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2000" tabRatio="852" activeTab="2"/>
  </bookViews>
  <sheets>
    <sheet name="bov" sheetId="30" r:id="rId1"/>
    <sheet name="bac" sheetId="29" r:id="rId2"/>
    <sheet name="ss" sheetId="28" r:id="rId3"/>
    <sheet name="Ob" sheetId="74" r:id="rId4"/>
    <sheet name="s1-1" sheetId="66" r:id="rId5"/>
    <sheet name="s1-2" sheetId="68" r:id="rId6"/>
    <sheet name="s1-3" sheetId="69" r:id="rId7"/>
    <sheet name="s1-4" sheetId="70" r:id="rId8"/>
    <sheet name="s1-5" sheetId="72" r:id="rId9"/>
    <sheet name="s1-6" sheetId="73" r:id="rId10"/>
    <sheet name="s1-7" sheetId="75" r:id="rId11"/>
    <sheet name="s1-8" sheetId="76" r:id="rId12"/>
    <sheet name="s1-9" sheetId="77" r:id="rId13"/>
    <sheet name="s1-10" sheetId="78" r:id="rId14"/>
    <sheet name="s2" sheetId="79" r:id="rId15"/>
    <sheet name="Cav-Nax" sheetId="81" r:id="rId16"/>
  </sheets>
  <definedNames>
    <definedName name="_xlnm.Print_Titles" localSheetId="4">'s1-1'!$16:$16</definedName>
    <definedName name="_xlnm.Print_Titles" localSheetId="13">'s1-10'!$16:$16</definedName>
    <definedName name="_xlnm.Print_Titles" localSheetId="5">'s1-2'!$16:$16</definedName>
    <definedName name="_xlnm.Print_Titles" localSheetId="6">'s1-3'!$16:$16</definedName>
    <definedName name="_xlnm.Print_Titles" localSheetId="7">'s1-4'!$16:$16</definedName>
    <definedName name="_xlnm.Print_Titles" localSheetId="8">'s1-5'!$16:$16</definedName>
    <definedName name="_xlnm.Print_Titles" localSheetId="9">'s1-6'!$16:$16</definedName>
    <definedName name="_xlnm.Print_Titles" localSheetId="10">'s1-7'!$16:$16</definedName>
    <definedName name="_xlnm.Print_Titles" localSheetId="11">'s1-8'!$16:$16</definedName>
    <definedName name="_xlnm.Print_Titles" localSheetId="12">'s1-9'!$16:$16</definedName>
    <definedName name="_xlnm.Print_Titles" localSheetId="14">'s2'!$16:$16</definedName>
    <definedName name="_xlnm.Print_Titles" localSheetId="2">ss!$9:$9</definedName>
    <definedName name="_xlnm.Print_Area" localSheetId="1">bac!$A$1:$G$31</definedName>
    <definedName name="_xlnm.Print_Area" localSheetId="3">Ob!$A$1:$F$27</definedName>
    <definedName name="_xlnm.Print_Area" localSheetId="4">'s1-1'!$A$1:$R$628</definedName>
    <definedName name="_xlnm.Print_Area" localSheetId="13">'s1-10'!$A$1:$R$166</definedName>
    <definedName name="_xlnm.Print_Area" localSheetId="5">'s1-2'!$A$1:$R$108</definedName>
    <definedName name="_xlnm.Print_Area" localSheetId="6">'s1-3'!$A$1:$R$92</definedName>
    <definedName name="_xlnm.Print_Area" localSheetId="7">'s1-4'!$A$1:$R$74</definedName>
    <definedName name="_xlnm.Print_Area" localSheetId="8">'s1-5'!$A$1:$R$120</definedName>
    <definedName name="_xlnm.Print_Area" localSheetId="9">'s1-6'!$A$1:$R$150</definedName>
    <definedName name="_xlnm.Print_Area" localSheetId="10">'s1-7'!$A$1:$R$58</definedName>
    <definedName name="_xlnm.Print_Area" localSheetId="11">'s1-8'!$A$1:$R$126</definedName>
    <definedName name="_xlnm.Print_Area" localSheetId="12">'s1-9'!$A$1:$R$180</definedName>
    <definedName name="_xlnm.Print_Area" localSheetId="14">'s2'!$A$1:$R$142</definedName>
    <definedName name="_xlnm.Print_Area" localSheetId="2">ss!$A$1:$F$40</definedName>
  </definedNames>
  <calcPr calcId="125725"/>
</workbook>
</file>

<file path=xl/calcChain.xml><?xml version="1.0" encoding="utf-8"?>
<calcChain xmlns="http://schemas.openxmlformats.org/spreadsheetml/2006/main">
  <c r="C23" i="28"/>
  <c r="D23"/>
  <c r="E23"/>
  <c r="F23" s="1"/>
  <c r="C27"/>
  <c r="D27"/>
  <c r="E27"/>
  <c r="F27" s="1"/>
  <c r="D24" i="74" l="1"/>
  <c r="S17" i="81"/>
  <c r="O1586"/>
  <c r="O1585"/>
  <c r="O1584"/>
  <c r="O1583"/>
  <c r="Q1583" s="1"/>
  <c r="J1583"/>
  <c r="H1583"/>
  <c r="O1582"/>
  <c r="O1581"/>
  <c r="O1580"/>
  <c r="Q1579"/>
  <c r="O1579"/>
  <c r="J1579"/>
  <c r="H1579"/>
  <c r="O1578"/>
  <c r="O1577"/>
  <c r="O1576"/>
  <c r="Q1575" s="1"/>
  <c r="O1575"/>
  <c r="J1575"/>
  <c r="H1575"/>
  <c r="O1574"/>
  <c r="O1573"/>
  <c r="O1572"/>
  <c r="O1571"/>
  <c r="Q1571" s="1"/>
  <c r="J1571"/>
  <c r="H1571"/>
  <c r="O1570"/>
  <c r="O1569"/>
  <c r="O1568"/>
  <c r="O1567"/>
  <c r="Q1567" s="1"/>
  <c r="J1567"/>
  <c r="H1567"/>
  <c r="O1566"/>
  <c r="O1565"/>
  <c r="O1564"/>
  <c r="Q1563"/>
  <c r="O1563"/>
  <c r="J1563"/>
  <c r="H1563"/>
  <c r="O1562"/>
  <c r="O1561"/>
  <c r="O1560"/>
  <c r="O1559"/>
  <c r="Q1559" s="1"/>
  <c r="J1559"/>
  <c r="H1559"/>
  <c r="O1558"/>
  <c r="O1557"/>
  <c r="Q1555" s="1"/>
  <c r="O1556"/>
  <c r="O1555"/>
  <c r="J1555"/>
  <c r="H1555"/>
  <c r="O1554"/>
  <c r="O1553"/>
  <c r="O1552"/>
  <c r="O1551"/>
  <c r="Q1551" s="1"/>
  <c r="J1551"/>
  <c r="H1551"/>
  <c r="O1550"/>
  <c r="O1549"/>
  <c r="O1548"/>
  <c r="Q1547"/>
  <c r="O1547"/>
  <c r="J1547"/>
  <c r="H1547"/>
  <c r="O1546"/>
  <c r="O1545"/>
  <c r="O1544"/>
  <c r="O1543"/>
  <c r="Q1543" s="1"/>
  <c r="J1543"/>
  <c r="H1543"/>
  <c r="O1542"/>
  <c r="Q1539" s="1"/>
  <c r="O1541"/>
  <c r="O1540"/>
  <c r="O1539"/>
  <c r="J1539"/>
  <c r="H1539"/>
  <c r="O1538"/>
  <c r="O1537"/>
  <c r="O1536"/>
  <c r="O1535"/>
  <c r="Q1535" s="1"/>
  <c r="J1535"/>
  <c r="H1535"/>
  <c r="O1534"/>
  <c r="O1533"/>
  <c r="O1532"/>
  <c r="Q1531"/>
  <c r="O1531"/>
  <c r="J1531"/>
  <c r="H1531"/>
  <c r="O1530"/>
  <c r="O1529"/>
  <c r="O1528"/>
  <c r="O1527"/>
  <c r="Q1527" s="1"/>
  <c r="J1527"/>
  <c r="H1527"/>
  <c r="O1526"/>
  <c r="Q1523" s="1"/>
  <c r="O1525"/>
  <c r="O1524"/>
  <c r="O1523"/>
  <c r="J1523"/>
  <c r="H1523"/>
  <c r="O1522"/>
  <c r="O1521"/>
  <c r="O1520"/>
  <c r="O1519"/>
  <c r="Q1519" s="1"/>
  <c r="J1519"/>
  <c r="H1519"/>
  <c r="O1518"/>
  <c r="O1517"/>
  <c r="O1516"/>
  <c r="Q1515"/>
  <c r="O1515"/>
  <c r="J1515"/>
  <c r="H1515"/>
  <c r="O1514"/>
  <c r="O1513"/>
  <c r="O1512"/>
  <c r="O1511"/>
  <c r="Q1511" s="1"/>
  <c r="J1511"/>
  <c r="H1511"/>
  <c r="O1510"/>
  <c r="Q1507" s="1"/>
  <c r="O1509"/>
  <c r="O1508"/>
  <c r="O1507"/>
  <c r="J1507"/>
  <c r="H1507"/>
  <c r="O1506"/>
  <c r="O1505"/>
  <c r="O1504"/>
  <c r="O1503"/>
  <c r="Q1503" s="1"/>
  <c r="J1503"/>
  <c r="H1503"/>
  <c r="O1502"/>
  <c r="O1501"/>
  <c r="O1500"/>
  <c r="Q1499"/>
  <c r="O1499"/>
  <c r="J1499"/>
  <c r="H1499"/>
  <c r="O1498"/>
  <c r="O1497"/>
  <c r="O1496"/>
  <c r="O1495"/>
  <c r="Q1495" s="1"/>
  <c r="J1495"/>
  <c r="H1495"/>
  <c r="O1494"/>
  <c r="Q1491" s="1"/>
  <c r="O1493"/>
  <c r="O1492"/>
  <c r="O1491"/>
  <c r="J1491"/>
  <c r="H1491"/>
  <c r="O1490"/>
  <c r="O1489"/>
  <c r="O1488"/>
  <c r="O1487"/>
  <c r="Q1487" s="1"/>
  <c r="J1487"/>
  <c r="H1487"/>
  <c r="O1486"/>
  <c r="O1485"/>
  <c r="O1484"/>
  <c r="Q1483"/>
  <c r="O1483"/>
  <c r="J1483"/>
  <c r="H1483"/>
  <c r="O1482"/>
  <c r="O1481"/>
  <c r="O1480"/>
  <c r="O1479"/>
  <c r="Q1479" s="1"/>
  <c r="J1479"/>
  <c r="H1479"/>
  <c r="O1478"/>
  <c r="Q1475" s="1"/>
  <c r="O1477"/>
  <c r="O1476"/>
  <c r="O1475"/>
  <c r="J1475"/>
  <c r="H1475"/>
  <c r="O1470"/>
  <c r="O1469"/>
  <c r="O1468"/>
  <c r="O1467"/>
  <c r="Q1467" s="1"/>
  <c r="J1467"/>
  <c r="H1467"/>
  <c r="O1466"/>
  <c r="O1465"/>
  <c r="O1464"/>
  <c r="Q1463"/>
  <c r="O1463"/>
  <c r="J1463"/>
  <c r="H1463"/>
  <c r="O1462"/>
  <c r="O1461"/>
  <c r="O1460"/>
  <c r="Q1459" s="1"/>
  <c r="O1459"/>
  <c r="J1459"/>
  <c r="H1459"/>
  <c r="O1458"/>
  <c r="O1457"/>
  <c r="O1456"/>
  <c r="Q1455" s="1"/>
  <c r="O1455"/>
  <c r="J1455"/>
  <c r="H1455"/>
  <c r="O1454"/>
  <c r="O1453"/>
  <c r="O1452"/>
  <c r="O1451"/>
  <c r="Q1451" s="1"/>
  <c r="J1451"/>
  <c r="H1451"/>
  <c r="O1450"/>
  <c r="O1449"/>
  <c r="O1448"/>
  <c r="Q1447"/>
  <c r="O1447"/>
  <c r="J1447"/>
  <c r="H1447"/>
  <c r="O1446"/>
  <c r="O1445"/>
  <c r="O1444"/>
  <c r="Q1443" s="1"/>
  <c r="O1443"/>
  <c r="J1443"/>
  <c r="H1443"/>
  <c r="O1442"/>
  <c r="O1441"/>
  <c r="O1440"/>
  <c r="O1439"/>
  <c r="Q1439" s="1"/>
  <c r="J1439"/>
  <c r="H1439"/>
  <c r="O1438"/>
  <c r="O1437"/>
  <c r="O1436"/>
  <c r="O1435"/>
  <c r="Q1435" s="1"/>
  <c r="J1435"/>
  <c r="H1435"/>
  <c r="O1434"/>
  <c r="O1433"/>
  <c r="O1432"/>
  <c r="Q1431"/>
  <c r="O1431"/>
  <c r="J1431"/>
  <c r="H1431"/>
  <c r="O1430"/>
  <c r="O1429"/>
  <c r="O1428"/>
  <c r="Q1427" s="1"/>
  <c r="O1427"/>
  <c r="J1427"/>
  <c r="H1427"/>
  <c r="O1426"/>
  <c r="O1425"/>
  <c r="O1424"/>
  <c r="O1423"/>
  <c r="Q1423" s="1"/>
  <c r="J1423"/>
  <c r="H1423"/>
  <c r="O1422"/>
  <c r="O1421"/>
  <c r="O1420"/>
  <c r="O1419"/>
  <c r="Q1419" s="1"/>
  <c r="J1419"/>
  <c r="H1419"/>
  <c r="O1418"/>
  <c r="O1417"/>
  <c r="O1416"/>
  <c r="Q1415"/>
  <c r="O1415"/>
  <c r="J1415"/>
  <c r="H1415"/>
  <c r="O1414"/>
  <c r="O1413"/>
  <c r="O1412"/>
  <c r="O1411"/>
  <c r="Q1411" s="1"/>
  <c r="J1411"/>
  <c r="H1411"/>
  <c r="O1410"/>
  <c r="O1409"/>
  <c r="O1408"/>
  <c r="O1407"/>
  <c r="Q1407" s="1"/>
  <c r="J1407"/>
  <c r="H1407"/>
  <c r="O1406"/>
  <c r="O1405"/>
  <c r="O1404"/>
  <c r="O1403"/>
  <c r="Q1403" s="1"/>
  <c r="J1403"/>
  <c r="H1403"/>
  <c r="O1402"/>
  <c r="O1401"/>
  <c r="O1400"/>
  <c r="Q1399"/>
  <c r="O1399"/>
  <c r="J1399"/>
  <c r="H1399"/>
  <c r="O1398"/>
  <c r="O1397"/>
  <c r="O1396"/>
  <c r="O1395"/>
  <c r="Q1395" s="1"/>
  <c r="J1395"/>
  <c r="H1395"/>
  <c r="O1394"/>
  <c r="Q1391" s="1"/>
  <c r="O1393"/>
  <c r="O1392"/>
  <c r="O1391"/>
  <c r="J1391"/>
  <c r="H1391"/>
  <c r="O1390"/>
  <c r="O1389"/>
  <c r="O1388"/>
  <c r="O1387"/>
  <c r="Q1387" s="1"/>
  <c r="J1387"/>
  <c r="H1387"/>
  <c r="O1386"/>
  <c r="O1385"/>
  <c r="O1384"/>
  <c r="Q1383"/>
  <c r="O1383"/>
  <c r="J1383"/>
  <c r="H1383"/>
  <c r="O1382"/>
  <c r="O1381"/>
  <c r="O1380"/>
  <c r="O1379"/>
  <c r="Q1379" s="1"/>
  <c r="J1379"/>
  <c r="H1379"/>
  <c r="O1378"/>
  <c r="O1377"/>
  <c r="O1376"/>
  <c r="O1375"/>
  <c r="Q1375" s="1"/>
  <c r="J1375"/>
  <c r="H1375"/>
  <c r="O1374"/>
  <c r="O1373"/>
  <c r="O1372"/>
  <c r="O1371"/>
  <c r="Q1371" s="1"/>
  <c r="J1371"/>
  <c r="H1371"/>
  <c r="O1370"/>
  <c r="O1369"/>
  <c r="O1368"/>
  <c r="Q1367"/>
  <c r="O1367"/>
  <c r="J1367"/>
  <c r="H1367"/>
  <c r="O1366"/>
  <c r="O1365"/>
  <c r="O1364"/>
  <c r="O1363"/>
  <c r="Q1363" s="1"/>
  <c r="J1363"/>
  <c r="H1363"/>
  <c r="O1362"/>
  <c r="O1361"/>
  <c r="O1360"/>
  <c r="O1359"/>
  <c r="Q1359" s="1"/>
  <c r="J1359"/>
  <c r="H1359"/>
  <c r="O1358"/>
  <c r="O1357"/>
  <c r="O1356"/>
  <c r="O1355"/>
  <c r="Q1355" s="1"/>
  <c r="J1355"/>
  <c r="H1355"/>
  <c r="O1354"/>
  <c r="O1353"/>
  <c r="O1352"/>
  <c r="Q1351"/>
  <c r="O1351"/>
  <c r="J1351"/>
  <c r="H1351"/>
  <c r="O1350"/>
  <c r="O1349"/>
  <c r="O1348"/>
  <c r="O1347"/>
  <c r="Q1347" s="1"/>
  <c r="J1347"/>
  <c r="H1347"/>
  <c r="O1346"/>
  <c r="O1345"/>
  <c r="O1344"/>
  <c r="O1343"/>
  <c r="Q1343" s="1"/>
  <c r="J1343"/>
  <c r="H1343"/>
  <c r="O1342"/>
  <c r="O1341"/>
  <c r="O1340"/>
  <c r="O1339"/>
  <c r="Q1339" s="1"/>
  <c r="J1339"/>
  <c r="H1339"/>
  <c r="O1330"/>
  <c r="O1329"/>
  <c r="O1328"/>
  <c r="O1327"/>
  <c r="Q1327" s="1"/>
  <c r="J1327"/>
  <c r="H1327"/>
  <c r="O1326"/>
  <c r="O1325"/>
  <c r="O1324"/>
  <c r="Q1323"/>
  <c r="O1323"/>
  <c r="J1323"/>
  <c r="H1323"/>
  <c r="O1322"/>
  <c r="O1321"/>
  <c r="O1320"/>
  <c r="Q1319" s="1"/>
  <c r="O1319"/>
  <c r="J1319"/>
  <c r="H1319"/>
  <c r="O1318"/>
  <c r="O1317"/>
  <c r="O1316"/>
  <c r="O1315"/>
  <c r="Q1315" s="1"/>
  <c r="J1315"/>
  <c r="H1315"/>
  <c r="O1314"/>
  <c r="O1313"/>
  <c r="O1312"/>
  <c r="O1311"/>
  <c r="Q1311" s="1"/>
  <c r="J1311"/>
  <c r="H1311"/>
  <c r="O1310"/>
  <c r="O1309"/>
  <c r="O1308"/>
  <c r="Q1307"/>
  <c r="O1307"/>
  <c r="J1307"/>
  <c r="H1307"/>
  <c r="O1306"/>
  <c r="O1305"/>
  <c r="O1304"/>
  <c r="Q1303" s="1"/>
  <c r="O1303"/>
  <c r="J1303"/>
  <c r="H1303"/>
  <c r="O1302"/>
  <c r="O1301"/>
  <c r="O1300"/>
  <c r="O1299"/>
  <c r="Q1299" s="1"/>
  <c r="J1299"/>
  <c r="H1299"/>
  <c r="O1298"/>
  <c r="O1297"/>
  <c r="O1296"/>
  <c r="O1295"/>
  <c r="Q1295" s="1"/>
  <c r="J1295"/>
  <c r="H1295"/>
  <c r="O1294"/>
  <c r="O1293"/>
  <c r="O1292"/>
  <c r="Q1291"/>
  <c r="O1291"/>
  <c r="J1291"/>
  <c r="H1291"/>
  <c r="O1290"/>
  <c r="O1289"/>
  <c r="O1288"/>
  <c r="O1287"/>
  <c r="Q1287" s="1"/>
  <c r="J1287"/>
  <c r="H1287"/>
  <c r="O1286"/>
  <c r="O1285"/>
  <c r="O1284"/>
  <c r="O1283"/>
  <c r="Q1283" s="1"/>
  <c r="J1283"/>
  <c r="H1283"/>
  <c r="O1282"/>
  <c r="O1281"/>
  <c r="O1280"/>
  <c r="O1279"/>
  <c r="Q1279" s="1"/>
  <c r="J1279"/>
  <c r="H1279"/>
  <c r="O1278"/>
  <c r="O1277"/>
  <c r="O1276"/>
  <c r="Q1275"/>
  <c r="O1275"/>
  <c r="J1275"/>
  <c r="H1275"/>
  <c r="O1274"/>
  <c r="O1273"/>
  <c r="O1272"/>
  <c r="O1271"/>
  <c r="Q1271" s="1"/>
  <c r="J1271"/>
  <c r="H1271"/>
  <c r="O1270"/>
  <c r="O1269"/>
  <c r="O1268"/>
  <c r="O1267"/>
  <c r="Q1267" s="1"/>
  <c r="J1267"/>
  <c r="H1267"/>
  <c r="O1266"/>
  <c r="O1265"/>
  <c r="O1264"/>
  <c r="O1263"/>
  <c r="Q1263" s="1"/>
  <c r="J1263"/>
  <c r="H1263"/>
  <c r="O1262"/>
  <c r="O1261"/>
  <c r="O1260"/>
  <c r="Q1259"/>
  <c r="O1259"/>
  <c r="J1259"/>
  <c r="H1259"/>
  <c r="O1258"/>
  <c r="O1257"/>
  <c r="O1256"/>
  <c r="O1255"/>
  <c r="Q1255" s="1"/>
  <c r="J1255"/>
  <c r="H1255"/>
  <c r="O1254"/>
  <c r="O1253"/>
  <c r="O1252"/>
  <c r="O1251"/>
  <c r="Q1251" s="1"/>
  <c r="J1251"/>
  <c r="H1251"/>
  <c r="O1250"/>
  <c r="O1249"/>
  <c r="O1248"/>
  <c r="O1247"/>
  <c r="Q1247" s="1"/>
  <c r="J1247"/>
  <c r="H1247"/>
  <c r="O1246"/>
  <c r="O1245"/>
  <c r="O1244"/>
  <c r="Q1243"/>
  <c r="O1243"/>
  <c r="J1243"/>
  <c r="H1243"/>
  <c r="O1242"/>
  <c r="O1241"/>
  <c r="O1240"/>
  <c r="O1239"/>
  <c r="Q1239" s="1"/>
  <c r="J1239"/>
  <c r="H1239"/>
  <c r="O1238"/>
  <c r="O1237"/>
  <c r="O1236"/>
  <c r="O1235"/>
  <c r="Q1235" s="1"/>
  <c r="J1235"/>
  <c r="H1235"/>
  <c r="O1234"/>
  <c r="O1233"/>
  <c r="O1232"/>
  <c r="O1231"/>
  <c r="Q1231" s="1"/>
  <c r="J1231"/>
  <c r="H1231"/>
  <c r="O1230"/>
  <c r="O1229"/>
  <c r="O1228"/>
  <c r="Q1227"/>
  <c r="O1227"/>
  <c r="J1227"/>
  <c r="H1227"/>
  <c r="O1226"/>
  <c r="O1225"/>
  <c r="O1224"/>
  <c r="O1223"/>
  <c r="Q1223" s="1"/>
  <c r="J1223"/>
  <c r="H1223"/>
  <c r="O1222"/>
  <c r="O1221"/>
  <c r="O1220"/>
  <c r="O1219"/>
  <c r="Q1219" s="1"/>
  <c r="J1219"/>
  <c r="H1219"/>
  <c r="O1218"/>
  <c r="O1217"/>
  <c r="O1216"/>
  <c r="O1215"/>
  <c r="Q1215" s="1"/>
  <c r="J1215"/>
  <c r="H1215"/>
  <c r="O1214"/>
  <c r="O1213"/>
  <c r="O1212"/>
  <c r="Q1211"/>
  <c r="O1211"/>
  <c r="J1211"/>
  <c r="H1211"/>
  <c r="O1210"/>
  <c r="O1209"/>
  <c r="O1208"/>
  <c r="O1207"/>
  <c r="Q1207" s="1"/>
  <c r="J1207"/>
  <c r="H1207"/>
  <c r="O1206"/>
  <c r="O1205"/>
  <c r="O1204"/>
  <c r="O1203"/>
  <c r="Q1203" s="1"/>
  <c r="J1203"/>
  <c r="H1203"/>
  <c r="O1202"/>
  <c r="O1201"/>
  <c r="O1200"/>
  <c r="O1199"/>
  <c r="Q1199" s="1"/>
  <c r="J1199"/>
  <c r="H1199"/>
  <c r="O1198"/>
  <c r="O1197"/>
  <c r="O1196"/>
  <c r="Q1195"/>
  <c r="O1195"/>
  <c r="J1195"/>
  <c r="H1195"/>
  <c r="O1194"/>
  <c r="O1193"/>
  <c r="O1192"/>
  <c r="O1191"/>
  <c r="Q1191" s="1"/>
  <c r="J1191"/>
  <c r="H1191"/>
  <c r="O1190"/>
  <c r="Q1187" s="1"/>
  <c r="O1189"/>
  <c r="O1188"/>
  <c r="O1187"/>
  <c r="J1187"/>
  <c r="H1187"/>
  <c r="O1186"/>
  <c r="O1185"/>
  <c r="O1184"/>
  <c r="O1183"/>
  <c r="Q1183" s="1"/>
  <c r="J1183"/>
  <c r="H1183"/>
  <c r="O1182"/>
  <c r="O1181"/>
  <c r="O1180"/>
  <c r="Q1179"/>
  <c r="O1179"/>
  <c r="J1179"/>
  <c r="H1179"/>
  <c r="O1174"/>
  <c r="O1173"/>
  <c r="O1172"/>
  <c r="O1171"/>
  <c r="Q1171" s="1"/>
  <c r="J1171"/>
  <c r="H1171"/>
  <c r="O1170"/>
  <c r="O1169"/>
  <c r="O1168"/>
  <c r="Q1167"/>
  <c r="O1167"/>
  <c r="J1167"/>
  <c r="H1167"/>
  <c r="O1166"/>
  <c r="O1165"/>
  <c r="O1164"/>
  <c r="Q1163" s="1"/>
  <c r="O1163"/>
  <c r="J1163"/>
  <c r="H1163"/>
  <c r="O1162"/>
  <c r="O1161"/>
  <c r="O1160"/>
  <c r="O1159"/>
  <c r="Q1159" s="1"/>
  <c r="J1159"/>
  <c r="H1159"/>
  <c r="O1158"/>
  <c r="O1157"/>
  <c r="O1156"/>
  <c r="O1155"/>
  <c r="Q1155" s="1"/>
  <c r="J1155"/>
  <c r="H1155"/>
  <c r="O1154"/>
  <c r="O1153"/>
  <c r="O1152"/>
  <c r="Q1151"/>
  <c r="R1151" s="1"/>
  <c r="O1151"/>
  <c r="J1151"/>
  <c r="H1151"/>
  <c r="O1150"/>
  <c r="O1149"/>
  <c r="O1148"/>
  <c r="Q1147" s="1"/>
  <c r="O1147"/>
  <c r="J1147"/>
  <c r="H1147"/>
  <c r="O1146"/>
  <c r="O1145"/>
  <c r="O1144"/>
  <c r="O1143"/>
  <c r="Q1143" s="1"/>
  <c r="J1143"/>
  <c r="H1143"/>
  <c r="O1142"/>
  <c r="O1141"/>
  <c r="O1140"/>
  <c r="O1139"/>
  <c r="Q1139" s="1"/>
  <c r="J1139"/>
  <c r="H1139"/>
  <c r="O1138"/>
  <c r="O1137"/>
  <c r="O1136"/>
  <c r="Q1135"/>
  <c r="O1135"/>
  <c r="J1135"/>
  <c r="H1135"/>
  <c r="O1134"/>
  <c r="O1133"/>
  <c r="O1132"/>
  <c r="O1131"/>
  <c r="Q1131" s="1"/>
  <c r="J1131"/>
  <c r="H1131"/>
  <c r="O1130"/>
  <c r="O1129"/>
  <c r="O1128"/>
  <c r="O1127"/>
  <c r="Q1127" s="1"/>
  <c r="J1127"/>
  <c r="H1127"/>
  <c r="O1126"/>
  <c r="O1125"/>
  <c r="O1124"/>
  <c r="O1123"/>
  <c r="Q1123" s="1"/>
  <c r="J1123"/>
  <c r="H1123"/>
  <c r="O1122"/>
  <c r="O1121"/>
  <c r="O1120"/>
  <c r="Q1119"/>
  <c r="O1119"/>
  <c r="J1119"/>
  <c r="H1119"/>
  <c r="O1118"/>
  <c r="O1117"/>
  <c r="O1116"/>
  <c r="O1115"/>
  <c r="Q1115" s="1"/>
  <c r="J1115"/>
  <c r="H1115"/>
  <c r="O1114"/>
  <c r="O1113"/>
  <c r="O1112"/>
  <c r="O1111"/>
  <c r="Q1111" s="1"/>
  <c r="J1111"/>
  <c r="H1111"/>
  <c r="O1110"/>
  <c r="O1109"/>
  <c r="O1108"/>
  <c r="O1107"/>
  <c r="Q1107" s="1"/>
  <c r="J1107"/>
  <c r="H1107"/>
  <c r="O1106"/>
  <c r="O1105"/>
  <c r="O1104"/>
  <c r="Q1103"/>
  <c r="O1103"/>
  <c r="J1103"/>
  <c r="H1103"/>
  <c r="O1102"/>
  <c r="O1101"/>
  <c r="O1100"/>
  <c r="O1099"/>
  <c r="Q1099" s="1"/>
  <c r="J1099"/>
  <c r="H1099"/>
  <c r="O1098"/>
  <c r="O1097"/>
  <c r="Q1095" s="1"/>
  <c r="O1096"/>
  <c r="O1095"/>
  <c r="J1095"/>
  <c r="H1095"/>
  <c r="O1094"/>
  <c r="O1093"/>
  <c r="O1092"/>
  <c r="O1091"/>
  <c r="Q1091" s="1"/>
  <c r="J1091"/>
  <c r="H1091"/>
  <c r="O1090"/>
  <c r="O1089"/>
  <c r="O1088"/>
  <c r="Q1087"/>
  <c r="O1087"/>
  <c r="J1087"/>
  <c r="H1087"/>
  <c r="O1086"/>
  <c r="O1085"/>
  <c r="O1084"/>
  <c r="O1083"/>
  <c r="Q1083" s="1"/>
  <c r="J1083"/>
  <c r="H1083"/>
  <c r="O1082"/>
  <c r="O1081"/>
  <c r="Q1079" s="1"/>
  <c r="O1080"/>
  <c r="O1079"/>
  <c r="J1079"/>
  <c r="H1079"/>
  <c r="O1074"/>
  <c r="O1073"/>
  <c r="O1072"/>
  <c r="O1071"/>
  <c r="Q1071" s="1"/>
  <c r="J1071"/>
  <c r="H1071"/>
  <c r="O1070"/>
  <c r="O1069"/>
  <c r="O1068"/>
  <c r="Q1067"/>
  <c r="O1067"/>
  <c r="J1067"/>
  <c r="H1067"/>
  <c r="O1066"/>
  <c r="O1065"/>
  <c r="O1064"/>
  <c r="Q1063" s="1"/>
  <c r="O1063"/>
  <c r="J1063"/>
  <c r="H1063"/>
  <c r="O1062"/>
  <c r="O1061"/>
  <c r="O1060"/>
  <c r="Q1059" s="1"/>
  <c r="O1059"/>
  <c r="J1059"/>
  <c r="H1059"/>
  <c r="O1058"/>
  <c r="O1057"/>
  <c r="O1056"/>
  <c r="O1055"/>
  <c r="Q1055" s="1"/>
  <c r="J1055"/>
  <c r="H1055"/>
  <c r="O1054"/>
  <c r="O1053"/>
  <c r="O1052"/>
  <c r="Q1051"/>
  <c r="O1051"/>
  <c r="J1051"/>
  <c r="H1051"/>
  <c r="O1050"/>
  <c r="O1049"/>
  <c r="O1048"/>
  <c r="O1047"/>
  <c r="Q1047" s="1"/>
  <c r="R1047" s="1"/>
  <c r="J1047"/>
  <c r="H1047"/>
  <c r="O1042"/>
  <c r="O1041"/>
  <c r="O1040"/>
  <c r="O1039"/>
  <c r="Q1039" s="1"/>
  <c r="J1039"/>
  <c r="H1039"/>
  <c r="O1038"/>
  <c r="O1037"/>
  <c r="O1036"/>
  <c r="Q1035"/>
  <c r="O1035"/>
  <c r="J1035"/>
  <c r="H1035"/>
  <c r="O1034"/>
  <c r="O1033"/>
  <c r="O1032"/>
  <c r="O1031"/>
  <c r="Q1031" s="1"/>
  <c r="J1031"/>
  <c r="H1031"/>
  <c r="O1030"/>
  <c r="Q1027" s="1"/>
  <c r="O1029"/>
  <c r="O1028"/>
  <c r="O1027"/>
  <c r="J1027"/>
  <c r="H1027"/>
  <c r="O1026"/>
  <c r="O1025"/>
  <c r="O1024"/>
  <c r="O1023"/>
  <c r="Q1023" s="1"/>
  <c r="J1023"/>
  <c r="H1023"/>
  <c r="O1022"/>
  <c r="O1021"/>
  <c r="O1020"/>
  <c r="Q1019"/>
  <c r="O1019"/>
  <c r="J1019"/>
  <c r="H1019"/>
  <c r="O1018"/>
  <c r="O1017"/>
  <c r="O1016"/>
  <c r="O1015"/>
  <c r="Q1015" s="1"/>
  <c r="R1015" s="1"/>
  <c r="J1015"/>
  <c r="H1015"/>
  <c r="O1014"/>
  <c r="Q1011" s="1"/>
  <c r="O1013"/>
  <c r="O1012"/>
  <c r="O1011"/>
  <c r="J1011"/>
  <c r="H1011"/>
  <c r="O1010"/>
  <c r="O1009"/>
  <c r="O1008"/>
  <c r="O1007"/>
  <c r="Q1007" s="1"/>
  <c r="J1007"/>
  <c r="H1007"/>
  <c r="O1006"/>
  <c r="O1005"/>
  <c r="O1004"/>
  <c r="Q1003"/>
  <c r="O1003"/>
  <c r="J1003"/>
  <c r="H1003"/>
  <c r="O1002"/>
  <c r="O1001"/>
  <c r="O1000"/>
  <c r="O999"/>
  <c r="Q999" s="1"/>
  <c r="J999"/>
  <c r="H999"/>
  <c r="O998"/>
  <c r="Q995" s="1"/>
  <c r="O997"/>
  <c r="O996"/>
  <c r="O995"/>
  <c r="J995"/>
  <c r="H995"/>
  <c r="O994"/>
  <c r="O993"/>
  <c r="O992"/>
  <c r="O991"/>
  <c r="Q991" s="1"/>
  <c r="J991"/>
  <c r="H991"/>
  <c r="O990"/>
  <c r="O989"/>
  <c r="O988"/>
  <c r="Q987"/>
  <c r="O987"/>
  <c r="J987"/>
  <c r="H987"/>
  <c r="O986"/>
  <c r="O985"/>
  <c r="O984"/>
  <c r="O983"/>
  <c r="Q983" s="1"/>
  <c r="J983"/>
  <c r="H983"/>
  <c r="O982"/>
  <c r="Q979" s="1"/>
  <c r="O981"/>
  <c r="O980"/>
  <c r="O979"/>
  <c r="J979"/>
  <c r="H979"/>
  <c r="O978"/>
  <c r="O977"/>
  <c r="O976"/>
  <c r="O975"/>
  <c r="Q975" s="1"/>
  <c r="J975"/>
  <c r="H975"/>
  <c r="O974"/>
  <c r="O973"/>
  <c r="O972"/>
  <c r="Q971"/>
  <c r="O971"/>
  <c r="J971"/>
  <c r="H971"/>
  <c r="O970"/>
  <c r="O969"/>
  <c r="O968"/>
  <c r="O967"/>
  <c r="Q967" s="1"/>
  <c r="J967"/>
  <c r="H967"/>
  <c r="O966"/>
  <c r="Q963" s="1"/>
  <c r="O965"/>
  <c r="O964"/>
  <c r="O963"/>
  <c r="J963"/>
  <c r="H963"/>
  <c r="O962"/>
  <c r="O961"/>
  <c r="O960"/>
  <c r="O959"/>
  <c r="Q959" s="1"/>
  <c r="J959"/>
  <c r="H959"/>
  <c r="O958"/>
  <c r="O957"/>
  <c r="O956"/>
  <c r="Q955"/>
  <c r="O955"/>
  <c r="J955"/>
  <c r="H955"/>
  <c r="O954"/>
  <c r="O953"/>
  <c r="O952"/>
  <c r="O951"/>
  <c r="Q951" s="1"/>
  <c r="J951"/>
  <c r="H951"/>
  <c r="O950"/>
  <c r="Q947" s="1"/>
  <c r="O949"/>
  <c r="O948"/>
  <c r="O947"/>
  <c r="J947"/>
  <c r="H947"/>
  <c r="O946"/>
  <c r="O945"/>
  <c r="O944"/>
  <c r="O943"/>
  <c r="Q943" s="1"/>
  <c r="J943"/>
  <c r="H943"/>
  <c r="O942"/>
  <c r="O941"/>
  <c r="O940"/>
  <c r="Q939"/>
  <c r="O939"/>
  <c r="J939"/>
  <c r="H939"/>
  <c r="O938"/>
  <c r="O937"/>
  <c r="O936"/>
  <c r="O935"/>
  <c r="Q935" s="1"/>
  <c r="J935"/>
  <c r="H935"/>
  <c r="O934"/>
  <c r="Q931" s="1"/>
  <c r="R931" s="1"/>
  <c r="O933"/>
  <c r="O932"/>
  <c r="O931"/>
  <c r="J931"/>
  <c r="H931"/>
  <c r="F931" s="1"/>
  <c r="P931" s="1"/>
  <c r="O930"/>
  <c r="O929"/>
  <c r="O928"/>
  <c r="O927"/>
  <c r="Q927" s="1"/>
  <c r="R927" s="1"/>
  <c r="J927"/>
  <c r="H927"/>
  <c r="O926"/>
  <c r="O925"/>
  <c r="O924"/>
  <c r="Q923"/>
  <c r="R923" s="1"/>
  <c r="O923"/>
  <c r="J923"/>
  <c r="H923"/>
  <c r="O918"/>
  <c r="O917"/>
  <c r="O916"/>
  <c r="O915"/>
  <c r="Q915" s="1"/>
  <c r="J915"/>
  <c r="H915"/>
  <c r="O914"/>
  <c r="O913"/>
  <c r="O912"/>
  <c r="Q911"/>
  <c r="O911"/>
  <c r="J911"/>
  <c r="H911"/>
  <c r="O910"/>
  <c r="O909"/>
  <c r="O908"/>
  <c r="Q907" s="1"/>
  <c r="O907"/>
  <c r="J907"/>
  <c r="H907"/>
  <c r="O906"/>
  <c r="O905"/>
  <c r="O904"/>
  <c r="O903"/>
  <c r="Q903" s="1"/>
  <c r="J903"/>
  <c r="H903"/>
  <c r="O902"/>
  <c r="O901"/>
  <c r="O900"/>
  <c r="O899"/>
  <c r="Q899" s="1"/>
  <c r="J899"/>
  <c r="H899"/>
  <c r="O898"/>
  <c r="O897"/>
  <c r="O896"/>
  <c r="Q895"/>
  <c r="O895"/>
  <c r="J895"/>
  <c r="H895"/>
  <c r="O894"/>
  <c r="O893"/>
  <c r="O892"/>
  <c r="Q891" s="1"/>
  <c r="O891"/>
  <c r="J891"/>
  <c r="H891"/>
  <c r="O890"/>
  <c r="O889"/>
  <c r="O888"/>
  <c r="O887"/>
  <c r="Q887" s="1"/>
  <c r="J887"/>
  <c r="H887"/>
  <c r="O886"/>
  <c r="O885"/>
  <c r="O884"/>
  <c r="O883"/>
  <c r="Q883" s="1"/>
  <c r="J883"/>
  <c r="H883"/>
  <c r="O882"/>
  <c r="O881"/>
  <c r="O880"/>
  <c r="Q879"/>
  <c r="O879"/>
  <c r="J879"/>
  <c r="H879"/>
  <c r="O878"/>
  <c r="O877"/>
  <c r="O876"/>
  <c r="O875"/>
  <c r="Q875" s="1"/>
  <c r="J875"/>
  <c r="H875"/>
  <c r="O874"/>
  <c r="O873"/>
  <c r="O872"/>
  <c r="O871"/>
  <c r="Q871" s="1"/>
  <c r="J871"/>
  <c r="H871"/>
  <c r="O870"/>
  <c r="O869"/>
  <c r="O868"/>
  <c r="O867"/>
  <c r="Q867" s="1"/>
  <c r="J867"/>
  <c r="H867"/>
  <c r="O866"/>
  <c r="O865"/>
  <c r="O864"/>
  <c r="Q863"/>
  <c r="O863"/>
  <c r="J863"/>
  <c r="H863"/>
  <c r="O862"/>
  <c r="O861"/>
  <c r="O860"/>
  <c r="Q859" s="1"/>
  <c r="O859"/>
  <c r="J859"/>
  <c r="H859"/>
  <c r="O858"/>
  <c r="O857"/>
  <c r="O856"/>
  <c r="O855"/>
  <c r="Q855" s="1"/>
  <c r="J855"/>
  <c r="H855"/>
  <c r="O854"/>
  <c r="O853"/>
  <c r="O852"/>
  <c r="O851"/>
  <c r="Q851" s="1"/>
  <c r="J851"/>
  <c r="H851"/>
  <c r="O850"/>
  <c r="O849"/>
  <c r="O848"/>
  <c r="Q847"/>
  <c r="O847"/>
  <c r="J847"/>
  <c r="H847"/>
  <c r="O846"/>
  <c r="O845"/>
  <c r="O844"/>
  <c r="O843"/>
  <c r="Q843" s="1"/>
  <c r="J843"/>
  <c r="H843"/>
  <c r="O842"/>
  <c r="O841"/>
  <c r="O840"/>
  <c r="O839"/>
  <c r="Q839" s="1"/>
  <c r="J839"/>
  <c r="H839"/>
  <c r="O838"/>
  <c r="O837"/>
  <c r="O836"/>
  <c r="O835"/>
  <c r="Q835" s="1"/>
  <c r="J835"/>
  <c r="H835"/>
  <c r="O834"/>
  <c r="O833"/>
  <c r="O832"/>
  <c r="Q831"/>
  <c r="O831"/>
  <c r="J831"/>
  <c r="H831"/>
  <c r="O830"/>
  <c r="O829"/>
  <c r="O828"/>
  <c r="O827"/>
  <c r="Q827" s="1"/>
  <c r="J827"/>
  <c r="H827"/>
  <c r="O822"/>
  <c r="O821"/>
  <c r="O820"/>
  <c r="O819"/>
  <c r="Q819" s="1"/>
  <c r="J819"/>
  <c r="H819"/>
  <c r="O818"/>
  <c r="O817"/>
  <c r="O816"/>
  <c r="Q815"/>
  <c r="O815"/>
  <c r="J815"/>
  <c r="H815"/>
  <c r="O814"/>
  <c r="O813"/>
  <c r="O812"/>
  <c r="O811"/>
  <c r="Q811" s="1"/>
  <c r="J811"/>
  <c r="H811"/>
  <c r="O810"/>
  <c r="Q807" s="1"/>
  <c r="O809"/>
  <c r="O808"/>
  <c r="O807"/>
  <c r="J807"/>
  <c r="H807"/>
  <c r="O806"/>
  <c r="O805"/>
  <c r="O804"/>
  <c r="O803"/>
  <c r="Q803" s="1"/>
  <c r="J803"/>
  <c r="H803"/>
  <c r="O802"/>
  <c r="O801"/>
  <c r="O800"/>
  <c r="Q799"/>
  <c r="O799"/>
  <c r="J799"/>
  <c r="H799"/>
  <c r="O798"/>
  <c r="O797"/>
  <c r="O796"/>
  <c r="O795"/>
  <c r="Q795" s="1"/>
  <c r="J795"/>
  <c r="H795"/>
  <c r="O794"/>
  <c r="Q791" s="1"/>
  <c r="O793"/>
  <c r="O792"/>
  <c r="O791"/>
  <c r="J791"/>
  <c r="H791"/>
  <c r="O790"/>
  <c r="O789"/>
  <c r="O788"/>
  <c r="O787"/>
  <c r="Q787" s="1"/>
  <c r="J787"/>
  <c r="H787"/>
  <c r="O786"/>
  <c r="O785"/>
  <c r="O784"/>
  <c r="O783"/>
  <c r="O782"/>
  <c r="O781"/>
  <c r="Q781" s="1"/>
  <c r="J781"/>
  <c r="H781"/>
  <c r="O780"/>
  <c r="Q777" s="1"/>
  <c r="O779"/>
  <c r="O778"/>
  <c r="O777"/>
  <c r="J777"/>
  <c r="H777"/>
  <c r="O772"/>
  <c r="O771"/>
  <c r="O770"/>
  <c r="O769"/>
  <c r="Q769" s="1"/>
  <c r="J769"/>
  <c r="H769"/>
  <c r="O768"/>
  <c r="O767"/>
  <c r="O766"/>
  <c r="Q765"/>
  <c r="O765"/>
  <c r="J765"/>
  <c r="H765"/>
  <c r="O764"/>
  <c r="O763"/>
  <c r="O762"/>
  <c r="O761"/>
  <c r="Q761" s="1"/>
  <c r="J761"/>
  <c r="H761"/>
  <c r="O760"/>
  <c r="O759"/>
  <c r="Q757" s="1"/>
  <c r="O758"/>
  <c r="O757"/>
  <c r="J757"/>
  <c r="H757"/>
  <c r="O756"/>
  <c r="O755"/>
  <c r="O754"/>
  <c r="O753"/>
  <c r="Q753" s="1"/>
  <c r="J753"/>
  <c r="H753"/>
  <c r="O752"/>
  <c r="O751"/>
  <c r="O750"/>
  <c r="Q749"/>
  <c r="O749"/>
  <c r="J749"/>
  <c r="H749"/>
  <c r="O748"/>
  <c r="O747"/>
  <c r="O746"/>
  <c r="O745"/>
  <c r="Q745" s="1"/>
  <c r="J745"/>
  <c r="H745"/>
  <c r="O744"/>
  <c r="O743"/>
  <c r="Q741" s="1"/>
  <c r="O742"/>
  <c r="O741"/>
  <c r="J741"/>
  <c r="H741"/>
  <c r="O740"/>
  <c r="O739"/>
  <c r="O738"/>
  <c r="O737"/>
  <c r="Q737" s="1"/>
  <c r="J737"/>
  <c r="H737"/>
  <c r="O736"/>
  <c r="O735"/>
  <c r="O734"/>
  <c r="Q733"/>
  <c r="O733"/>
  <c r="J733"/>
  <c r="H733"/>
  <c r="O732"/>
  <c r="O731"/>
  <c r="O730"/>
  <c r="O729"/>
  <c r="Q729" s="1"/>
  <c r="J729"/>
  <c r="H729"/>
  <c r="O728"/>
  <c r="O727"/>
  <c r="Q725" s="1"/>
  <c r="O726"/>
  <c r="O725"/>
  <c r="J725"/>
  <c r="H725"/>
  <c r="O724"/>
  <c r="O723"/>
  <c r="O722"/>
  <c r="O721"/>
  <c r="Q721" s="1"/>
  <c r="J721"/>
  <c r="H721"/>
  <c r="O720"/>
  <c r="O719"/>
  <c r="O718"/>
  <c r="Q717"/>
  <c r="O717"/>
  <c r="J717"/>
  <c r="H717"/>
  <c r="O716"/>
  <c r="O715"/>
  <c r="O714"/>
  <c r="O713"/>
  <c r="Q713" s="1"/>
  <c r="J713"/>
  <c r="H713"/>
  <c r="O712"/>
  <c r="O711"/>
  <c r="Q709" s="1"/>
  <c r="O710"/>
  <c r="O709"/>
  <c r="J709"/>
  <c r="H709"/>
  <c r="O704"/>
  <c r="O703"/>
  <c r="O702"/>
  <c r="O701"/>
  <c r="Q701" s="1"/>
  <c r="J701"/>
  <c r="H701"/>
  <c r="O700"/>
  <c r="O699"/>
  <c r="O698"/>
  <c r="Q697"/>
  <c r="O697"/>
  <c r="J697"/>
  <c r="H697"/>
  <c r="O696"/>
  <c r="O695"/>
  <c r="O694"/>
  <c r="Q693" s="1"/>
  <c r="O693"/>
  <c r="J693"/>
  <c r="H693"/>
  <c r="O692"/>
  <c r="O691"/>
  <c r="O690"/>
  <c r="O689"/>
  <c r="Q689" s="1"/>
  <c r="J689"/>
  <c r="H689"/>
  <c r="O688"/>
  <c r="O687"/>
  <c r="O686"/>
  <c r="O685"/>
  <c r="Q685" s="1"/>
  <c r="J685"/>
  <c r="H685"/>
  <c r="O684"/>
  <c r="O683"/>
  <c r="O682"/>
  <c r="Q681"/>
  <c r="O681"/>
  <c r="J681"/>
  <c r="H681"/>
  <c r="O680"/>
  <c r="O679"/>
  <c r="O678"/>
  <c r="Q677" s="1"/>
  <c r="O677"/>
  <c r="J677"/>
  <c r="H677"/>
  <c r="O676"/>
  <c r="O675"/>
  <c r="O674"/>
  <c r="O673"/>
  <c r="Q673" s="1"/>
  <c r="J673"/>
  <c r="H673"/>
  <c r="O672"/>
  <c r="O671"/>
  <c r="O670"/>
  <c r="O669"/>
  <c r="Q669" s="1"/>
  <c r="J669"/>
  <c r="H669"/>
  <c r="O668"/>
  <c r="O667"/>
  <c r="O666"/>
  <c r="Q665"/>
  <c r="O665"/>
  <c r="J665"/>
  <c r="H665"/>
  <c r="O664"/>
  <c r="O663"/>
  <c r="O662"/>
  <c r="Q661" s="1"/>
  <c r="O661"/>
  <c r="J661"/>
  <c r="H661"/>
  <c r="O660"/>
  <c r="O659"/>
  <c r="O658"/>
  <c r="O657"/>
  <c r="Q657" s="1"/>
  <c r="J657"/>
  <c r="H657"/>
  <c r="O656"/>
  <c r="O655"/>
  <c r="O654"/>
  <c r="O653"/>
  <c r="Q653" s="1"/>
  <c r="J653"/>
  <c r="H653"/>
  <c r="O652"/>
  <c r="O651"/>
  <c r="O650"/>
  <c r="Q649"/>
  <c r="O649"/>
  <c r="J649"/>
  <c r="H649"/>
  <c r="O648"/>
  <c r="O647"/>
  <c r="O646"/>
  <c r="O645"/>
  <c r="Q645" s="1"/>
  <c r="J645"/>
  <c r="H645"/>
  <c r="O644"/>
  <c r="O643"/>
  <c r="O642"/>
  <c r="O641"/>
  <c r="Q641" s="1"/>
  <c r="J641"/>
  <c r="H641"/>
  <c r="O640"/>
  <c r="O639"/>
  <c r="O638"/>
  <c r="O637"/>
  <c r="Q637" s="1"/>
  <c r="J637"/>
  <c r="H637"/>
  <c r="O636"/>
  <c r="O635"/>
  <c r="O634"/>
  <c r="Q633"/>
  <c r="O633"/>
  <c r="J633"/>
  <c r="H633"/>
  <c r="O632"/>
  <c r="O631"/>
  <c r="O630"/>
  <c r="O629"/>
  <c r="Q629" s="1"/>
  <c r="J629"/>
  <c r="H629"/>
  <c r="O628"/>
  <c r="O627"/>
  <c r="O626"/>
  <c r="O625"/>
  <c r="Q625" s="1"/>
  <c r="J625"/>
  <c r="H625"/>
  <c r="O620"/>
  <c r="O619"/>
  <c r="O618"/>
  <c r="O617"/>
  <c r="Q617" s="1"/>
  <c r="J617"/>
  <c r="H617"/>
  <c r="O616"/>
  <c r="O615"/>
  <c r="O614"/>
  <c r="Q613"/>
  <c r="O613"/>
  <c r="J613"/>
  <c r="H613"/>
  <c r="O612"/>
  <c r="O611"/>
  <c r="O610"/>
  <c r="O609"/>
  <c r="J609"/>
  <c r="H609"/>
  <c r="O608"/>
  <c r="Q605" s="1"/>
  <c r="O607"/>
  <c r="O606"/>
  <c r="O605"/>
  <c r="J605"/>
  <c r="H605"/>
  <c r="O604"/>
  <c r="O603"/>
  <c r="O602"/>
  <c r="O601"/>
  <c r="Q601" s="1"/>
  <c r="J601"/>
  <c r="H601"/>
  <c r="O600"/>
  <c r="O599"/>
  <c r="O598"/>
  <c r="Q597"/>
  <c r="O597"/>
  <c r="J597"/>
  <c r="H597"/>
  <c r="O596"/>
  <c r="O595"/>
  <c r="O594"/>
  <c r="O593"/>
  <c r="Q593" s="1"/>
  <c r="J593"/>
  <c r="H593"/>
  <c r="O592"/>
  <c r="Q589" s="1"/>
  <c r="O591"/>
  <c r="O590"/>
  <c r="O589"/>
  <c r="J589"/>
  <c r="H589"/>
  <c r="O588"/>
  <c r="O587"/>
  <c r="O586"/>
  <c r="O585"/>
  <c r="Q585" s="1"/>
  <c r="J585"/>
  <c r="H585"/>
  <c r="O584"/>
  <c r="O583"/>
  <c r="O582"/>
  <c r="Q581"/>
  <c r="O581"/>
  <c r="J581"/>
  <c r="H581"/>
  <c r="O580"/>
  <c r="O579"/>
  <c r="O578"/>
  <c r="O577"/>
  <c r="J577"/>
  <c r="H577"/>
  <c r="O576"/>
  <c r="Q573" s="1"/>
  <c r="O575"/>
  <c r="O574"/>
  <c r="O573"/>
  <c r="J573"/>
  <c r="H573"/>
  <c r="O572"/>
  <c r="O571"/>
  <c r="O570"/>
  <c r="O569"/>
  <c r="Q569" s="1"/>
  <c r="J569"/>
  <c r="H569"/>
  <c r="O568"/>
  <c r="O567"/>
  <c r="O566"/>
  <c r="Q565"/>
  <c r="O565"/>
  <c r="J565"/>
  <c r="H565"/>
  <c r="O564"/>
  <c r="O563"/>
  <c r="O562"/>
  <c r="O561"/>
  <c r="Q561" s="1"/>
  <c r="J561"/>
  <c r="H561"/>
  <c r="O560"/>
  <c r="Q557" s="1"/>
  <c r="O559"/>
  <c r="O558"/>
  <c r="O557"/>
  <c r="J557"/>
  <c r="H557"/>
  <c r="O556"/>
  <c r="O555"/>
  <c r="O554"/>
  <c r="O553"/>
  <c r="Q553" s="1"/>
  <c r="J553"/>
  <c r="H553"/>
  <c r="O552"/>
  <c r="O551"/>
  <c r="O550"/>
  <c r="Q549"/>
  <c r="O549"/>
  <c r="J549"/>
  <c r="H549"/>
  <c r="O548"/>
  <c r="O547"/>
  <c r="O546"/>
  <c r="O545"/>
  <c r="J545"/>
  <c r="H545"/>
  <c r="O544"/>
  <c r="Q541" s="1"/>
  <c r="O543"/>
  <c r="O542"/>
  <c r="O541"/>
  <c r="J541"/>
  <c r="H541"/>
  <c r="O540"/>
  <c r="O539"/>
  <c r="O538"/>
  <c r="O537"/>
  <c r="Q537" s="1"/>
  <c r="J537"/>
  <c r="H537"/>
  <c r="O536"/>
  <c r="O535"/>
  <c r="O534"/>
  <c r="Q533"/>
  <c r="O533"/>
  <c r="J533"/>
  <c r="H533"/>
  <c r="O532"/>
  <c r="O531"/>
  <c r="O530"/>
  <c r="O529"/>
  <c r="Q529" s="1"/>
  <c r="J529"/>
  <c r="H529"/>
  <c r="O528"/>
  <c r="Q525" s="1"/>
  <c r="O527"/>
  <c r="O526"/>
  <c r="O525"/>
  <c r="J525"/>
  <c r="H525"/>
  <c r="O524"/>
  <c r="O523"/>
  <c r="O522"/>
  <c r="O521"/>
  <c r="Q521" s="1"/>
  <c r="J521"/>
  <c r="H521"/>
  <c r="O520"/>
  <c r="O519"/>
  <c r="O518"/>
  <c r="Q517"/>
  <c r="O517"/>
  <c r="J517"/>
  <c r="H517"/>
  <c r="O516"/>
  <c r="O515"/>
  <c r="O514"/>
  <c r="O513"/>
  <c r="J513"/>
  <c r="H513"/>
  <c r="O512"/>
  <c r="Q509" s="1"/>
  <c r="O511"/>
  <c r="O510"/>
  <c r="O509"/>
  <c r="J509"/>
  <c r="H509"/>
  <c r="O508"/>
  <c r="O507"/>
  <c r="O506"/>
  <c r="O505"/>
  <c r="Q505" s="1"/>
  <c r="J505"/>
  <c r="H505"/>
  <c r="O504"/>
  <c r="O503"/>
  <c r="O502"/>
  <c r="Q501"/>
  <c r="O501"/>
  <c r="J501"/>
  <c r="H501"/>
  <c r="O500"/>
  <c r="O499"/>
  <c r="O498"/>
  <c r="O497"/>
  <c r="Q497" s="1"/>
  <c r="J497"/>
  <c r="H497"/>
  <c r="O496"/>
  <c r="Q493" s="1"/>
  <c r="O495"/>
  <c r="O494"/>
  <c r="O493"/>
  <c r="J493"/>
  <c r="H493"/>
  <c r="O492"/>
  <c r="O491"/>
  <c r="O490"/>
  <c r="O489"/>
  <c r="Q489" s="1"/>
  <c r="J489"/>
  <c r="H489"/>
  <c r="O488"/>
  <c r="O487"/>
  <c r="O486"/>
  <c r="Q485"/>
  <c r="O485"/>
  <c r="J485"/>
  <c r="H485"/>
  <c r="O484"/>
  <c r="O483"/>
  <c r="O482"/>
  <c r="O481"/>
  <c r="J481"/>
  <c r="H481"/>
  <c r="O480"/>
  <c r="Q477" s="1"/>
  <c r="O479"/>
  <c r="O478"/>
  <c r="O477"/>
  <c r="J477"/>
  <c r="H477"/>
  <c r="O476"/>
  <c r="O475"/>
  <c r="O474"/>
  <c r="O473"/>
  <c r="Q473" s="1"/>
  <c r="J473"/>
  <c r="H473"/>
  <c r="O472"/>
  <c r="O471"/>
  <c r="O470"/>
  <c r="Q469"/>
  <c r="O469"/>
  <c r="J469"/>
  <c r="H469"/>
  <c r="O468"/>
  <c r="O467"/>
  <c r="O466"/>
  <c r="O465"/>
  <c r="Q465" s="1"/>
  <c r="J465"/>
  <c r="H465"/>
  <c r="O464"/>
  <c r="Q461" s="1"/>
  <c r="O463"/>
  <c r="O462"/>
  <c r="O461"/>
  <c r="J461"/>
  <c r="H461"/>
  <c r="O460"/>
  <c r="O459"/>
  <c r="O458"/>
  <c r="O457"/>
  <c r="Q457" s="1"/>
  <c r="J457"/>
  <c r="H457"/>
  <c r="O456"/>
  <c r="O455"/>
  <c r="O454"/>
  <c r="Q453"/>
  <c r="O453"/>
  <c r="J453"/>
  <c r="H453"/>
  <c r="O452"/>
  <c r="O451"/>
  <c r="O450"/>
  <c r="O449"/>
  <c r="J449"/>
  <c r="H449"/>
  <c r="O448"/>
  <c r="Q445" s="1"/>
  <c r="O447"/>
  <c r="O446"/>
  <c r="O445"/>
  <c r="J445"/>
  <c r="H445"/>
  <c r="O444"/>
  <c r="O443"/>
  <c r="O442"/>
  <c r="O441"/>
  <c r="Q441" s="1"/>
  <c r="J441"/>
  <c r="H441"/>
  <c r="O440"/>
  <c r="O439"/>
  <c r="O438"/>
  <c r="Q437"/>
  <c r="O437"/>
  <c r="J437"/>
  <c r="H437"/>
  <c r="O436"/>
  <c r="O435"/>
  <c r="O434"/>
  <c r="O433"/>
  <c r="Q433" s="1"/>
  <c r="J433"/>
  <c r="H433"/>
  <c r="O432"/>
  <c r="Q429" s="1"/>
  <c r="O431"/>
  <c r="O430"/>
  <c r="O429"/>
  <c r="J429"/>
  <c r="H429"/>
  <c r="O428"/>
  <c r="O427"/>
  <c r="O426"/>
  <c r="O425"/>
  <c r="Q425" s="1"/>
  <c r="J425"/>
  <c r="H425"/>
  <c r="O424"/>
  <c r="O423"/>
  <c r="O422"/>
  <c r="Q421"/>
  <c r="O421"/>
  <c r="J421"/>
  <c r="H421"/>
  <c r="O420"/>
  <c r="O419"/>
  <c r="O418"/>
  <c r="O417"/>
  <c r="J417"/>
  <c r="H417"/>
  <c r="O416"/>
  <c r="Q413" s="1"/>
  <c r="O415"/>
  <c r="O414"/>
  <c r="O413"/>
  <c r="J413"/>
  <c r="H413"/>
  <c r="O412"/>
  <c r="O411"/>
  <c r="O410"/>
  <c r="O409"/>
  <c r="Q409" s="1"/>
  <c r="J409"/>
  <c r="H409"/>
  <c r="O408"/>
  <c r="O407"/>
  <c r="O406"/>
  <c r="Q405"/>
  <c r="O405"/>
  <c r="J405"/>
  <c r="H405"/>
  <c r="O404"/>
  <c r="O403"/>
  <c r="O402"/>
  <c r="O401"/>
  <c r="Q401" s="1"/>
  <c r="J401"/>
  <c r="H401"/>
  <c r="O400"/>
  <c r="Q397" s="1"/>
  <c r="O399"/>
  <c r="O398"/>
  <c r="O397"/>
  <c r="J397"/>
  <c r="H397"/>
  <c r="O396"/>
  <c r="O395"/>
  <c r="O394"/>
  <c r="O393"/>
  <c r="Q393" s="1"/>
  <c r="J393"/>
  <c r="H393"/>
  <c r="O392"/>
  <c r="O391"/>
  <c r="O390"/>
  <c r="Q389"/>
  <c r="O389"/>
  <c r="J389"/>
  <c r="H389"/>
  <c r="O388"/>
  <c r="O387"/>
  <c r="O386"/>
  <c r="O385"/>
  <c r="J385"/>
  <c r="H385"/>
  <c r="O384"/>
  <c r="Q381" s="1"/>
  <c r="O383"/>
  <c r="O382"/>
  <c r="O381"/>
  <c r="J381"/>
  <c r="H381"/>
  <c r="O380"/>
  <c r="O379"/>
  <c r="O378"/>
  <c r="O377"/>
  <c r="Q377" s="1"/>
  <c r="J377"/>
  <c r="H377"/>
  <c r="O376"/>
  <c r="O375"/>
  <c r="O374"/>
  <c r="Q373"/>
  <c r="O373"/>
  <c r="J373"/>
  <c r="H373"/>
  <c r="O372"/>
  <c r="O371"/>
  <c r="O370"/>
  <c r="O369"/>
  <c r="Q369" s="1"/>
  <c r="J369"/>
  <c r="H369"/>
  <c r="O368"/>
  <c r="Q365" s="1"/>
  <c r="O367"/>
  <c r="O366"/>
  <c r="O365"/>
  <c r="J365"/>
  <c r="H365"/>
  <c r="O364"/>
  <c r="O363"/>
  <c r="O362"/>
  <c r="O361"/>
  <c r="Q361" s="1"/>
  <c r="J361"/>
  <c r="H361"/>
  <c r="O360"/>
  <c r="O359"/>
  <c r="O358"/>
  <c r="Q357"/>
  <c r="O357"/>
  <c r="J357"/>
  <c r="H357"/>
  <c r="O356"/>
  <c r="O355"/>
  <c r="O354"/>
  <c r="O353"/>
  <c r="J353"/>
  <c r="H353"/>
  <c r="O352"/>
  <c r="Q349" s="1"/>
  <c r="O351"/>
  <c r="O350"/>
  <c r="O349"/>
  <c r="J349"/>
  <c r="H349"/>
  <c r="O348"/>
  <c r="O347"/>
  <c r="O346"/>
  <c r="O345"/>
  <c r="Q345" s="1"/>
  <c r="J345"/>
  <c r="H345"/>
  <c r="O344"/>
  <c r="O343"/>
  <c r="O342"/>
  <c r="Q341"/>
  <c r="O341"/>
  <c r="J341"/>
  <c r="H341"/>
  <c r="O340"/>
  <c r="O339"/>
  <c r="O338"/>
  <c r="O337"/>
  <c r="Q337" s="1"/>
  <c r="R337" s="1"/>
  <c r="J337"/>
  <c r="H337"/>
  <c r="F337" s="1"/>
  <c r="P337" s="1"/>
  <c r="O336"/>
  <c r="Q333" s="1"/>
  <c r="R333" s="1"/>
  <c r="O335"/>
  <c r="O334"/>
  <c r="O333"/>
  <c r="J333"/>
  <c r="H333"/>
  <c r="O332"/>
  <c r="O331"/>
  <c r="O330"/>
  <c r="O329"/>
  <c r="Q329" s="1"/>
  <c r="R329" s="1"/>
  <c r="F329" s="1"/>
  <c r="P329" s="1"/>
  <c r="J329"/>
  <c r="H329"/>
  <c r="O328"/>
  <c r="O327"/>
  <c r="O326"/>
  <c r="Q325"/>
  <c r="R325" s="1"/>
  <c r="O325"/>
  <c r="J325"/>
  <c r="H325"/>
  <c r="O324"/>
  <c r="O323"/>
  <c r="O322"/>
  <c r="O321"/>
  <c r="J321"/>
  <c r="H321"/>
  <c r="O320"/>
  <c r="Q317" s="1"/>
  <c r="O319"/>
  <c r="O318"/>
  <c r="O317"/>
  <c r="J317"/>
  <c r="H317"/>
  <c r="O316"/>
  <c r="O315"/>
  <c r="O314"/>
  <c r="O313"/>
  <c r="Q313" s="1"/>
  <c r="J313"/>
  <c r="H313"/>
  <c r="O312"/>
  <c r="O311"/>
  <c r="O310"/>
  <c r="Q309"/>
  <c r="O309"/>
  <c r="J309"/>
  <c r="H309"/>
  <c r="O308"/>
  <c r="O307"/>
  <c r="O306"/>
  <c r="O305"/>
  <c r="Q305" s="1"/>
  <c r="J305"/>
  <c r="H305"/>
  <c r="O304"/>
  <c r="Q301" s="1"/>
  <c r="O303"/>
  <c r="O302"/>
  <c r="O301"/>
  <c r="J301"/>
  <c r="H301"/>
  <c r="O300"/>
  <c r="O299"/>
  <c r="O298"/>
  <c r="O297"/>
  <c r="Q297" s="1"/>
  <c r="J297"/>
  <c r="H297"/>
  <c r="O296"/>
  <c r="O295"/>
  <c r="O294"/>
  <c r="Q293"/>
  <c r="O293"/>
  <c r="J293"/>
  <c r="H293"/>
  <c r="O292"/>
  <c r="O291"/>
  <c r="O290"/>
  <c r="O289"/>
  <c r="J289"/>
  <c r="H289"/>
  <c r="O288"/>
  <c r="Q285" s="1"/>
  <c r="O287"/>
  <c r="O286"/>
  <c r="O285"/>
  <c r="J285"/>
  <c r="H285"/>
  <c r="O284"/>
  <c r="O283"/>
  <c r="O282"/>
  <c r="O281"/>
  <c r="Q281" s="1"/>
  <c r="J281"/>
  <c r="H281"/>
  <c r="O280"/>
  <c r="O279"/>
  <c r="O278"/>
  <c r="Q277"/>
  <c r="O277"/>
  <c r="J277"/>
  <c r="H277"/>
  <c r="O276"/>
  <c r="O275"/>
  <c r="O274"/>
  <c r="O273"/>
  <c r="Q273" s="1"/>
  <c r="J273"/>
  <c r="H273"/>
  <c r="O272"/>
  <c r="Q269" s="1"/>
  <c r="O271"/>
  <c r="O270"/>
  <c r="O269"/>
  <c r="J269"/>
  <c r="H269"/>
  <c r="O268"/>
  <c r="O267"/>
  <c r="O266"/>
  <c r="O265"/>
  <c r="Q265" s="1"/>
  <c r="J265"/>
  <c r="H265"/>
  <c r="O264"/>
  <c r="O263"/>
  <c r="O262"/>
  <c r="Q261"/>
  <c r="O261"/>
  <c r="J261"/>
  <c r="H261"/>
  <c r="O260"/>
  <c r="O259"/>
  <c r="O258"/>
  <c r="O257"/>
  <c r="J257"/>
  <c r="H257"/>
  <c r="O256"/>
  <c r="Q253" s="1"/>
  <c r="O255"/>
  <c r="O254"/>
  <c r="O253"/>
  <c r="J253"/>
  <c r="H253"/>
  <c r="O252"/>
  <c r="O251"/>
  <c r="O250"/>
  <c r="O249"/>
  <c r="Q249" s="1"/>
  <c r="J249"/>
  <c r="H249"/>
  <c r="O248"/>
  <c r="O247"/>
  <c r="O246"/>
  <c r="Q245"/>
  <c r="O245"/>
  <c r="J245"/>
  <c r="H245"/>
  <c r="O244"/>
  <c r="O243"/>
  <c r="O242"/>
  <c r="O241"/>
  <c r="Q241" s="1"/>
  <c r="J241"/>
  <c r="H241"/>
  <c r="O240"/>
  <c r="Q237" s="1"/>
  <c r="O239"/>
  <c r="O238"/>
  <c r="O237"/>
  <c r="J237"/>
  <c r="H237"/>
  <c r="O236"/>
  <c r="O235"/>
  <c r="O234"/>
  <c r="O233"/>
  <c r="Q233" s="1"/>
  <c r="J233"/>
  <c r="H233"/>
  <c r="O232"/>
  <c r="O231"/>
  <c r="O230"/>
  <c r="Q229"/>
  <c r="O229"/>
  <c r="J229"/>
  <c r="H229"/>
  <c r="O228"/>
  <c r="O227"/>
  <c r="O226"/>
  <c r="O225"/>
  <c r="J225"/>
  <c r="H225"/>
  <c r="O224"/>
  <c r="Q221" s="1"/>
  <c r="O223"/>
  <c r="O222"/>
  <c r="O221"/>
  <c r="J221"/>
  <c r="H221"/>
  <c r="O220"/>
  <c r="O219"/>
  <c r="O218"/>
  <c r="O217"/>
  <c r="Q217" s="1"/>
  <c r="J217"/>
  <c r="H217"/>
  <c r="O216"/>
  <c r="O215"/>
  <c r="O214"/>
  <c r="Q213"/>
  <c r="O213"/>
  <c r="J213"/>
  <c r="H213"/>
  <c r="O212"/>
  <c r="O211"/>
  <c r="O210"/>
  <c r="O209"/>
  <c r="Q209" s="1"/>
  <c r="J209"/>
  <c r="H209"/>
  <c r="O208"/>
  <c r="Q205" s="1"/>
  <c r="O207"/>
  <c r="O206"/>
  <c r="O205"/>
  <c r="J205"/>
  <c r="H205"/>
  <c r="O204"/>
  <c r="O203"/>
  <c r="O202"/>
  <c r="O201"/>
  <c r="Q201" s="1"/>
  <c r="J201"/>
  <c r="H201"/>
  <c r="O200"/>
  <c r="O199"/>
  <c r="O198"/>
  <c r="Q197"/>
  <c r="O197"/>
  <c r="J197"/>
  <c r="H197"/>
  <c r="O196"/>
  <c r="O195"/>
  <c r="O194"/>
  <c r="O193"/>
  <c r="J193"/>
  <c r="H193"/>
  <c r="O192"/>
  <c r="O191"/>
  <c r="O190"/>
  <c r="O189"/>
  <c r="J189"/>
  <c r="H189"/>
  <c r="O188"/>
  <c r="O187"/>
  <c r="O186"/>
  <c r="O185"/>
  <c r="Q185" s="1"/>
  <c r="J185"/>
  <c r="H185"/>
  <c r="O184"/>
  <c r="O183"/>
  <c r="O182"/>
  <c r="Q181"/>
  <c r="O181"/>
  <c r="J181"/>
  <c r="H181"/>
  <c r="O180"/>
  <c r="O179"/>
  <c r="O178"/>
  <c r="O177"/>
  <c r="Q177" s="1"/>
  <c r="J177"/>
  <c r="H177"/>
  <c r="O176"/>
  <c r="O175"/>
  <c r="O174"/>
  <c r="O173"/>
  <c r="Q173" s="1"/>
  <c r="J173"/>
  <c r="H173"/>
  <c r="O172"/>
  <c r="O171"/>
  <c r="O170"/>
  <c r="O169"/>
  <c r="Q169" s="1"/>
  <c r="J169"/>
  <c r="H169"/>
  <c r="O168"/>
  <c r="O167"/>
  <c r="O166"/>
  <c r="O165"/>
  <c r="Q165" s="1"/>
  <c r="J165"/>
  <c r="H165"/>
  <c r="O164"/>
  <c r="O163"/>
  <c r="Q161" s="1"/>
  <c r="O162"/>
  <c r="O161"/>
  <c r="J161"/>
  <c r="H161"/>
  <c r="O160"/>
  <c r="O159"/>
  <c r="O158"/>
  <c r="O157"/>
  <c r="Q157" s="1"/>
  <c r="J157"/>
  <c r="H157"/>
  <c r="O156"/>
  <c r="O155"/>
  <c r="Q153" s="1"/>
  <c r="O154"/>
  <c r="O153"/>
  <c r="J153"/>
  <c r="H153"/>
  <c r="O152"/>
  <c r="O151"/>
  <c r="O150"/>
  <c r="O149"/>
  <c r="Q149" s="1"/>
  <c r="J149"/>
  <c r="H149"/>
  <c r="O148"/>
  <c r="Q145" s="1"/>
  <c r="O147"/>
  <c r="O146"/>
  <c r="O145"/>
  <c r="J145"/>
  <c r="H145"/>
  <c r="O144"/>
  <c r="O143"/>
  <c r="O142"/>
  <c r="O141"/>
  <c r="Q141" s="1"/>
  <c r="J141"/>
  <c r="H141"/>
  <c r="O140"/>
  <c r="O139"/>
  <c r="Q137" s="1"/>
  <c r="O138"/>
  <c r="O137"/>
  <c r="J137"/>
  <c r="H137"/>
  <c r="O136"/>
  <c r="O135"/>
  <c r="O134"/>
  <c r="O133"/>
  <c r="Q133" s="1"/>
  <c r="J133"/>
  <c r="H133"/>
  <c r="O132"/>
  <c r="Q129" s="1"/>
  <c r="O131"/>
  <c r="O130"/>
  <c r="O129"/>
  <c r="J129"/>
  <c r="H129"/>
  <c r="O128"/>
  <c r="O127"/>
  <c r="O126"/>
  <c r="O125"/>
  <c r="Q125" s="1"/>
  <c r="J125"/>
  <c r="H125"/>
  <c r="O124"/>
  <c r="O123"/>
  <c r="Q121" s="1"/>
  <c r="O122"/>
  <c r="O121"/>
  <c r="J121"/>
  <c r="H121"/>
  <c r="O120"/>
  <c r="O119"/>
  <c r="O118"/>
  <c r="O117"/>
  <c r="Q117" s="1"/>
  <c r="J117"/>
  <c r="H117"/>
  <c r="O116"/>
  <c r="Q113" s="1"/>
  <c r="O115"/>
  <c r="O114"/>
  <c r="O113"/>
  <c r="J113"/>
  <c r="H113"/>
  <c r="O112"/>
  <c r="O111"/>
  <c r="O110"/>
  <c r="O109"/>
  <c r="Q109" s="1"/>
  <c r="J109"/>
  <c r="H109"/>
  <c r="O108"/>
  <c r="O107"/>
  <c r="Q105" s="1"/>
  <c r="O106"/>
  <c r="O105"/>
  <c r="J105"/>
  <c r="H105"/>
  <c r="O104"/>
  <c r="O103"/>
  <c r="O102"/>
  <c r="O101"/>
  <c r="Q101" s="1"/>
  <c r="J101"/>
  <c r="H101"/>
  <c r="O100"/>
  <c r="Q97" s="1"/>
  <c r="O99"/>
  <c r="O98"/>
  <c r="O97"/>
  <c r="J97"/>
  <c r="H97"/>
  <c r="O96"/>
  <c r="O95"/>
  <c r="O94"/>
  <c r="O93"/>
  <c r="Q93" s="1"/>
  <c r="J93"/>
  <c r="H93"/>
  <c r="O92"/>
  <c r="O91"/>
  <c r="Q89" s="1"/>
  <c r="O90"/>
  <c r="O89"/>
  <c r="J89"/>
  <c r="H89"/>
  <c r="O88"/>
  <c r="O87"/>
  <c r="O86"/>
  <c r="O85"/>
  <c r="Q85" s="1"/>
  <c r="J85"/>
  <c r="H85"/>
  <c r="O84"/>
  <c r="Q81" s="1"/>
  <c r="O83"/>
  <c r="O82"/>
  <c r="O81"/>
  <c r="J81"/>
  <c r="H81"/>
  <c r="O80"/>
  <c r="O79"/>
  <c r="O78"/>
  <c r="O77"/>
  <c r="Q77" s="1"/>
  <c r="J77"/>
  <c r="H77"/>
  <c r="O76"/>
  <c r="O75"/>
  <c r="Q73" s="1"/>
  <c r="O74"/>
  <c r="O73"/>
  <c r="J73"/>
  <c r="H73"/>
  <c r="O72"/>
  <c r="O71"/>
  <c r="O70"/>
  <c r="O69"/>
  <c r="Q69" s="1"/>
  <c r="J69"/>
  <c r="H69"/>
  <c r="O68"/>
  <c r="Q65" s="1"/>
  <c r="O67"/>
  <c r="O66"/>
  <c r="O65"/>
  <c r="J65"/>
  <c r="H65"/>
  <c r="O64"/>
  <c r="O63"/>
  <c r="O62"/>
  <c r="O61"/>
  <c r="Q61" s="1"/>
  <c r="J61"/>
  <c r="H61"/>
  <c r="O60"/>
  <c r="O59"/>
  <c r="Q57" s="1"/>
  <c r="O58"/>
  <c r="O57"/>
  <c r="J57"/>
  <c r="H57"/>
  <c r="O56"/>
  <c r="O55"/>
  <c r="O54"/>
  <c r="O53"/>
  <c r="Q53" s="1"/>
  <c r="J53"/>
  <c r="H53"/>
  <c r="O52"/>
  <c r="O51"/>
  <c r="O50"/>
  <c r="O49"/>
  <c r="Q49" s="1"/>
  <c r="J49"/>
  <c r="H49"/>
  <c r="O48"/>
  <c r="O47"/>
  <c r="O46"/>
  <c r="O45"/>
  <c r="Q45" s="1"/>
  <c r="J45"/>
  <c r="H45"/>
  <c r="O44"/>
  <c r="O43"/>
  <c r="Q41" s="1"/>
  <c r="O42"/>
  <c r="O41"/>
  <c r="J41"/>
  <c r="H41"/>
  <c r="O40"/>
  <c r="O39"/>
  <c r="O38"/>
  <c r="O37"/>
  <c r="Q37" s="1"/>
  <c r="J37"/>
  <c r="H37"/>
  <c r="O36"/>
  <c r="O35"/>
  <c r="O34"/>
  <c r="O33"/>
  <c r="Q33" s="1"/>
  <c r="J33"/>
  <c r="H33"/>
  <c r="O32"/>
  <c r="O31"/>
  <c r="O30"/>
  <c r="O29"/>
  <c r="Q29" s="1"/>
  <c r="J29"/>
  <c r="H29"/>
  <c r="O28"/>
  <c r="O27"/>
  <c r="O26"/>
  <c r="O25"/>
  <c r="Q25" s="1"/>
  <c r="J25"/>
  <c r="H25"/>
  <c r="O24"/>
  <c r="O23"/>
  <c r="Q21" s="1"/>
  <c r="O22"/>
  <c r="O21"/>
  <c r="J21"/>
  <c r="H21"/>
  <c r="F923" l="1"/>
  <c r="P923" s="1"/>
  <c r="F1015"/>
  <c r="P1015" s="1"/>
  <c r="F1047"/>
  <c r="P1047" s="1"/>
  <c r="F333"/>
  <c r="P333" s="1"/>
  <c r="F1151"/>
  <c r="P1151" s="1"/>
  <c r="F927"/>
  <c r="P927" s="1"/>
  <c r="Q257"/>
  <c r="F325"/>
  <c r="P325" s="1"/>
  <c r="Q385"/>
  <c r="Q513"/>
  <c r="Q289"/>
  <c r="Q417"/>
  <c r="Q545"/>
  <c r="Q193"/>
  <c r="Q321"/>
  <c r="R321" s="1"/>
  <c r="F321" s="1"/>
  <c r="P321" s="1"/>
  <c r="Q449"/>
  <c r="Q577"/>
  <c r="Q189"/>
  <c r="Q225"/>
  <c r="Q353"/>
  <c r="Q481"/>
  <c r="Q609"/>
  <c r="O428" i="66"/>
  <c r="O427"/>
  <c r="O426"/>
  <c r="O425"/>
  <c r="J425"/>
  <c r="H425"/>
  <c r="Q425" l="1"/>
  <c r="R425" s="1"/>
  <c r="F425" s="1"/>
  <c r="P425" s="1"/>
  <c r="P137" i="79" l="1"/>
  <c r="J823" i="81"/>
  <c r="J919"/>
  <c r="J1043"/>
  <c r="J1075"/>
  <c r="J1175"/>
  <c r="J1331"/>
  <c r="J1335"/>
  <c r="J1471"/>
  <c r="J621"/>
  <c r="J705"/>
  <c r="J773"/>
  <c r="Q21" i="79"/>
  <c r="Q25"/>
  <c r="Q29"/>
  <c r="Q33"/>
  <c r="Q41"/>
  <c r="Q45"/>
  <c r="Q49"/>
  <c r="Q53"/>
  <c r="Q57"/>
  <c r="Q65"/>
  <c r="Q69"/>
  <c r="Q73"/>
  <c r="Q81"/>
  <c r="Q85"/>
  <c r="Q89"/>
  <c r="Q97"/>
  <c r="Q101"/>
  <c r="Q109"/>
  <c r="Q113"/>
  <c r="Q117"/>
  <c r="Q125"/>
  <c r="Q21" i="77"/>
  <c r="Q25"/>
  <c r="Q29"/>
  <c r="Q33"/>
  <c r="Q37"/>
  <c r="Q41"/>
  <c r="Q45"/>
  <c r="Q49"/>
  <c r="Q53"/>
  <c r="Q57"/>
  <c r="Q61"/>
  <c r="Q65"/>
  <c r="Q69"/>
  <c r="Q73"/>
  <c r="Q77"/>
  <c r="Q81"/>
  <c r="Q85"/>
  <c r="Q89"/>
  <c r="Q93"/>
  <c r="Q97"/>
  <c r="Q101"/>
  <c r="Q105"/>
  <c r="Q109"/>
  <c r="Q113"/>
  <c r="Q117"/>
  <c r="Q121"/>
  <c r="Q125"/>
  <c r="Q129"/>
  <c r="Q133"/>
  <c r="Q137"/>
  <c r="Q141"/>
  <c r="Q145"/>
  <c r="Q149"/>
  <c r="Q153"/>
  <c r="Q157"/>
  <c r="Q161"/>
  <c r="Q165"/>
  <c r="P121" i="76"/>
  <c r="Q97"/>
  <c r="Q101"/>
  <c r="Q105"/>
  <c r="Q109"/>
  <c r="Q49"/>
  <c r="Q53"/>
  <c r="Q57"/>
  <c r="Q61"/>
  <c r="Q65"/>
  <c r="Q69"/>
  <c r="Q73"/>
  <c r="Q77"/>
  <c r="Q81"/>
  <c r="Q85"/>
  <c r="Q21"/>
  <c r="Q25"/>
  <c r="Q29"/>
  <c r="Q33"/>
  <c r="Q37"/>
  <c r="Q41"/>
  <c r="Q45"/>
  <c r="Q25" i="75"/>
  <c r="Q29"/>
  <c r="Q33"/>
  <c r="Q37"/>
  <c r="Q41"/>
  <c r="P53"/>
  <c r="Q21" i="72"/>
  <c r="Q25"/>
  <c r="Q29"/>
  <c r="Q33"/>
  <c r="Q37"/>
  <c r="Q41"/>
  <c r="Q45"/>
  <c r="Q49"/>
  <c r="Q53"/>
  <c r="Q57"/>
  <c r="Q61"/>
  <c r="Q65"/>
  <c r="Q69"/>
  <c r="Q73"/>
  <c r="Q77"/>
  <c r="Q81"/>
  <c r="Q85"/>
  <c r="Q89"/>
  <c r="Q93"/>
  <c r="Q105"/>
  <c r="Q31" i="70"/>
  <c r="Q35"/>
  <c r="Q39"/>
  <c r="Q43"/>
  <c r="Q47"/>
  <c r="Q51"/>
  <c r="Q55"/>
  <c r="Q59"/>
  <c r="Q21"/>
  <c r="Q21" i="69"/>
  <c r="Q25"/>
  <c r="Q29"/>
  <c r="Q33"/>
  <c r="Q37"/>
  <c r="Q41"/>
  <c r="Q45"/>
  <c r="Q49"/>
  <c r="Q53"/>
  <c r="Q57"/>
  <c r="Q61"/>
  <c r="Q65"/>
  <c r="Q69"/>
  <c r="Q73"/>
  <c r="Q77"/>
  <c r="Q21" i="68"/>
  <c r="Q25"/>
  <c r="Q29"/>
  <c r="Q33"/>
  <c r="Q37"/>
  <c r="Q41"/>
  <c r="Q45"/>
  <c r="Q49"/>
  <c r="Q53"/>
  <c r="Q57"/>
  <c r="Q61"/>
  <c r="Q65"/>
  <c r="Q69"/>
  <c r="Q73"/>
  <c r="Q77"/>
  <c r="Q81"/>
  <c r="Q85"/>
  <c r="Q89"/>
  <c r="Q93"/>
  <c r="R457" i="66"/>
  <c r="R461"/>
  <c r="R465"/>
  <c r="R469"/>
  <c r="R473"/>
  <c r="R477"/>
  <c r="R481"/>
  <c r="R489"/>
  <c r="R493"/>
  <c r="R497"/>
  <c r="R501"/>
  <c r="R505"/>
  <c r="R509"/>
  <c r="R517"/>
  <c r="R521"/>
  <c r="R525"/>
  <c r="R529"/>
  <c r="R533"/>
  <c r="R537"/>
  <c r="R541"/>
  <c r="R545"/>
  <c r="R549"/>
  <c r="R553"/>
  <c r="R557"/>
  <c r="R561"/>
  <c r="R565"/>
  <c r="R569"/>
  <c r="R573"/>
  <c r="R577"/>
  <c r="R581"/>
  <c r="R585"/>
  <c r="R589"/>
  <c r="R593"/>
  <c r="R597"/>
  <c r="R601"/>
  <c r="R605"/>
  <c r="R609"/>
  <c r="R613"/>
  <c r="Q457"/>
  <c r="Q461"/>
  <c r="Q465"/>
  <c r="Q469"/>
  <c r="Q473"/>
  <c r="Q477"/>
  <c r="Q481"/>
  <c r="Q489"/>
  <c r="Q493"/>
  <c r="Q497"/>
  <c r="Q501"/>
  <c r="Q505"/>
  <c r="Q509"/>
  <c r="Q517"/>
  <c r="Q521"/>
  <c r="Q525"/>
  <c r="Q529"/>
  <c r="Q533"/>
  <c r="Q537"/>
  <c r="Q541"/>
  <c r="Q545"/>
  <c r="Q549"/>
  <c r="Q553"/>
  <c r="Q557"/>
  <c r="Q561"/>
  <c r="Q565"/>
  <c r="Q569"/>
  <c r="Q573"/>
  <c r="Q577"/>
  <c r="Q581"/>
  <c r="Q585"/>
  <c r="Q589"/>
  <c r="Q593"/>
  <c r="Q597"/>
  <c r="Q601"/>
  <c r="Q605"/>
  <c r="Q609"/>
  <c r="Q613"/>
  <c r="O18" i="81"/>
  <c r="O19"/>
  <c r="O20"/>
  <c r="O621"/>
  <c r="O622"/>
  <c r="O623"/>
  <c r="O624"/>
  <c r="O705"/>
  <c r="O706"/>
  <c r="O707"/>
  <c r="O708"/>
  <c r="O773"/>
  <c r="O774"/>
  <c r="O775"/>
  <c r="O776"/>
  <c r="O823"/>
  <c r="O824"/>
  <c r="O825"/>
  <c r="O826"/>
  <c r="O919"/>
  <c r="O920"/>
  <c r="O921"/>
  <c r="O922"/>
  <c r="O1043"/>
  <c r="O1044"/>
  <c r="O1045"/>
  <c r="O1046"/>
  <c r="O1075"/>
  <c r="O1076"/>
  <c r="O1077"/>
  <c r="O1078"/>
  <c r="O1175"/>
  <c r="O1176"/>
  <c r="O1177"/>
  <c r="O1178"/>
  <c r="O1331"/>
  <c r="O1332"/>
  <c r="O1333"/>
  <c r="O1334"/>
  <c r="O1335"/>
  <c r="O1336"/>
  <c r="O1337"/>
  <c r="O1338"/>
  <c r="O1471"/>
  <c r="O1472"/>
  <c r="O1473"/>
  <c r="O1474"/>
  <c r="T1593"/>
  <c r="T1592"/>
  <c r="H1471" l="1"/>
  <c r="Q1335"/>
  <c r="H1335"/>
  <c r="Q1331"/>
  <c r="H1331"/>
  <c r="Q1175"/>
  <c r="R1175" s="1"/>
  <c r="H1175"/>
  <c r="H1075"/>
  <c r="Q1043"/>
  <c r="H1043"/>
  <c r="Q919"/>
  <c r="H919"/>
  <c r="H823"/>
  <c r="H773"/>
  <c r="H705"/>
  <c r="H621"/>
  <c r="O17"/>
  <c r="J17"/>
  <c r="H17"/>
  <c r="R14"/>
  <c r="O488" i="66"/>
  <c r="O487"/>
  <c r="O486"/>
  <c r="O485"/>
  <c r="J485"/>
  <c r="H485"/>
  <c r="R53" i="81" l="1"/>
  <c r="F53" s="1"/>
  <c r="P53" s="1"/>
  <c r="R437"/>
  <c r="F437" s="1"/>
  <c r="P437" s="1"/>
  <c r="R697"/>
  <c r="F697" s="1"/>
  <c r="P697" s="1"/>
  <c r="R975"/>
  <c r="F975" s="1"/>
  <c r="P975" s="1"/>
  <c r="R1227"/>
  <c r="F1227" s="1"/>
  <c r="P1227" s="1"/>
  <c r="R1511"/>
  <c r="F1511" s="1"/>
  <c r="P1511" s="1"/>
  <c r="R21"/>
  <c r="F21" s="1"/>
  <c r="P21" s="1"/>
  <c r="R233"/>
  <c r="F233" s="1"/>
  <c r="P233" s="1"/>
  <c r="R433"/>
  <c r="F433" s="1"/>
  <c r="P433" s="1"/>
  <c r="R581"/>
  <c r="F581" s="1"/>
  <c r="P581" s="1"/>
  <c r="R753"/>
  <c r="F753" s="1"/>
  <c r="P753" s="1"/>
  <c r="R895"/>
  <c r="F895" s="1"/>
  <c r="P895" s="1"/>
  <c r="R1127"/>
  <c r="F1127" s="1"/>
  <c r="P1127" s="1"/>
  <c r="R1315"/>
  <c r="F1315" s="1"/>
  <c r="P1315" s="1"/>
  <c r="R1303"/>
  <c r="F1303" s="1"/>
  <c r="P1303" s="1"/>
  <c r="R469"/>
  <c r="F469" s="1"/>
  <c r="P469" s="1"/>
  <c r="R693"/>
  <c r="F693" s="1"/>
  <c r="P693" s="1"/>
  <c r="R911"/>
  <c r="F911" s="1"/>
  <c r="P911" s="1"/>
  <c r="R1375"/>
  <c r="F1375" s="1"/>
  <c r="P1375" s="1"/>
  <c r="R791"/>
  <c r="F791" s="1"/>
  <c r="P791" s="1"/>
  <c r="R93"/>
  <c r="F93" s="1"/>
  <c r="P93" s="1"/>
  <c r="R209"/>
  <c r="F209" s="1"/>
  <c r="P209" s="1"/>
  <c r="R393"/>
  <c r="F393" s="1"/>
  <c r="P393" s="1"/>
  <c r="R729"/>
  <c r="F729" s="1"/>
  <c r="P729" s="1"/>
  <c r="R967"/>
  <c r="F967" s="1"/>
  <c r="P967" s="1"/>
  <c r="R1275"/>
  <c r="F1275" s="1"/>
  <c r="P1275" s="1"/>
  <c r="R1487"/>
  <c r="F1487" s="1"/>
  <c r="P1487" s="1"/>
  <c r="R585"/>
  <c r="F585" s="1"/>
  <c r="P585" s="1"/>
  <c r="R81"/>
  <c r="F81" s="1"/>
  <c r="P81" s="1"/>
  <c r="R373"/>
  <c r="F373" s="1"/>
  <c r="P373" s="1"/>
  <c r="R669"/>
  <c r="F669" s="1"/>
  <c r="P669" s="1"/>
  <c r="R887"/>
  <c r="F887" s="1"/>
  <c r="P887" s="1"/>
  <c r="R1083"/>
  <c r="F1083" s="1"/>
  <c r="P1083" s="1"/>
  <c r="R1407"/>
  <c r="F1407" s="1"/>
  <c r="P1407" s="1"/>
  <c r="R137"/>
  <c r="F137" s="1"/>
  <c r="P137" s="1"/>
  <c r="R261"/>
  <c r="F261" s="1"/>
  <c r="P261" s="1"/>
  <c r="R541"/>
  <c r="F541" s="1"/>
  <c r="P541" s="1"/>
  <c r="R761"/>
  <c r="F761" s="1"/>
  <c r="P761" s="1"/>
  <c r="R1179"/>
  <c r="F1179" s="1"/>
  <c r="P1179" s="1"/>
  <c r="R1387"/>
  <c r="F1387" s="1"/>
  <c r="P1387" s="1"/>
  <c r="R529"/>
  <c r="F529" s="1"/>
  <c r="P529" s="1"/>
  <c r="R277"/>
  <c r="F277" s="1"/>
  <c r="P277" s="1"/>
  <c r="R569"/>
  <c r="F569" s="1"/>
  <c r="P569" s="1"/>
  <c r="R943"/>
  <c r="F943" s="1"/>
  <c r="P943" s="1"/>
  <c r="R963"/>
  <c r="F963" s="1"/>
  <c r="P963" s="1"/>
  <c r="R89"/>
  <c r="F89" s="1"/>
  <c r="P89" s="1"/>
  <c r="R947"/>
  <c r="F947" s="1"/>
  <c r="P947" s="1"/>
  <c r="R461"/>
  <c r="F461" s="1"/>
  <c r="P461" s="1"/>
  <c r="R879"/>
  <c r="F879" s="1"/>
  <c r="P879" s="1"/>
  <c r="R1263"/>
  <c r="F1263" s="1"/>
  <c r="P1263" s="1"/>
  <c r="R1379"/>
  <c r="F1379" s="1"/>
  <c r="P1379" s="1"/>
  <c r="R1531"/>
  <c r="F1531" s="1"/>
  <c r="P1531" s="1"/>
  <c r="R421"/>
  <c r="F421" s="1"/>
  <c r="P421" s="1"/>
  <c r="R33"/>
  <c r="F33" s="1"/>
  <c r="P33" s="1"/>
  <c r="R453"/>
  <c r="F453" s="1"/>
  <c r="P453" s="1"/>
  <c r="R757"/>
  <c r="F757" s="1"/>
  <c r="P757" s="1"/>
  <c r="R935"/>
  <c r="F935" s="1"/>
  <c r="P935" s="1"/>
  <c r="R1147"/>
  <c r="F1147" s="1"/>
  <c r="P1147" s="1"/>
  <c r="R1359"/>
  <c r="F1359" s="1"/>
  <c r="P1359" s="1"/>
  <c r="R1419"/>
  <c r="F1419" s="1"/>
  <c r="P1419" s="1"/>
  <c r="R493"/>
  <c r="F493" s="1"/>
  <c r="P493" s="1"/>
  <c r="R713"/>
  <c r="F713" s="1"/>
  <c r="P713" s="1"/>
  <c r="R1107"/>
  <c r="F1107" s="1"/>
  <c r="P1107" s="1"/>
  <c r="R1239"/>
  <c r="F1239" s="1"/>
  <c r="P1239" s="1"/>
  <c r="R1543"/>
  <c r="F1543" s="1"/>
  <c r="P1543" s="1"/>
  <c r="R109"/>
  <c r="F109" s="1"/>
  <c r="P109" s="1"/>
  <c r="R229"/>
  <c r="F229" s="1"/>
  <c r="P229" s="1"/>
  <c r="R593"/>
  <c r="F593" s="1"/>
  <c r="P593" s="1"/>
  <c r="R749"/>
  <c r="F749" s="1"/>
  <c r="P749" s="1"/>
  <c r="R987"/>
  <c r="F987" s="1"/>
  <c r="P987" s="1"/>
  <c r="R1311"/>
  <c r="F1311" s="1"/>
  <c r="P1311" s="1"/>
  <c r="R97"/>
  <c r="F97" s="1"/>
  <c r="P97" s="1"/>
  <c r="R397"/>
  <c r="F397" s="1"/>
  <c r="P397" s="1"/>
  <c r="R907"/>
  <c r="F907" s="1"/>
  <c r="P907" s="1"/>
  <c r="R1103"/>
  <c r="F1103" s="1"/>
  <c r="P1103" s="1"/>
  <c r="R1427"/>
  <c r="F1427" s="1"/>
  <c r="P1427" s="1"/>
  <c r="R293"/>
  <c r="F293" s="1"/>
  <c r="P293" s="1"/>
  <c r="R1539"/>
  <c r="F1539" s="1"/>
  <c r="P1539" s="1"/>
  <c r="R413"/>
  <c r="F413" s="1"/>
  <c r="P413" s="1"/>
  <c r="R553"/>
  <c r="F553" s="1"/>
  <c r="P553" s="1"/>
  <c r="R831"/>
  <c r="F831" s="1"/>
  <c r="P831" s="1"/>
  <c r="R999"/>
  <c r="F999" s="1"/>
  <c r="P999" s="1"/>
  <c r="R1215"/>
  <c r="F1215" s="1"/>
  <c r="P1215" s="1"/>
  <c r="R1423"/>
  <c r="F1423" s="1"/>
  <c r="P1423" s="1"/>
  <c r="R1575"/>
  <c r="F1575" s="1"/>
  <c r="P1575" s="1"/>
  <c r="R301"/>
  <c r="F301" s="1"/>
  <c r="P301" s="1"/>
  <c r="R645"/>
  <c r="F645" s="1"/>
  <c r="P645" s="1"/>
  <c r="R781"/>
  <c r="F781" s="1"/>
  <c r="P781" s="1"/>
  <c r="R1035"/>
  <c r="F1035" s="1"/>
  <c r="P1035" s="1"/>
  <c r="R1171"/>
  <c r="F1171" s="1"/>
  <c r="P1171" s="1"/>
  <c r="R1367"/>
  <c r="F1367" s="1"/>
  <c r="P1367" s="1"/>
  <c r="R1479"/>
  <c r="F1479" s="1"/>
  <c r="P1479" s="1"/>
  <c r="R117"/>
  <c r="F117" s="1"/>
  <c r="P117" s="1"/>
  <c r="R1131"/>
  <c r="F1131" s="1"/>
  <c r="P1131" s="1"/>
  <c r="R473"/>
  <c r="F473" s="1"/>
  <c r="P473" s="1"/>
  <c r="R737"/>
  <c r="F737" s="1"/>
  <c r="P737" s="1"/>
  <c r="R1071"/>
  <c r="F1071" s="1"/>
  <c r="P1071" s="1"/>
  <c r="R1567"/>
  <c r="F1567" s="1"/>
  <c r="P1567" s="1"/>
  <c r="R445"/>
  <c r="F445" s="1"/>
  <c r="P445" s="1"/>
  <c r="R49"/>
  <c r="F49" s="1"/>
  <c r="P49" s="1"/>
  <c r="R605"/>
  <c r="F605" s="1"/>
  <c r="P605" s="1"/>
  <c r="R955"/>
  <c r="F955" s="1"/>
  <c r="P955" s="1"/>
  <c r="R1395"/>
  <c r="F1395" s="1"/>
  <c r="P1395" s="1"/>
  <c r="R213"/>
  <c r="F213" s="1"/>
  <c r="P213" s="1"/>
  <c r="R505"/>
  <c r="F505" s="1"/>
  <c r="P505" s="1"/>
  <c r="R733"/>
  <c r="F733" s="1"/>
  <c r="P733" s="1"/>
  <c r="R951"/>
  <c r="F951" s="1"/>
  <c r="P951" s="1"/>
  <c r="R1259"/>
  <c r="F1259" s="1"/>
  <c r="P1259" s="1"/>
  <c r="R1411"/>
  <c r="F1411" s="1"/>
  <c r="P1411" s="1"/>
  <c r="R1563"/>
  <c r="F1563" s="1"/>
  <c r="P1563" s="1"/>
  <c r="R125"/>
  <c r="F125" s="1"/>
  <c r="P125" s="1"/>
  <c r="R253"/>
  <c r="F253" s="1"/>
  <c r="P253" s="1"/>
  <c r="R613"/>
  <c r="F613" s="1"/>
  <c r="P613" s="1"/>
  <c r="R1011"/>
  <c r="F1011" s="1"/>
  <c r="P1011" s="1"/>
  <c r="R1159"/>
  <c r="F1159" s="1"/>
  <c r="P1159" s="1"/>
  <c r="R1559"/>
  <c r="F1559" s="1"/>
  <c r="P1559" s="1"/>
  <c r="R843"/>
  <c r="F843" s="1"/>
  <c r="P843" s="1"/>
  <c r="R113"/>
  <c r="F113" s="1"/>
  <c r="P113" s="1"/>
  <c r="R409"/>
  <c r="F409" s="1"/>
  <c r="P409" s="1"/>
  <c r="R1235"/>
  <c r="F1235" s="1"/>
  <c r="P1235" s="1"/>
  <c r="R1463"/>
  <c r="F1463" s="1"/>
  <c r="P1463" s="1"/>
  <c r="R1555"/>
  <c r="F1555" s="1"/>
  <c r="P1555" s="1"/>
  <c r="R285"/>
  <c r="F285" s="1"/>
  <c r="P285" s="1"/>
  <c r="R425"/>
  <c r="F425" s="1"/>
  <c r="P425" s="1"/>
  <c r="R1019"/>
  <c r="F1019" s="1"/>
  <c r="P1019" s="1"/>
  <c r="R1443"/>
  <c r="F1443" s="1"/>
  <c r="P1443" s="1"/>
  <c r="R803"/>
  <c r="F803" s="1"/>
  <c r="P803" s="1"/>
  <c r="R313"/>
  <c r="F313" s="1"/>
  <c r="P313" s="1"/>
  <c r="R665"/>
  <c r="F665" s="1"/>
  <c r="P665" s="1"/>
  <c r="R787"/>
  <c r="F787" s="1"/>
  <c r="P787" s="1"/>
  <c r="R1195"/>
  <c r="F1195" s="1"/>
  <c r="P1195" s="1"/>
  <c r="R1499"/>
  <c r="F1499" s="1"/>
  <c r="P1499" s="1"/>
  <c r="R819"/>
  <c r="F819" s="1"/>
  <c r="P819" s="1"/>
  <c r="R153"/>
  <c r="F153" s="1"/>
  <c r="P153" s="1"/>
  <c r="R181"/>
  <c r="F181" s="1"/>
  <c r="P181" s="1"/>
  <c r="R565"/>
  <c r="F565" s="1"/>
  <c r="P565" s="1"/>
  <c r="R741"/>
  <c r="F741" s="1"/>
  <c r="P741" s="1"/>
  <c r="R1079"/>
  <c r="F1079" s="1"/>
  <c r="P1079" s="1"/>
  <c r="R1399"/>
  <c r="F1399" s="1"/>
  <c r="P1399" s="1"/>
  <c r="R57"/>
  <c r="F57" s="1"/>
  <c r="P57" s="1"/>
  <c r="R573"/>
  <c r="F573" s="1"/>
  <c r="P573" s="1"/>
  <c r="R305"/>
  <c r="F305" s="1"/>
  <c r="P305" s="1"/>
  <c r="R477"/>
  <c r="F477" s="1"/>
  <c r="P477" s="1"/>
  <c r="R617"/>
  <c r="F617" s="1"/>
  <c r="P617" s="1"/>
  <c r="R799"/>
  <c r="F799" s="1"/>
  <c r="P799" s="1"/>
  <c r="R979"/>
  <c r="F979" s="1"/>
  <c r="P979" s="1"/>
  <c r="R1223"/>
  <c r="F1223" s="1"/>
  <c r="P1223" s="1"/>
  <c r="R1415"/>
  <c r="F1415" s="1"/>
  <c r="P1415" s="1"/>
  <c r="R273"/>
  <c r="F273" s="1"/>
  <c r="P273" s="1"/>
  <c r="R237"/>
  <c r="F237" s="1"/>
  <c r="P237" s="1"/>
  <c r="R597"/>
  <c r="F597" s="1"/>
  <c r="P597" s="1"/>
  <c r="R971"/>
  <c r="F971" s="1"/>
  <c r="P971" s="1"/>
  <c r="R1295"/>
  <c r="F1295" s="1"/>
  <c r="P1295" s="1"/>
  <c r="R37"/>
  <c r="F37" s="1"/>
  <c r="P37" s="1"/>
  <c r="R1551"/>
  <c r="F1551" s="1"/>
  <c r="P1551" s="1"/>
  <c r="R141"/>
  <c r="F141" s="1"/>
  <c r="P141" s="1"/>
  <c r="R265"/>
  <c r="F265" s="1"/>
  <c r="P265" s="1"/>
  <c r="R465"/>
  <c r="F465" s="1"/>
  <c r="P465" s="1"/>
  <c r="R777"/>
  <c r="F777" s="1"/>
  <c r="P777" s="1"/>
  <c r="R1023"/>
  <c r="F1023" s="1"/>
  <c r="P1023" s="1"/>
  <c r="R1183"/>
  <c r="F1183" s="1"/>
  <c r="P1183" s="1"/>
  <c r="R1355"/>
  <c r="F1355" s="1"/>
  <c r="P1355" s="1"/>
  <c r="R1579"/>
  <c r="F1579" s="1"/>
  <c r="P1579" s="1"/>
  <c r="R1031"/>
  <c r="F1031" s="1"/>
  <c r="P1031" s="1"/>
  <c r="R129"/>
  <c r="F129" s="1"/>
  <c r="P129" s="1"/>
  <c r="R501"/>
  <c r="F501" s="1"/>
  <c r="P501" s="1"/>
  <c r="R745"/>
  <c r="F745" s="1"/>
  <c r="P745" s="1"/>
  <c r="R983"/>
  <c r="F983" s="1"/>
  <c r="P983" s="1"/>
  <c r="R1139"/>
  <c r="F1139" s="1"/>
  <c r="P1139" s="1"/>
  <c r="R1491"/>
  <c r="F1491" s="1"/>
  <c r="P1491" s="1"/>
  <c r="R25"/>
  <c r="F25" s="1"/>
  <c r="P25" s="1"/>
  <c r="R297"/>
  <c r="F297" s="1"/>
  <c r="P297" s="1"/>
  <c r="R629"/>
  <c r="F629" s="1"/>
  <c r="P629" s="1"/>
  <c r="R867"/>
  <c r="F867" s="1"/>
  <c r="P867" s="1"/>
  <c r="R1099"/>
  <c r="F1099" s="1"/>
  <c r="P1099" s="1"/>
  <c r="R1251"/>
  <c r="F1251" s="1"/>
  <c r="P1251" s="1"/>
  <c r="R1483"/>
  <c r="F1483" s="1"/>
  <c r="P1483" s="1"/>
  <c r="R899"/>
  <c r="F899" s="1"/>
  <c r="P899" s="1"/>
  <c r="R405"/>
  <c r="F405" s="1"/>
  <c r="P405" s="1"/>
  <c r="R1231"/>
  <c r="F1231" s="1"/>
  <c r="P1231" s="1"/>
  <c r="R1391"/>
  <c r="F1391" s="1"/>
  <c r="P1391" s="1"/>
  <c r="R661"/>
  <c r="F661" s="1"/>
  <c r="P661" s="1"/>
  <c r="R317"/>
  <c r="F317" s="1"/>
  <c r="P317" s="1"/>
  <c r="R205"/>
  <c r="F205" s="1"/>
  <c r="P205" s="1"/>
  <c r="R589"/>
  <c r="F589" s="1"/>
  <c r="P589" s="1"/>
  <c r="R915"/>
  <c r="F915" s="1"/>
  <c r="P915" s="1"/>
  <c r="R1111"/>
  <c r="F1111" s="1"/>
  <c r="P1111" s="1"/>
  <c r="R1299"/>
  <c r="F1299" s="1"/>
  <c r="P1299" s="1"/>
  <c r="R681"/>
  <c r="F681" s="1"/>
  <c r="P681" s="1"/>
  <c r="R177"/>
  <c r="F177" s="1"/>
  <c r="P177" s="1"/>
  <c r="R349"/>
  <c r="F349" s="1"/>
  <c r="P349" s="1"/>
  <c r="R489"/>
  <c r="F489" s="1"/>
  <c r="P489" s="1"/>
  <c r="R657"/>
  <c r="F657" s="1"/>
  <c r="P657" s="1"/>
  <c r="R839"/>
  <c r="F839" s="1"/>
  <c r="P839" s="1"/>
  <c r="R991"/>
  <c r="F991" s="1"/>
  <c r="P991" s="1"/>
  <c r="R1243"/>
  <c r="F1243" s="1"/>
  <c r="P1243" s="1"/>
  <c r="R1451"/>
  <c r="F1451" s="1"/>
  <c r="P1451" s="1"/>
  <c r="R549"/>
  <c r="F549" s="1"/>
  <c r="P549" s="1"/>
  <c r="R249"/>
  <c r="F249" s="1"/>
  <c r="P249" s="1"/>
  <c r="R637"/>
  <c r="F637" s="1"/>
  <c r="P637" s="1"/>
  <c r="R769"/>
  <c r="F769" s="1"/>
  <c r="P769" s="1"/>
  <c r="R995"/>
  <c r="F995" s="1"/>
  <c r="P995" s="1"/>
  <c r="R1143"/>
  <c r="F1143" s="1"/>
  <c r="P1143" s="1"/>
  <c r="R1431"/>
  <c r="F1431" s="1"/>
  <c r="P1431" s="1"/>
  <c r="R85"/>
  <c r="F85" s="1"/>
  <c r="P85" s="1"/>
  <c r="R29"/>
  <c r="F29" s="1"/>
  <c r="P29" s="1"/>
  <c r="R157"/>
  <c r="F157" s="1"/>
  <c r="P157" s="1"/>
  <c r="R485"/>
  <c r="F485" s="1"/>
  <c r="P485" s="1"/>
  <c r="R653"/>
  <c r="F653" s="1"/>
  <c r="P653" s="1"/>
  <c r="R811"/>
  <c r="F811" s="1"/>
  <c r="P811" s="1"/>
  <c r="R1191"/>
  <c r="F1191" s="1"/>
  <c r="P1191" s="1"/>
  <c r="R145"/>
  <c r="F145" s="1"/>
  <c r="P145" s="1"/>
  <c r="R525"/>
  <c r="F525" s="1"/>
  <c r="P525" s="1"/>
  <c r="R765"/>
  <c r="F765" s="1"/>
  <c r="P765" s="1"/>
  <c r="R1003"/>
  <c r="F1003" s="1"/>
  <c r="P1003" s="1"/>
  <c r="R1271"/>
  <c r="F1271" s="1"/>
  <c r="P1271" s="1"/>
  <c r="R1503"/>
  <c r="F1503" s="1"/>
  <c r="P1503" s="1"/>
  <c r="R169"/>
  <c r="F169" s="1"/>
  <c r="P169" s="1"/>
  <c r="R649"/>
  <c r="F649" s="1"/>
  <c r="P649" s="1"/>
  <c r="R1119"/>
  <c r="F1119" s="1"/>
  <c r="P1119" s="1"/>
  <c r="R149"/>
  <c r="F149" s="1"/>
  <c r="P149" s="1"/>
  <c r="R1055"/>
  <c r="F1055" s="1"/>
  <c r="P1055" s="1"/>
  <c r="R429"/>
  <c r="F429" s="1"/>
  <c r="R701"/>
  <c r="F701" s="1"/>
  <c r="P701" s="1"/>
  <c r="R827"/>
  <c r="F827" s="1"/>
  <c r="P827" s="1"/>
  <c r="R1059"/>
  <c r="F1059" s="1"/>
  <c r="P1059" s="1"/>
  <c r="R1267"/>
  <c r="F1267" s="1"/>
  <c r="P1267" s="1"/>
  <c r="R1403"/>
  <c r="F1403" s="1"/>
  <c r="P1403" s="1"/>
  <c r="R1523"/>
  <c r="F1523" s="1"/>
  <c r="P1523" s="1"/>
  <c r="R345"/>
  <c r="F345" s="1"/>
  <c r="P345" s="1"/>
  <c r="R217"/>
  <c r="F217" s="1"/>
  <c r="P217" s="1"/>
  <c r="R601"/>
  <c r="F601" s="1"/>
  <c r="P601" s="1"/>
  <c r="R939"/>
  <c r="F939" s="1"/>
  <c r="P939" s="1"/>
  <c r="R1167"/>
  <c r="F1167" s="1"/>
  <c r="P1167" s="1"/>
  <c r="R1319"/>
  <c r="F1319" s="1"/>
  <c r="P1319" s="1"/>
  <c r="R1435"/>
  <c r="F1435" s="1"/>
  <c r="P1435" s="1"/>
  <c r="R121"/>
  <c r="F121" s="1"/>
  <c r="P121" s="1"/>
  <c r="R197"/>
  <c r="F197" s="1"/>
  <c r="P197" s="1"/>
  <c r="R361"/>
  <c r="F361" s="1"/>
  <c r="P361" s="1"/>
  <c r="R677"/>
  <c r="F677" s="1"/>
  <c r="P677" s="1"/>
  <c r="R859"/>
  <c r="F859" s="1"/>
  <c r="P859" s="1"/>
  <c r="R1051"/>
  <c r="F1051" s="1"/>
  <c r="P1051" s="1"/>
  <c r="R1279"/>
  <c r="F1279" s="1"/>
  <c r="P1279" s="1"/>
  <c r="R1527"/>
  <c r="F1527" s="1"/>
  <c r="P1527" s="1"/>
  <c r="R725"/>
  <c r="F725" s="1"/>
  <c r="P725" s="1"/>
  <c r="R341"/>
  <c r="F341" s="1"/>
  <c r="P341" s="1"/>
  <c r="R795"/>
  <c r="F795" s="1"/>
  <c r="P795" s="1"/>
  <c r="R1007"/>
  <c r="F1007" s="1"/>
  <c r="P1007" s="1"/>
  <c r="R1163"/>
  <c r="F1163" s="1"/>
  <c r="P1163" s="1"/>
  <c r="R133"/>
  <c r="F133" s="1"/>
  <c r="P133" s="1"/>
  <c r="R45"/>
  <c r="F45" s="1"/>
  <c r="P45" s="1"/>
  <c r="R161"/>
  <c r="F161" s="1"/>
  <c r="P161" s="1"/>
  <c r="R509"/>
  <c r="F509" s="1"/>
  <c r="P509" s="1"/>
  <c r="R835"/>
  <c r="F835" s="1"/>
  <c r="P835" s="1"/>
  <c r="R1087"/>
  <c r="F1087" s="1"/>
  <c r="P1087" s="1"/>
  <c r="R1219"/>
  <c r="F1219" s="1"/>
  <c r="P1219" s="1"/>
  <c r="R73"/>
  <c r="F73" s="1"/>
  <c r="P73" s="1"/>
  <c r="R1283"/>
  <c r="F1283" s="1"/>
  <c r="P1283" s="1"/>
  <c r="R245"/>
  <c r="F245" s="1"/>
  <c r="P245" s="1"/>
  <c r="R537"/>
  <c r="F537" s="1"/>
  <c r="P537" s="1"/>
  <c r="R1027"/>
  <c r="F1027" s="1"/>
  <c r="P1027" s="1"/>
  <c r="R1291"/>
  <c r="F1291" s="1"/>
  <c r="P1291" s="1"/>
  <c r="R41"/>
  <c r="F41" s="1"/>
  <c r="P41" s="1"/>
  <c r="R497"/>
  <c r="F497" s="1"/>
  <c r="P497" s="1"/>
  <c r="R1287"/>
  <c r="F1287" s="1"/>
  <c r="P1287" s="1"/>
  <c r="R1507"/>
  <c r="F1507" s="1"/>
  <c r="P1507" s="1"/>
  <c r="R1363"/>
  <c r="F1363" s="1"/>
  <c r="P1363" s="1"/>
  <c r="R441"/>
  <c r="F441" s="1"/>
  <c r="P441" s="1"/>
  <c r="R709"/>
  <c r="F709" s="1"/>
  <c r="P709" s="1"/>
  <c r="R847"/>
  <c r="F847" s="1"/>
  <c r="P847" s="1"/>
  <c r="R1323"/>
  <c r="F1323" s="1"/>
  <c r="P1323" s="1"/>
  <c r="R1535"/>
  <c r="F1535" s="1"/>
  <c r="P1535" s="1"/>
  <c r="R625"/>
  <c r="F625" s="1"/>
  <c r="P625" s="1"/>
  <c r="R309"/>
  <c r="F309" s="1"/>
  <c r="P309" s="1"/>
  <c r="R641"/>
  <c r="F641" s="1"/>
  <c r="P641" s="1"/>
  <c r="R807"/>
  <c r="F807" s="1"/>
  <c r="P807" s="1"/>
  <c r="R1455"/>
  <c r="F1455" s="1"/>
  <c r="P1455" s="1"/>
  <c r="R165"/>
  <c r="F165" s="1"/>
  <c r="P165" s="1"/>
  <c r="R959"/>
  <c r="F959" s="1"/>
  <c r="P959" s="1"/>
  <c r="R717"/>
  <c r="F717" s="1"/>
  <c r="P717" s="1"/>
  <c r="R1091"/>
  <c r="F1091" s="1"/>
  <c r="P1091" s="1"/>
  <c r="R1547"/>
  <c r="F1547" s="1"/>
  <c r="P1547" s="1"/>
  <c r="R863"/>
  <c r="F863" s="1"/>
  <c r="P863" s="1"/>
  <c r="R365"/>
  <c r="F365" s="1"/>
  <c r="P365" s="1"/>
  <c r="R815"/>
  <c r="F815" s="1"/>
  <c r="P815" s="1"/>
  <c r="R1339"/>
  <c r="F1339" s="1"/>
  <c r="P1339" s="1"/>
  <c r="R1467"/>
  <c r="F1467" s="1"/>
  <c r="P1467" s="1"/>
  <c r="R61"/>
  <c r="F61" s="1"/>
  <c r="P61" s="1"/>
  <c r="R173"/>
  <c r="F173" s="1"/>
  <c r="P173" s="1"/>
  <c r="R357"/>
  <c r="F357" s="1"/>
  <c r="P357" s="1"/>
  <c r="R521"/>
  <c r="F521" s="1"/>
  <c r="P521" s="1"/>
  <c r="R871"/>
  <c r="F871" s="1"/>
  <c r="P871" s="1"/>
  <c r="R1447"/>
  <c r="F1447" s="1"/>
  <c r="P1447" s="1"/>
  <c r="R105"/>
  <c r="F105" s="1"/>
  <c r="P105" s="1"/>
  <c r="R1515"/>
  <c r="F1515" s="1"/>
  <c r="P1515" s="1"/>
  <c r="R269"/>
  <c r="F269" s="1"/>
  <c r="P269" s="1"/>
  <c r="R633"/>
  <c r="F633" s="1"/>
  <c r="P633" s="1"/>
  <c r="R851"/>
  <c r="F851" s="1"/>
  <c r="P851" s="1"/>
  <c r="R1039"/>
  <c r="F1039" s="1"/>
  <c r="P1039" s="1"/>
  <c r="R1187"/>
  <c r="F1187" s="1"/>
  <c r="P1187" s="1"/>
  <c r="R1327"/>
  <c r="F1327" s="1"/>
  <c r="P1327" s="1"/>
  <c r="R69"/>
  <c r="F69" s="1"/>
  <c r="P69" s="1"/>
  <c r="R1247"/>
  <c r="F1247" s="1"/>
  <c r="P1247" s="1"/>
  <c r="R369"/>
  <c r="F369" s="1"/>
  <c r="P369" s="1"/>
  <c r="R517"/>
  <c r="F517" s="1"/>
  <c r="P517" s="1"/>
  <c r="R685"/>
  <c r="F685" s="1"/>
  <c r="P685" s="1"/>
  <c r="R903"/>
  <c r="F903" s="1"/>
  <c r="P903" s="1"/>
  <c r="R1155"/>
  <c r="F1155" s="1"/>
  <c r="P1155" s="1"/>
  <c r="R1307"/>
  <c r="F1307" s="1"/>
  <c r="P1307" s="1"/>
  <c r="R1519"/>
  <c r="F1519" s="1"/>
  <c r="P1519" s="1"/>
  <c r="R401"/>
  <c r="F401" s="1"/>
  <c r="P401" s="1"/>
  <c r="R1495"/>
  <c r="F1495" s="1"/>
  <c r="P1495" s="1"/>
  <c r="R533"/>
  <c r="F533" s="1"/>
  <c r="P533" s="1"/>
  <c r="R883"/>
  <c r="F883" s="1"/>
  <c r="P883" s="1"/>
  <c r="R1115"/>
  <c r="F1115" s="1"/>
  <c r="P1115" s="1"/>
  <c r="R1439"/>
  <c r="F1439" s="1"/>
  <c r="P1439" s="1"/>
  <c r="R721"/>
  <c r="F721" s="1"/>
  <c r="P721" s="1"/>
  <c r="R201"/>
  <c r="F201" s="1"/>
  <c r="P201" s="1"/>
  <c r="R221"/>
  <c r="F221" s="1"/>
  <c r="P221" s="1"/>
  <c r="R561"/>
  <c r="F561" s="1"/>
  <c r="P561" s="1"/>
  <c r="R673"/>
  <c r="F673" s="1"/>
  <c r="P673" s="1"/>
  <c r="R855"/>
  <c r="F855" s="1"/>
  <c r="P855" s="1"/>
  <c r="R875"/>
  <c r="F875" s="1"/>
  <c r="P875" s="1"/>
  <c r="R1371"/>
  <c r="F1371" s="1"/>
  <c r="P1371" s="1"/>
  <c r="R1135"/>
  <c r="F1135" s="1"/>
  <c r="P1135" s="1"/>
  <c r="R1095"/>
  <c r="F1095" s="1"/>
  <c r="P1095" s="1"/>
  <c r="R1067"/>
  <c r="F1067" s="1"/>
  <c r="P1067" s="1"/>
  <c r="R381"/>
  <c r="F381" s="1"/>
  <c r="P381" s="1"/>
  <c r="R65"/>
  <c r="F65" s="1"/>
  <c r="P65" s="1"/>
  <c r="R101"/>
  <c r="F101" s="1"/>
  <c r="P101" s="1"/>
  <c r="R1351"/>
  <c r="F1351" s="1"/>
  <c r="P1351" s="1"/>
  <c r="R1347"/>
  <c r="F1347" s="1"/>
  <c r="P1347" s="1"/>
  <c r="R389"/>
  <c r="F389" s="1"/>
  <c r="P389" s="1"/>
  <c r="R1203"/>
  <c r="F1203" s="1"/>
  <c r="P1203" s="1"/>
  <c r="R281"/>
  <c r="F281" s="1"/>
  <c r="P281" s="1"/>
  <c r="R1383"/>
  <c r="F1383" s="1"/>
  <c r="P1383" s="1"/>
  <c r="R1459"/>
  <c r="F1459" s="1"/>
  <c r="P1459" s="1"/>
  <c r="R1583"/>
  <c r="F1583" s="1"/>
  <c r="P1583" s="1"/>
  <c r="R241"/>
  <c r="F241" s="1"/>
  <c r="P241" s="1"/>
  <c r="R457"/>
  <c r="F457" s="1"/>
  <c r="P457" s="1"/>
  <c r="R1211"/>
  <c r="F1211" s="1"/>
  <c r="P1211" s="1"/>
  <c r="R185"/>
  <c r="F185" s="1"/>
  <c r="P185" s="1"/>
  <c r="R689"/>
  <c r="F689" s="1"/>
  <c r="P689" s="1"/>
  <c r="R1571"/>
  <c r="F1571" s="1"/>
  <c r="P1571" s="1"/>
  <c r="R891"/>
  <c r="F891" s="1"/>
  <c r="P891" s="1"/>
  <c r="R377"/>
  <c r="F377" s="1"/>
  <c r="P377" s="1"/>
  <c r="R1123"/>
  <c r="F1123" s="1"/>
  <c r="P1123" s="1"/>
  <c r="R1063"/>
  <c r="F1063" s="1"/>
  <c r="P1063" s="1"/>
  <c r="R557"/>
  <c r="F557" s="1"/>
  <c r="P557" s="1"/>
  <c r="R1207"/>
  <c r="F1207" s="1"/>
  <c r="P1207" s="1"/>
  <c r="R77"/>
  <c r="F77" s="1"/>
  <c r="P77" s="1"/>
  <c r="R1255"/>
  <c r="F1255" s="1"/>
  <c r="P1255" s="1"/>
  <c r="R1343"/>
  <c r="F1343" s="1"/>
  <c r="P1343" s="1"/>
  <c r="R1475"/>
  <c r="F1475" s="1"/>
  <c r="P1475" s="1"/>
  <c r="R1199"/>
  <c r="F1199" s="1"/>
  <c r="P1199" s="1"/>
  <c r="R545"/>
  <c r="F545" s="1"/>
  <c r="P545" s="1"/>
  <c r="R225"/>
  <c r="F225" s="1"/>
  <c r="P225" s="1"/>
  <c r="R609"/>
  <c r="F609" s="1"/>
  <c r="P609" s="1"/>
  <c r="R193"/>
  <c r="F193" s="1"/>
  <c r="P193" s="1"/>
  <c r="R353"/>
  <c r="F353" s="1"/>
  <c r="P353" s="1"/>
  <c r="R289"/>
  <c r="F289" s="1"/>
  <c r="P289" s="1"/>
  <c r="R385"/>
  <c r="F385" s="1"/>
  <c r="P385" s="1"/>
  <c r="R513"/>
  <c r="F513" s="1"/>
  <c r="P513" s="1"/>
  <c r="R417"/>
  <c r="F417" s="1"/>
  <c r="P417" s="1"/>
  <c r="R189"/>
  <c r="F189" s="1"/>
  <c r="P189" s="1"/>
  <c r="R577"/>
  <c r="F577" s="1"/>
  <c r="P577" s="1"/>
  <c r="R449"/>
  <c r="F449" s="1"/>
  <c r="P449" s="1"/>
  <c r="R257"/>
  <c r="F257" s="1"/>
  <c r="P257" s="1"/>
  <c r="R481"/>
  <c r="F481" s="1"/>
  <c r="P481" s="1"/>
  <c r="R1335"/>
  <c r="R1331"/>
  <c r="R919"/>
  <c r="Q485" i="66"/>
  <c r="R485" s="1"/>
  <c r="S641" i="81"/>
  <c r="T641" s="1"/>
  <c r="S1563"/>
  <c r="T1563" s="1"/>
  <c r="S1411"/>
  <c r="T1411" s="1"/>
  <c r="S1359"/>
  <c r="T1359" s="1"/>
  <c r="S1019"/>
  <c r="T1019" s="1"/>
  <c r="S1531"/>
  <c r="T1531" s="1"/>
  <c r="S1035"/>
  <c r="T1035" s="1"/>
  <c r="S1375"/>
  <c r="T1375" s="1"/>
  <c r="S1031"/>
  <c r="T1031" s="1"/>
  <c r="S137"/>
  <c r="T137" s="1"/>
  <c r="S769"/>
  <c r="T769" s="1"/>
  <c r="S791"/>
  <c r="T791" s="1"/>
  <c r="S713"/>
  <c r="T713" s="1"/>
  <c r="S1315"/>
  <c r="T1315" s="1"/>
  <c r="Q621"/>
  <c r="R621" s="1"/>
  <c r="S1047"/>
  <c r="T1047" s="1"/>
  <c r="R1043"/>
  <c r="F1043" s="1"/>
  <c r="Q17"/>
  <c r="Q705"/>
  <c r="R705" s="1"/>
  <c r="Q823"/>
  <c r="R823" s="1"/>
  <c r="F823" s="1"/>
  <c r="Q1075"/>
  <c r="R1075" s="1"/>
  <c r="Q1471"/>
  <c r="R1471" s="1"/>
  <c r="F1471" s="1"/>
  <c r="Q773"/>
  <c r="R773" s="1"/>
  <c r="F773" s="1"/>
  <c r="F919"/>
  <c r="F1335"/>
  <c r="F1331"/>
  <c r="F1175"/>
  <c r="F1075"/>
  <c r="F705"/>
  <c r="F621"/>
  <c r="R17"/>
  <c r="F17" s="1"/>
  <c r="P17" s="1"/>
  <c r="F485" i="66"/>
  <c r="P485" s="1"/>
  <c r="O84" i="79"/>
  <c r="O83"/>
  <c r="O82"/>
  <c r="O81"/>
  <c r="J81"/>
  <c r="H81"/>
  <c r="O364" i="66"/>
  <c r="O363"/>
  <c r="O362"/>
  <c r="O361"/>
  <c r="J361"/>
  <c r="H361"/>
  <c r="H569"/>
  <c r="J569"/>
  <c r="O569"/>
  <c r="O570"/>
  <c r="O571"/>
  <c r="O572"/>
  <c r="O568"/>
  <c r="O567"/>
  <c r="O566"/>
  <c r="O565"/>
  <c r="J565"/>
  <c r="H565"/>
  <c r="S1003" i="81" l="1"/>
  <c r="T1003" s="1"/>
  <c r="P429"/>
  <c r="S429"/>
  <c r="T429" s="1"/>
  <c r="S1235"/>
  <c r="T1235" s="1"/>
  <c r="S1251"/>
  <c r="T1251" s="1"/>
  <c r="S1547"/>
  <c r="T1547" s="1"/>
  <c r="S1511"/>
  <c r="T1511" s="1"/>
  <c r="S1575"/>
  <c r="T1575" s="1"/>
  <c r="Q361" i="66"/>
  <c r="R361" s="1"/>
  <c r="F361" s="1"/>
  <c r="P361" s="1"/>
  <c r="S1519" i="81"/>
  <c r="T1519" s="1"/>
  <c r="S1579"/>
  <c r="T1579" s="1"/>
  <c r="S561"/>
  <c r="T561" s="1"/>
  <c r="S1263"/>
  <c r="T1263" s="1"/>
  <c r="S1095"/>
  <c r="T1095" s="1"/>
  <c r="S701"/>
  <c r="T701" s="1"/>
  <c r="S249"/>
  <c r="T249" s="1"/>
  <c r="S473"/>
  <c r="T473" s="1"/>
  <c r="S161"/>
  <c r="T161" s="1"/>
  <c r="S569"/>
  <c r="T569" s="1"/>
  <c r="S165"/>
  <c r="T165" s="1"/>
  <c r="S1339"/>
  <c r="T1339" s="1"/>
  <c r="S891"/>
  <c r="T891" s="1"/>
  <c r="S781"/>
  <c r="T781" s="1"/>
  <c r="S421"/>
  <c r="T421" s="1"/>
  <c r="S971"/>
  <c r="T971" s="1"/>
  <c r="S397"/>
  <c r="T397" s="1"/>
  <c r="S1475"/>
  <c r="T1475" s="1"/>
  <c r="S113"/>
  <c r="T113" s="1"/>
  <c r="S959"/>
  <c r="T959" s="1"/>
  <c r="S1079"/>
  <c r="T1079" s="1"/>
  <c r="S493"/>
  <c r="T493" s="1"/>
  <c r="S709"/>
  <c r="T709" s="1"/>
  <c r="S169"/>
  <c r="T169" s="1"/>
  <c r="S1039"/>
  <c r="T1039" s="1"/>
  <c r="S229"/>
  <c r="T229" s="1"/>
  <c r="S601"/>
  <c r="T601" s="1"/>
  <c r="S1227"/>
  <c r="T1227" s="1"/>
  <c r="S437"/>
  <c r="T437" s="1"/>
  <c r="S867"/>
  <c r="T867" s="1"/>
  <c r="S557"/>
  <c r="T557" s="1"/>
  <c r="S261"/>
  <c r="T261" s="1"/>
  <c r="S505"/>
  <c r="T505" s="1"/>
  <c r="S353"/>
  <c r="T353" s="1"/>
  <c r="S597"/>
  <c r="T597" s="1"/>
  <c r="S277"/>
  <c r="T277" s="1"/>
  <c r="S453"/>
  <c r="T453" s="1"/>
  <c r="S553"/>
  <c r="T553" s="1"/>
  <c r="S149"/>
  <c r="T149" s="1"/>
  <c r="S545"/>
  <c r="T545" s="1"/>
  <c r="S193"/>
  <c r="T193" s="1"/>
  <c r="S61"/>
  <c r="T61" s="1"/>
  <c r="S181"/>
  <c r="T181" s="1"/>
  <c r="S757"/>
  <c r="T757" s="1"/>
  <c r="S847"/>
  <c r="T847" s="1"/>
  <c r="S975"/>
  <c r="T975" s="1"/>
  <c r="S931"/>
  <c r="T931" s="1"/>
  <c r="S1127"/>
  <c r="T1127" s="1"/>
  <c r="P1175"/>
  <c r="S1175"/>
  <c r="T1175" s="1"/>
  <c r="S1367"/>
  <c r="T1367" s="1"/>
  <c r="S1451"/>
  <c r="T1451" s="1"/>
  <c r="S1543"/>
  <c r="T1543" s="1"/>
  <c r="S1395"/>
  <c r="T1395" s="1"/>
  <c r="S1111"/>
  <c r="T1111" s="1"/>
  <c r="S903"/>
  <c r="T903" s="1"/>
  <c r="S513"/>
  <c r="T513" s="1"/>
  <c r="S987"/>
  <c r="T987" s="1"/>
  <c r="S1271"/>
  <c r="T1271" s="1"/>
  <c r="S721"/>
  <c r="T721" s="1"/>
  <c r="S1419"/>
  <c r="T1419" s="1"/>
  <c r="S1243"/>
  <c r="T1243" s="1"/>
  <c r="S1051"/>
  <c r="T1051" s="1"/>
  <c r="S1131"/>
  <c r="T1131" s="1"/>
  <c r="S799"/>
  <c r="T799" s="1"/>
  <c r="S457"/>
  <c r="T457" s="1"/>
  <c r="S895"/>
  <c r="T895" s="1"/>
  <c r="S1399"/>
  <c r="T1399" s="1"/>
  <c r="S1007"/>
  <c r="T1007" s="1"/>
  <c r="S765"/>
  <c r="T765" s="1"/>
  <c r="S657"/>
  <c r="T657" s="1"/>
  <c r="S573"/>
  <c r="T573" s="1"/>
  <c r="S517"/>
  <c r="T517" s="1"/>
  <c r="S537"/>
  <c r="T537" s="1"/>
  <c r="S995"/>
  <c r="T995" s="1"/>
  <c r="S1431"/>
  <c r="T1431" s="1"/>
  <c r="S1067"/>
  <c r="T1067" s="1"/>
  <c r="S1551"/>
  <c r="T1551" s="1"/>
  <c r="S465"/>
  <c r="T465" s="1"/>
  <c r="S205"/>
  <c r="T205" s="1"/>
  <c r="S461"/>
  <c r="T461" s="1"/>
  <c r="S281"/>
  <c r="T281" s="1"/>
  <c r="S377"/>
  <c r="T377" s="1"/>
  <c r="S321"/>
  <c r="T321" s="1"/>
  <c r="S433"/>
  <c r="T433" s="1"/>
  <c r="S117"/>
  <c r="T117" s="1"/>
  <c r="S141"/>
  <c r="T141" s="1"/>
  <c r="S529"/>
  <c r="T529" s="1"/>
  <c r="S653"/>
  <c r="T653" s="1"/>
  <c r="S725"/>
  <c r="T725" s="1"/>
  <c r="S851"/>
  <c r="T851" s="1"/>
  <c r="S1071"/>
  <c r="T1071" s="1"/>
  <c r="S1167"/>
  <c r="T1167" s="1"/>
  <c r="S1179"/>
  <c r="T1179" s="1"/>
  <c r="S1351"/>
  <c r="T1351" s="1"/>
  <c r="P1471"/>
  <c r="S1471"/>
  <c r="T1471" s="1"/>
  <c r="S1527"/>
  <c r="T1527" s="1"/>
  <c r="S1015"/>
  <c r="T1015" s="1"/>
  <c r="S843"/>
  <c r="T843" s="1"/>
  <c r="S1487"/>
  <c r="T1487" s="1"/>
  <c r="S1083"/>
  <c r="T1083" s="1"/>
  <c r="S883"/>
  <c r="T883" s="1"/>
  <c r="S677"/>
  <c r="T677" s="1"/>
  <c r="S217"/>
  <c r="T217" s="1"/>
  <c r="S1435"/>
  <c r="T1435" s="1"/>
  <c r="S697"/>
  <c r="T697" s="1"/>
  <c r="S153"/>
  <c r="T153" s="1"/>
  <c r="S1319"/>
  <c r="T1319" s="1"/>
  <c r="S983"/>
  <c r="T983" s="1"/>
  <c r="S777"/>
  <c r="T777" s="1"/>
  <c r="S237"/>
  <c r="T237" s="1"/>
  <c r="S761"/>
  <c r="T761" s="1"/>
  <c r="S1515"/>
  <c r="T1515" s="1"/>
  <c r="S951"/>
  <c r="T951" s="1"/>
  <c r="S1211"/>
  <c r="T1211" s="1"/>
  <c r="S911"/>
  <c r="T911" s="1"/>
  <c r="S485"/>
  <c r="T485" s="1"/>
  <c r="S489"/>
  <c r="T489" s="1"/>
  <c r="S831"/>
  <c r="T831" s="1"/>
  <c r="S1371"/>
  <c r="T1371" s="1"/>
  <c r="S1447"/>
  <c r="T1447" s="1"/>
  <c r="S815"/>
  <c r="T815" s="1"/>
  <c r="S1187"/>
  <c r="T1187" s="1"/>
  <c r="S525"/>
  <c r="T525" s="1"/>
  <c r="S285"/>
  <c r="T285" s="1"/>
  <c r="S289"/>
  <c r="T289" s="1"/>
  <c r="S65"/>
  <c r="T65" s="1"/>
  <c r="S357"/>
  <c r="T357" s="1"/>
  <c r="S85"/>
  <c r="T85" s="1"/>
  <c r="S101"/>
  <c r="T101" s="1"/>
  <c r="S417"/>
  <c r="T417" s="1"/>
  <c r="S109"/>
  <c r="T109" s="1"/>
  <c r="S481"/>
  <c r="T481" s="1"/>
  <c r="S133"/>
  <c r="T133" s="1"/>
  <c r="S633"/>
  <c r="T633" s="1"/>
  <c r="S907"/>
  <c r="T907" s="1"/>
  <c r="S939"/>
  <c r="T939" s="1"/>
  <c r="S1055"/>
  <c r="T1055" s="1"/>
  <c r="S1327"/>
  <c r="T1327" s="1"/>
  <c r="S1463"/>
  <c r="T1463" s="1"/>
  <c r="S1295"/>
  <c r="T1295" s="1"/>
  <c r="S795"/>
  <c r="T795" s="1"/>
  <c r="S1219"/>
  <c r="T1219" s="1"/>
  <c r="S645"/>
  <c r="T645" s="1"/>
  <c r="S89"/>
  <c r="T89" s="1"/>
  <c r="S1379"/>
  <c r="T1379" s="1"/>
  <c r="S963"/>
  <c r="T963" s="1"/>
  <c r="S685"/>
  <c r="T685" s="1"/>
  <c r="S121"/>
  <c r="T121" s="1"/>
  <c r="S1311"/>
  <c r="T1311" s="1"/>
  <c r="S1203"/>
  <c r="T1203" s="1"/>
  <c r="S717"/>
  <c r="T717" s="1"/>
  <c r="S1439"/>
  <c r="T1439" s="1"/>
  <c r="S967"/>
  <c r="T967" s="1"/>
  <c r="S689"/>
  <c r="T689" s="1"/>
  <c r="S1495"/>
  <c r="T1495" s="1"/>
  <c r="S1303"/>
  <c r="T1303" s="1"/>
  <c r="S673"/>
  <c r="T673" s="1"/>
  <c r="S1535"/>
  <c r="T1535" s="1"/>
  <c r="S45"/>
  <c r="T45" s="1"/>
  <c r="S265"/>
  <c r="T265" s="1"/>
  <c r="S157"/>
  <c r="T157" s="1"/>
  <c r="S1147"/>
  <c r="T1147" s="1"/>
  <c r="S887"/>
  <c r="T887" s="1"/>
  <c r="S449"/>
  <c r="T449" s="1"/>
  <c r="S173"/>
  <c r="T173" s="1"/>
  <c r="S401"/>
  <c r="T401" s="1"/>
  <c r="S613"/>
  <c r="T613" s="1"/>
  <c r="S225"/>
  <c r="T225" s="1"/>
  <c r="S469"/>
  <c r="T469" s="1"/>
  <c r="S329"/>
  <c r="T329" s="1"/>
  <c r="S305"/>
  <c r="T305" s="1"/>
  <c r="S589"/>
  <c r="T589" s="1"/>
  <c r="S313"/>
  <c r="T313" s="1"/>
  <c r="S105"/>
  <c r="T105" s="1"/>
  <c r="S49"/>
  <c r="T49" s="1"/>
  <c r="S341"/>
  <c r="T341" s="1"/>
  <c r="S69"/>
  <c r="T69" s="1"/>
  <c r="S269"/>
  <c r="T269" s="1"/>
  <c r="S381"/>
  <c r="T381" s="1"/>
  <c r="S37"/>
  <c r="T37" s="1"/>
  <c r="S405"/>
  <c r="T405" s="1"/>
  <c r="S97"/>
  <c r="T97" s="1"/>
  <c r="S637"/>
  <c r="T637" s="1"/>
  <c r="S733"/>
  <c r="T733" s="1"/>
  <c r="S915"/>
  <c r="T915" s="1"/>
  <c r="S943"/>
  <c r="T943" s="1"/>
  <c r="P1075"/>
  <c r="S1075"/>
  <c r="T1075" s="1"/>
  <c r="S1171"/>
  <c r="T1171" s="1"/>
  <c r="S1427"/>
  <c r="T1427" s="1"/>
  <c r="S1499"/>
  <c r="T1499" s="1"/>
  <c r="S1275"/>
  <c r="T1275" s="1"/>
  <c r="S991"/>
  <c r="T991" s="1"/>
  <c r="S753"/>
  <c r="T753" s="1"/>
  <c r="S297"/>
  <c r="T297" s="1"/>
  <c r="S1355"/>
  <c r="T1355" s="1"/>
  <c r="S1191"/>
  <c r="T1191" s="1"/>
  <c r="S999"/>
  <c r="T999" s="1"/>
  <c r="S827"/>
  <c r="T827" s="1"/>
  <c r="S53"/>
  <c r="T53" s="1"/>
  <c r="S1279"/>
  <c r="T1279" s="1"/>
  <c r="S927"/>
  <c r="T927" s="1"/>
  <c r="S1307"/>
  <c r="T1307" s="1"/>
  <c r="S923"/>
  <c r="T923" s="1"/>
  <c r="S73"/>
  <c r="T73" s="1"/>
  <c r="S1415"/>
  <c r="T1415" s="1"/>
  <c r="S665"/>
  <c r="T665" s="1"/>
  <c r="S189"/>
  <c r="T189" s="1"/>
  <c r="S1479"/>
  <c r="T1479" s="1"/>
  <c r="S649"/>
  <c r="T649" s="1"/>
  <c r="S241"/>
  <c r="T241" s="1"/>
  <c r="S497"/>
  <c r="T497" s="1"/>
  <c r="P621"/>
  <c r="S621"/>
  <c r="T621" s="1"/>
  <c r="S1343"/>
  <c r="T1343" s="1"/>
  <c r="S1387"/>
  <c r="T1387" s="1"/>
  <c r="S745"/>
  <c r="T745" s="1"/>
  <c r="S441"/>
  <c r="T441" s="1"/>
  <c r="S245"/>
  <c r="T245" s="1"/>
  <c r="S361"/>
  <c r="T361" s="1"/>
  <c r="S425"/>
  <c r="T425" s="1"/>
  <c r="S605"/>
  <c r="T605" s="1"/>
  <c r="S389"/>
  <c r="T389" s="1"/>
  <c r="S609"/>
  <c r="T609" s="1"/>
  <c r="S409"/>
  <c r="T409" s="1"/>
  <c r="S273"/>
  <c r="T273" s="1"/>
  <c r="S445"/>
  <c r="T445" s="1"/>
  <c r="S233"/>
  <c r="T233" s="1"/>
  <c r="S301"/>
  <c r="T301" s="1"/>
  <c r="S29"/>
  <c r="T29" s="1"/>
  <c r="S33"/>
  <c r="T33" s="1"/>
  <c r="S309"/>
  <c r="T309" s="1"/>
  <c r="S77"/>
  <c r="T77" s="1"/>
  <c r="S693"/>
  <c r="T693" s="1"/>
  <c r="S811"/>
  <c r="T811" s="1"/>
  <c r="S899"/>
  <c r="T899" s="1"/>
  <c r="S1159"/>
  <c r="T1159" s="1"/>
  <c r="S1155"/>
  <c r="T1155" s="1"/>
  <c r="S1183"/>
  <c r="T1183" s="1"/>
  <c r="P1335"/>
  <c r="S1335"/>
  <c r="T1335" s="1"/>
  <c r="S1483"/>
  <c r="T1483" s="1"/>
  <c r="S1215"/>
  <c r="T1215" s="1"/>
  <c r="S979"/>
  <c r="T979" s="1"/>
  <c r="P773"/>
  <c r="S773"/>
  <c r="T773" s="1"/>
  <c r="S1199"/>
  <c r="T1199" s="1"/>
  <c r="S1283"/>
  <c r="T1283" s="1"/>
  <c r="S1143"/>
  <c r="T1143" s="1"/>
  <c r="S875"/>
  <c r="T875" s="1"/>
  <c r="S1403"/>
  <c r="T1403" s="1"/>
  <c r="S859"/>
  <c r="T859" s="1"/>
  <c r="S41"/>
  <c r="T41" s="1"/>
  <c r="S1291"/>
  <c r="T1291" s="1"/>
  <c r="S1115"/>
  <c r="T1115" s="1"/>
  <c r="S879"/>
  <c r="T879" s="1"/>
  <c r="S807"/>
  <c r="T807" s="1"/>
  <c r="S317"/>
  <c r="T317" s="1"/>
  <c r="S345"/>
  <c r="T345" s="1"/>
  <c r="S585"/>
  <c r="T585" s="1"/>
  <c r="S741"/>
  <c r="T741" s="1"/>
  <c r="S1259"/>
  <c r="T1259" s="1"/>
  <c r="S1027"/>
  <c r="T1027" s="1"/>
  <c r="S1231"/>
  <c r="T1231" s="1"/>
  <c r="S1239"/>
  <c r="T1239" s="1"/>
  <c r="S593"/>
  <c r="T593" s="1"/>
  <c r="S577"/>
  <c r="T577" s="1"/>
  <c r="S385"/>
  <c r="T385" s="1"/>
  <c r="S393"/>
  <c r="T393" s="1"/>
  <c r="S197"/>
  <c r="T197" s="1"/>
  <c r="S549"/>
  <c r="T549" s="1"/>
  <c r="S293"/>
  <c r="T293" s="1"/>
  <c r="S221"/>
  <c r="T221" s="1"/>
  <c r="S145"/>
  <c r="T145" s="1"/>
  <c r="S57"/>
  <c r="T57" s="1"/>
  <c r="S125"/>
  <c r="T125" s="1"/>
  <c r="S81"/>
  <c r="T81" s="1"/>
  <c r="S349"/>
  <c r="T349" s="1"/>
  <c r="S629"/>
  <c r="T629" s="1"/>
  <c r="S819"/>
  <c r="T819" s="1"/>
  <c r="S863"/>
  <c r="T863" s="1"/>
  <c r="S947"/>
  <c r="T947" s="1"/>
  <c r="S1103"/>
  <c r="T1103" s="1"/>
  <c r="S1135"/>
  <c r="T1135" s="1"/>
  <c r="P1331"/>
  <c r="S1331"/>
  <c r="T1331" s="1"/>
  <c r="S1467"/>
  <c r="T1467" s="1"/>
  <c r="S1555"/>
  <c r="T1555" s="1"/>
  <c r="S1195"/>
  <c r="T1195" s="1"/>
  <c r="S661"/>
  <c r="T661" s="1"/>
  <c r="S1287"/>
  <c r="T1287" s="1"/>
  <c r="S1323"/>
  <c r="T1323" s="1"/>
  <c r="S1139"/>
  <c r="T1139" s="1"/>
  <c r="S955"/>
  <c r="T955" s="1"/>
  <c r="S749"/>
  <c r="T749" s="1"/>
  <c r="S365"/>
  <c r="T365" s="1"/>
  <c r="S1163"/>
  <c r="T1163" s="1"/>
  <c r="S871"/>
  <c r="T871" s="1"/>
  <c r="S533"/>
  <c r="T533" s="1"/>
  <c r="S1255"/>
  <c r="T1255" s="1"/>
  <c r="S1087"/>
  <c r="T1087" s="1"/>
  <c r="S855"/>
  <c r="T855" s="1"/>
  <c r="S681"/>
  <c r="T681" s="1"/>
  <c r="S1347"/>
  <c r="T1347" s="1"/>
  <c r="S839"/>
  <c r="T839" s="1"/>
  <c r="S25"/>
  <c r="T25" s="1"/>
  <c r="S1423"/>
  <c r="T1423" s="1"/>
  <c r="S1267"/>
  <c r="T1267" s="1"/>
  <c r="S1063"/>
  <c r="T1063" s="1"/>
  <c r="S1391"/>
  <c r="T1391" s="1"/>
  <c r="S729"/>
  <c r="T729" s="1"/>
  <c r="S501"/>
  <c r="T501" s="1"/>
  <c r="S413"/>
  <c r="T413" s="1"/>
  <c r="S129"/>
  <c r="T129" s="1"/>
  <c r="S257"/>
  <c r="T257" s="1"/>
  <c r="S1059"/>
  <c r="T1059" s="1"/>
  <c r="S1523"/>
  <c r="T1523" s="1"/>
  <c r="S1363"/>
  <c r="T1363" s="1"/>
  <c r="S935"/>
  <c r="T935" s="1"/>
  <c r="S369"/>
  <c r="T369" s="1"/>
  <c r="S201"/>
  <c r="T201" s="1"/>
  <c r="S509"/>
  <c r="T509" s="1"/>
  <c r="S177"/>
  <c r="T177" s="1"/>
  <c r="S333"/>
  <c r="T333" s="1"/>
  <c r="S541"/>
  <c r="T541" s="1"/>
  <c r="S373"/>
  <c r="T373" s="1"/>
  <c r="S617"/>
  <c r="T617" s="1"/>
  <c r="S337"/>
  <c r="T337" s="1"/>
  <c r="S565"/>
  <c r="T565" s="1"/>
  <c r="S477"/>
  <c r="T477" s="1"/>
  <c r="S185"/>
  <c r="T185" s="1"/>
  <c r="S209"/>
  <c r="T209" s="1"/>
  <c r="S581"/>
  <c r="T581" s="1"/>
  <c r="S213"/>
  <c r="T213" s="1"/>
  <c r="S253"/>
  <c r="T253" s="1"/>
  <c r="S93"/>
  <c r="T93" s="1"/>
  <c r="S325"/>
  <c r="T325" s="1"/>
  <c r="S521"/>
  <c r="T521" s="1"/>
  <c r="P705"/>
  <c r="S705"/>
  <c r="T705" s="1"/>
  <c r="S803"/>
  <c r="T803" s="1"/>
  <c r="S1011"/>
  <c r="T1011" s="1"/>
  <c r="S1023"/>
  <c r="T1023" s="1"/>
  <c r="S1107"/>
  <c r="T1107" s="1"/>
  <c r="S1099"/>
  <c r="T1099" s="1"/>
  <c r="S1459"/>
  <c r="T1459" s="1"/>
  <c r="S1443"/>
  <c r="T1443" s="1"/>
  <c r="S1123"/>
  <c r="T1123" s="1"/>
  <c r="P919"/>
  <c r="S919"/>
  <c r="T919" s="1"/>
  <c r="S625"/>
  <c r="T625" s="1"/>
  <c r="S1151"/>
  <c r="T1151" s="1"/>
  <c r="S1299"/>
  <c r="T1299" s="1"/>
  <c r="S1119"/>
  <c r="T1119" s="1"/>
  <c r="S737"/>
  <c r="T737" s="1"/>
  <c r="S1091"/>
  <c r="T1091" s="1"/>
  <c r="S835"/>
  <c r="T835" s="1"/>
  <c r="S1455"/>
  <c r="T1455" s="1"/>
  <c r="S1247"/>
  <c r="T1247" s="1"/>
  <c r="P823"/>
  <c r="S823"/>
  <c r="T823" s="1"/>
  <c r="S669"/>
  <c r="T669" s="1"/>
  <c r="S1207"/>
  <c r="T1207" s="1"/>
  <c r="S1407"/>
  <c r="T1407" s="1"/>
  <c r="S1223"/>
  <c r="T1223" s="1"/>
  <c r="P1043"/>
  <c r="S1043"/>
  <c r="T1043" s="1"/>
  <c r="S787"/>
  <c r="T787" s="1"/>
  <c r="S1383"/>
  <c r="T1383" s="1"/>
  <c r="F569" i="66"/>
  <c r="P569" s="1"/>
  <c r="F565"/>
  <c r="P565" s="1"/>
  <c r="O80" i="79"/>
  <c r="O79"/>
  <c r="O78"/>
  <c r="O77"/>
  <c r="Q77" s="1"/>
  <c r="J77"/>
  <c r="H77"/>
  <c r="S1491" i="81" l="1"/>
  <c r="T1491" s="1"/>
  <c r="S1503"/>
  <c r="T1503" s="1"/>
  <c r="S1571"/>
  <c r="T1571" s="1"/>
  <c r="S1507"/>
  <c r="T1507" s="1"/>
  <c r="S1583"/>
  <c r="T1583" s="1"/>
  <c r="S1559"/>
  <c r="T1559" s="1"/>
  <c r="S1567"/>
  <c r="T1567" s="1"/>
  <c r="S1539"/>
  <c r="T1539" s="1"/>
  <c r="O104" i="79"/>
  <c r="O103"/>
  <c r="O102"/>
  <c r="O101"/>
  <c r="J101"/>
  <c r="H101"/>
  <c r="O108"/>
  <c r="O107"/>
  <c r="O106"/>
  <c r="O105"/>
  <c r="Q105" s="1"/>
  <c r="J105"/>
  <c r="H105"/>
  <c r="O100"/>
  <c r="O99"/>
  <c r="O98"/>
  <c r="O97"/>
  <c r="J97"/>
  <c r="H97"/>
  <c r="F9" i="81" l="1"/>
  <c r="D12" i="28" l="1"/>
  <c r="O128" i="79"/>
  <c r="O127"/>
  <c r="O126"/>
  <c r="O125"/>
  <c r="J125"/>
  <c r="H125"/>
  <c r="O124"/>
  <c r="O123"/>
  <c r="O122"/>
  <c r="O121"/>
  <c r="Q121" s="1"/>
  <c r="J121"/>
  <c r="H121"/>
  <c r="O120"/>
  <c r="O119"/>
  <c r="O118"/>
  <c r="O117"/>
  <c r="J117"/>
  <c r="H117"/>
  <c r="O116"/>
  <c r="O115"/>
  <c r="O114"/>
  <c r="O113"/>
  <c r="J113"/>
  <c r="H113"/>
  <c r="O112"/>
  <c r="O111"/>
  <c r="O110"/>
  <c r="O109"/>
  <c r="J109"/>
  <c r="H109"/>
  <c r="O96"/>
  <c r="O95"/>
  <c r="O94"/>
  <c r="O93"/>
  <c r="J93"/>
  <c r="H93"/>
  <c r="O92"/>
  <c r="O91"/>
  <c r="O90"/>
  <c r="O89"/>
  <c r="J89"/>
  <c r="H89"/>
  <c r="O88"/>
  <c r="O87"/>
  <c r="O86"/>
  <c r="O85"/>
  <c r="J85"/>
  <c r="H85"/>
  <c r="O68"/>
  <c r="O67"/>
  <c r="O66"/>
  <c r="O65"/>
  <c r="J65"/>
  <c r="H65"/>
  <c r="O60"/>
  <c r="O59"/>
  <c r="O58"/>
  <c r="O57"/>
  <c r="J57"/>
  <c r="H57"/>
  <c r="O56"/>
  <c r="O55"/>
  <c r="O54"/>
  <c r="O53"/>
  <c r="J53"/>
  <c r="H53"/>
  <c r="O52"/>
  <c r="O51"/>
  <c r="O50"/>
  <c r="O49"/>
  <c r="J49"/>
  <c r="H49"/>
  <c r="O48"/>
  <c r="O47"/>
  <c r="O46"/>
  <c r="O45"/>
  <c r="J45"/>
  <c r="H45"/>
  <c r="O44"/>
  <c r="O43"/>
  <c r="O42"/>
  <c r="O41"/>
  <c r="J41"/>
  <c r="H41"/>
  <c r="Q93" l="1"/>
  <c r="O40"/>
  <c r="O39"/>
  <c r="O38"/>
  <c r="O37"/>
  <c r="Q37" s="1"/>
  <c r="J37"/>
  <c r="H37"/>
  <c r="O36"/>
  <c r="O35"/>
  <c r="O34"/>
  <c r="O33"/>
  <c r="J33"/>
  <c r="H33"/>
  <c r="O24"/>
  <c r="O23"/>
  <c r="O22"/>
  <c r="O21"/>
  <c r="J21"/>
  <c r="H21"/>
  <c r="O32"/>
  <c r="O31"/>
  <c r="O30"/>
  <c r="O29"/>
  <c r="J29"/>
  <c r="H29"/>
  <c r="O420" i="66"/>
  <c r="O419"/>
  <c r="O418"/>
  <c r="O417"/>
  <c r="Q417" s="1"/>
  <c r="R417" s="1"/>
  <c r="J417"/>
  <c r="H417"/>
  <c r="F417" l="1"/>
  <c r="P417" s="1"/>
  <c r="O368" l="1"/>
  <c r="O367"/>
  <c r="O366"/>
  <c r="O365"/>
  <c r="Q365" s="1"/>
  <c r="R365" s="1"/>
  <c r="J365"/>
  <c r="H365"/>
  <c r="F365" l="1"/>
  <c r="P365" s="1"/>
  <c r="O76" i="79"/>
  <c r="O75"/>
  <c r="O74"/>
  <c r="O73"/>
  <c r="J73"/>
  <c r="H73"/>
  <c r="O72"/>
  <c r="O71"/>
  <c r="O70"/>
  <c r="O69"/>
  <c r="J69"/>
  <c r="H69"/>
  <c r="O64"/>
  <c r="O63"/>
  <c r="O62"/>
  <c r="O61"/>
  <c r="Q61" s="1"/>
  <c r="J61"/>
  <c r="H61"/>
  <c r="O28"/>
  <c r="O27"/>
  <c r="O26"/>
  <c r="O25"/>
  <c r="J25"/>
  <c r="H25"/>
  <c r="O20"/>
  <c r="O19"/>
  <c r="O18"/>
  <c r="O17"/>
  <c r="J17"/>
  <c r="H17"/>
  <c r="R14"/>
  <c r="D23" i="74"/>
  <c r="P161" i="78"/>
  <c r="O152"/>
  <c r="O151"/>
  <c r="O150"/>
  <c r="O149"/>
  <c r="Q149" s="1"/>
  <c r="J149"/>
  <c r="H149"/>
  <c r="R101" i="79" l="1"/>
  <c r="F101" s="1"/>
  <c r="P101" s="1"/>
  <c r="R33"/>
  <c r="F33" s="1"/>
  <c r="P33" s="1"/>
  <c r="R57"/>
  <c r="R85"/>
  <c r="R113"/>
  <c r="F113" s="1"/>
  <c r="P113" s="1"/>
  <c r="R73"/>
  <c r="R69"/>
  <c r="R65"/>
  <c r="R89"/>
  <c r="R17"/>
  <c r="R25"/>
  <c r="R49"/>
  <c r="R53"/>
  <c r="R81"/>
  <c r="F81" s="1"/>
  <c r="P81" s="1"/>
  <c r="R109"/>
  <c r="F109" s="1"/>
  <c r="P109" s="1"/>
  <c r="R29"/>
  <c r="R97"/>
  <c r="F97" s="1"/>
  <c r="P97" s="1"/>
  <c r="R117"/>
  <c r="F117" s="1"/>
  <c r="P117" s="1"/>
  <c r="R21"/>
  <c r="R125"/>
  <c r="R45"/>
  <c r="R41"/>
  <c r="F41" s="1"/>
  <c r="P41" s="1"/>
  <c r="R77"/>
  <c r="F77" s="1"/>
  <c r="P77" s="1"/>
  <c r="R105"/>
  <c r="F105" s="1"/>
  <c r="P105" s="1"/>
  <c r="R121"/>
  <c r="R37"/>
  <c r="F37" s="1"/>
  <c r="P37" s="1"/>
  <c r="R93"/>
  <c r="R61"/>
  <c r="F89"/>
  <c r="P89" s="1"/>
  <c r="F85"/>
  <c r="P85" s="1"/>
  <c r="F125"/>
  <c r="P125" s="1"/>
  <c r="F45"/>
  <c r="P45" s="1"/>
  <c r="F93"/>
  <c r="P93" s="1"/>
  <c r="F57"/>
  <c r="P57" s="1"/>
  <c r="F49"/>
  <c r="P49" s="1"/>
  <c r="F121"/>
  <c r="P121" s="1"/>
  <c r="F65"/>
  <c r="P65" s="1"/>
  <c r="F53"/>
  <c r="P53" s="1"/>
  <c r="F61"/>
  <c r="P61" s="1"/>
  <c r="F21"/>
  <c r="P21" s="1"/>
  <c r="F29"/>
  <c r="P29" s="1"/>
  <c r="Q17"/>
  <c r="F17" s="1"/>
  <c r="P17" s="1"/>
  <c r="F25"/>
  <c r="P25" s="1"/>
  <c r="F73" l="1"/>
  <c r="P73" s="1"/>
  <c r="F69"/>
  <c r="P69" s="1"/>
  <c r="P129" s="1"/>
  <c r="P131" l="1"/>
  <c r="P133" s="1"/>
  <c r="P135" s="1"/>
  <c r="C12" i="28" s="1"/>
  <c r="F12" s="1"/>
  <c r="P139" i="79" l="1"/>
  <c r="F9" s="1"/>
  <c r="O148" i="78"/>
  <c r="O147"/>
  <c r="O146"/>
  <c r="O145"/>
  <c r="J145"/>
  <c r="H145"/>
  <c r="O144"/>
  <c r="O143"/>
  <c r="O142"/>
  <c r="O141"/>
  <c r="J141"/>
  <c r="H141"/>
  <c r="O140"/>
  <c r="O139"/>
  <c r="O138"/>
  <c r="O137"/>
  <c r="J137"/>
  <c r="H137"/>
  <c r="O136"/>
  <c r="O135"/>
  <c r="O134"/>
  <c r="Q133" s="1"/>
  <c r="O133"/>
  <c r="J133"/>
  <c r="H133"/>
  <c r="O132"/>
  <c r="O131"/>
  <c r="O130"/>
  <c r="O129"/>
  <c r="J129"/>
  <c r="H129"/>
  <c r="O128"/>
  <c r="O127"/>
  <c r="O126"/>
  <c r="O125"/>
  <c r="J125"/>
  <c r="H125"/>
  <c r="O124"/>
  <c r="O123"/>
  <c r="O122"/>
  <c r="O121"/>
  <c r="J121"/>
  <c r="H121"/>
  <c r="O120"/>
  <c r="O119"/>
  <c r="O118"/>
  <c r="O117"/>
  <c r="J117"/>
  <c r="H117"/>
  <c r="O116"/>
  <c r="O115"/>
  <c r="O114"/>
  <c r="O113"/>
  <c r="Q113" s="1"/>
  <c r="J113"/>
  <c r="H113"/>
  <c r="O112"/>
  <c r="O111"/>
  <c r="O110"/>
  <c r="O109"/>
  <c r="J109"/>
  <c r="H109"/>
  <c r="O108"/>
  <c r="O107"/>
  <c r="O106"/>
  <c r="O105"/>
  <c r="J105"/>
  <c r="H105"/>
  <c r="O104"/>
  <c r="O103"/>
  <c r="O102"/>
  <c r="O101"/>
  <c r="J101"/>
  <c r="H101"/>
  <c r="O100"/>
  <c r="O99"/>
  <c r="O98"/>
  <c r="O97"/>
  <c r="J97"/>
  <c r="H97"/>
  <c r="O96"/>
  <c r="O95"/>
  <c r="O94"/>
  <c r="O93"/>
  <c r="J93"/>
  <c r="H93"/>
  <c r="O92"/>
  <c r="O91"/>
  <c r="O90"/>
  <c r="O89"/>
  <c r="J89"/>
  <c r="H89"/>
  <c r="O88"/>
  <c r="O87"/>
  <c r="O86"/>
  <c r="O85"/>
  <c r="J85"/>
  <c r="H85"/>
  <c r="O84"/>
  <c r="O83"/>
  <c r="O82"/>
  <c r="O81"/>
  <c r="J81"/>
  <c r="H81"/>
  <c r="O80"/>
  <c r="O79"/>
  <c r="O78"/>
  <c r="O77"/>
  <c r="Q77" s="1"/>
  <c r="J77"/>
  <c r="H77"/>
  <c r="O76"/>
  <c r="O75"/>
  <c r="O74"/>
  <c r="O73"/>
  <c r="J73"/>
  <c r="H73"/>
  <c r="O72"/>
  <c r="O71"/>
  <c r="O70"/>
  <c r="O69"/>
  <c r="J69"/>
  <c r="H69"/>
  <c r="O68"/>
  <c r="O67"/>
  <c r="O66"/>
  <c r="O65"/>
  <c r="J65"/>
  <c r="H65"/>
  <c r="O64"/>
  <c r="O63"/>
  <c r="O62"/>
  <c r="O61"/>
  <c r="J61"/>
  <c r="H61"/>
  <c r="O60"/>
  <c r="O59"/>
  <c r="O58"/>
  <c r="O57"/>
  <c r="J57"/>
  <c r="H57"/>
  <c r="O56"/>
  <c r="O55"/>
  <c r="O54"/>
  <c r="O53"/>
  <c r="J53"/>
  <c r="H53"/>
  <c r="O52"/>
  <c r="O51"/>
  <c r="O50"/>
  <c r="O49"/>
  <c r="J49"/>
  <c r="H49"/>
  <c r="O48"/>
  <c r="O47"/>
  <c r="O46"/>
  <c r="O45"/>
  <c r="J45"/>
  <c r="H45"/>
  <c r="O44"/>
  <c r="O43"/>
  <c r="O42"/>
  <c r="O41"/>
  <c r="J41"/>
  <c r="H41"/>
  <c r="O40"/>
  <c r="O39"/>
  <c r="O38"/>
  <c r="O37"/>
  <c r="J37"/>
  <c r="H37"/>
  <c r="O36"/>
  <c r="O35"/>
  <c r="O34"/>
  <c r="O33"/>
  <c r="J33"/>
  <c r="H33"/>
  <c r="O32"/>
  <c r="O31"/>
  <c r="O30"/>
  <c r="O29"/>
  <c r="Q29" s="1"/>
  <c r="J29"/>
  <c r="H29"/>
  <c r="O28"/>
  <c r="O27"/>
  <c r="O26"/>
  <c r="O25"/>
  <c r="J25"/>
  <c r="H25"/>
  <c r="O24"/>
  <c r="O23"/>
  <c r="O22"/>
  <c r="O21"/>
  <c r="J21"/>
  <c r="H21"/>
  <c r="O20"/>
  <c r="O19"/>
  <c r="O18"/>
  <c r="O17"/>
  <c r="J17"/>
  <c r="H17"/>
  <c r="R14"/>
  <c r="O164" i="77"/>
  <c r="O163"/>
  <c r="O162"/>
  <c r="O161"/>
  <c r="J161"/>
  <c r="H161"/>
  <c r="H153"/>
  <c r="J153"/>
  <c r="O153"/>
  <c r="O154"/>
  <c r="O155"/>
  <c r="O156"/>
  <c r="H157"/>
  <c r="J157"/>
  <c r="O157"/>
  <c r="O158"/>
  <c r="O159"/>
  <c r="O160"/>
  <c r="O152"/>
  <c r="O151"/>
  <c r="O150"/>
  <c r="O149"/>
  <c r="J149"/>
  <c r="H149"/>
  <c r="O148"/>
  <c r="O147"/>
  <c r="O146"/>
  <c r="O145"/>
  <c r="J145"/>
  <c r="H145"/>
  <c r="O144"/>
  <c r="O143"/>
  <c r="O142"/>
  <c r="O141"/>
  <c r="J141"/>
  <c r="H141"/>
  <c r="O136"/>
  <c r="O135"/>
  <c r="O134"/>
  <c r="O133"/>
  <c r="J133"/>
  <c r="H133"/>
  <c r="O128"/>
  <c r="O127"/>
  <c r="O126"/>
  <c r="O125"/>
  <c r="J125"/>
  <c r="H125"/>
  <c r="H113"/>
  <c r="J113"/>
  <c r="O113"/>
  <c r="O114"/>
  <c r="O115"/>
  <c r="O116"/>
  <c r="H117"/>
  <c r="J117"/>
  <c r="O117"/>
  <c r="O118"/>
  <c r="O119"/>
  <c r="O120"/>
  <c r="H121"/>
  <c r="J121"/>
  <c r="O121"/>
  <c r="O122"/>
  <c r="O123"/>
  <c r="O124"/>
  <c r="H129"/>
  <c r="J129"/>
  <c r="O129"/>
  <c r="O130"/>
  <c r="O131"/>
  <c r="O132"/>
  <c r="H137"/>
  <c r="J137"/>
  <c r="O137"/>
  <c r="O138"/>
  <c r="O139"/>
  <c r="O140"/>
  <c r="O112"/>
  <c r="O111"/>
  <c r="O110"/>
  <c r="O109"/>
  <c r="J109"/>
  <c r="H109"/>
  <c r="O108"/>
  <c r="O107"/>
  <c r="O106"/>
  <c r="O105"/>
  <c r="J105"/>
  <c r="H105"/>
  <c r="O84"/>
  <c r="O83"/>
  <c r="O82"/>
  <c r="O81"/>
  <c r="J81"/>
  <c r="H81"/>
  <c r="O76"/>
  <c r="O75"/>
  <c r="O74"/>
  <c r="O73"/>
  <c r="J73"/>
  <c r="H73"/>
  <c r="O72"/>
  <c r="O71"/>
  <c r="O70"/>
  <c r="O69"/>
  <c r="J69"/>
  <c r="H69"/>
  <c r="O64"/>
  <c r="O63"/>
  <c r="O62"/>
  <c r="O61"/>
  <c r="J61"/>
  <c r="H61"/>
  <c r="O60"/>
  <c r="O59"/>
  <c r="O58"/>
  <c r="O57"/>
  <c r="J57"/>
  <c r="H57"/>
  <c r="O52"/>
  <c r="O51"/>
  <c r="O50"/>
  <c r="O49"/>
  <c r="J49"/>
  <c r="H49"/>
  <c r="O48"/>
  <c r="O47"/>
  <c r="O46"/>
  <c r="O45"/>
  <c r="J45"/>
  <c r="H45"/>
  <c r="O44"/>
  <c r="O43"/>
  <c r="O42"/>
  <c r="O41"/>
  <c r="J41"/>
  <c r="H41"/>
  <c r="O40"/>
  <c r="O39"/>
  <c r="O38"/>
  <c r="O37"/>
  <c r="J37"/>
  <c r="H37"/>
  <c r="O36"/>
  <c r="O35"/>
  <c r="O34"/>
  <c r="O33"/>
  <c r="J33"/>
  <c r="H33"/>
  <c r="O32"/>
  <c r="O31"/>
  <c r="O30"/>
  <c r="O29"/>
  <c r="J29"/>
  <c r="H29"/>
  <c r="F149" i="78" l="1"/>
  <c r="P149" s="1"/>
  <c r="R33"/>
  <c r="R65"/>
  <c r="R97"/>
  <c r="R129"/>
  <c r="R37"/>
  <c r="R69"/>
  <c r="R101"/>
  <c r="R133"/>
  <c r="R125"/>
  <c r="R41"/>
  <c r="R73"/>
  <c r="R105"/>
  <c r="R137"/>
  <c r="F137" s="1"/>
  <c r="P137" s="1"/>
  <c r="R45"/>
  <c r="R77"/>
  <c r="R109"/>
  <c r="R141"/>
  <c r="R49"/>
  <c r="R81"/>
  <c r="R113"/>
  <c r="R145"/>
  <c r="R61"/>
  <c r="R53"/>
  <c r="R85"/>
  <c r="R117"/>
  <c r="R149"/>
  <c r="R93"/>
  <c r="R25"/>
  <c r="R57"/>
  <c r="R89"/>
  <c r="R121"/>
  <c r="R21"/>
  <c r="R29"/>
  <c r="Q57"/>
  <c r="Q73"/>
  <c r="Q105"/>
  <c r="Q137"/>
  <c r="Q121"/>
  <c r="Q21"/>
  <c r="Q89"/>
  <c r="Q85"/>
  <c r="Q65"/>
  <c r="F65" s="1"/>
  <c r="P65" s="1"/>
  <c r="Q41"/>
  <c r="Q25"/>
  <c r="F25" s="1"/>
  <c r="P25" s="1"/>
  <c r="Q45"/>
  <c r="F45" s="1"/>
  <c r="P45" s="1"/>
  <c r="F77"/>
  <c r="P77" s="1"/>
  <c r="Q81"/>
  <c r="F81" s="1"/>
  <c r="P81" s="1"/>
  <c r="Q101"/>
  <c r="F113"/>
  <c r="P113" s="1"/>
  <c r="Q61"/>
  <c r="Q97"/>
  <c r="F97" s="1"/>
  <c r="P97" s="1"/>
  <c r="Q117"/>
  <c r="F117" s="1"/>
  <c r="P117" s="1"/>
  <c r="Q37"/>
  <c r="Q93"/>
  <c r="F93" s="1"/>
  <c r="P93" s="1"/>
  <c r="Q129"/>
  <c r="F129" s="1"/>
  <c r="P129" s="1"/>
  <c r="Q17"/>
  <c r="R17" s="1"/>
  <c r="F17" s="1"/>
  <c r="P17" s="1"/>
  <c r="Q109"/>
  <c r="F109" s="1"/>
  <c r="P109" s="1"/>
  <c r="Q145"/>
  <c r="F145" s="1"/>
  <c r="P145" s="1"/>
  <c r="Q33"/>
  <c r="F33" s="1"/>
  <c r="P33" s="1"/>
  <c r="Q53"/>
  <c r="Q125"/>
  <c r="F125" s="1"/>
  <c r="P125" s="1"/>
  <c r="Q49"/>
  <c r="F49" s="1"/>
  <c r="P49" s="1"/>
  <c r="Q69"/>
  <c r="F69" s="1"/>
  <c r="P69" s="1"/>
  <c r="Q141"/>
  <c r="F141" s="1"/>
  <c r="P141" s="1"/>
  <c r="F105"/>
  <c r="P105" s="1"/>
  <c r="F41"/>
  <c r="P41" s="1"/>
  <c r="F37"/>
  <c r="P37" s="1"/>
  <c r="F57"/>
  <c r="P57" s="1"/>
  <c r="F73"/>
  <c r="P73" s="1"/>
  <c r="F21"/>
  <c r="P21" s="1"/>
  <c r="F89"/>
  <c r="P89" s="1"/>
  <c r="F133"/>
  <c r="P133" s="1"/>
  <c r="F29"/>
  <c r="P29" s="1"/>
  <c r="F121" l="1"/>
  <c r="P121" s="1"/>
  <c r="F53"/>
  <c r="P53" s="1"/>
  <c r="P153" s="1"/>
  <c r="P155" s="1"/>
  <c r="P157" s="1"/>
  <c r="F61"/>
  <c r="P61" s="1"/>
  <c r="F85"/>
  <c r="P85" s="1"/>
  <c r="F101"/>
  <c r="P101" s="1"/>
  <c r="D21" i="74"/>
  <c r="O168" i="77"/>
  <c r="O167"/>
  <c r="O166"/>
  <c r="O165"/>
  <c r="J165"/>
  <c r="H165"/>
  <c r="O104"/>
  <c r="O103"/>
  <c r="O102"/>
  <c r="O101"/>
  <c r="J101"/>
  <c r="H101"/>
  <c r="O100"/>
  <c r="O99"/>
  <c r="O98"/>
  <c r="O97"/>
  <c r="J97"/>
  <c r="H97"/>
  <c r="O96"/>
  <c r="O95"/>
  <c r="O94"/>
  <c r="O93"/>
  <c r="J93"/>
  <c r="H93"/>
  <c r="O92"/>
  <c r="O91"/>
  <c r="O90"/>
  <c r="O89"/>
  <c r="J89"/>
  <c r="H89"/>
  <c r="O88"/>
  <c r="O87"/>
  <c r="O86"/>
  <c r="O85"/>
  <c r="J85"/>
  <c r="H85"/>
  <c r="O80"/>
  <c r="O79"/>
  <c r="O78"/>
  <c r="O77"/>
  <c r="J77"/>
  <c r="H77"/>
  <c r="O68"/>
  <c r="O67"/>
  <c r="O66"/>
  <c r="O65"/>
  <c r="J65"/>
  <c r="H65"/>
  <c r="O56"/>
  <c r="O55"/>
  <c r="O54"/>
  <c r="O53"/>
  <c r="J53"/>
  <c r="H53"/>
  <c r="O28"/>
  <c r="O27"/>
  <c r="O26"/>
  <c r="O25"/>
  <c r="J25"/>
  <c r="H25"/>
  <c r="O24"/>
  <c r="O23"/>
  <c r="O22"/>
  <c r="O21"/>
  <c r="J21"/>
  <c r="H21"/>
  <c r="O20"/>
  <c r="O19"/>
  <c r="O18"/>
  <c r="O17"/>
  <c r="J17"/>
  <c r="H17"/>
  <c r="R14"/>
  <c r="O112" i="76"/>
  <c r="O111"/>
  <c r="O110"/>
  <c r="O109"/>
  <c r="J109"/>
  <c r="H109"/>
  <c r="O108"/>
  <c r="O107"/>
  <c r="O106"/>
  <c r="O105"/>
  <c r="J105"/>
  <c r="H105"/>
  <c r="O104"/>
  <c r="O103"/>
  <c r="O102"/>
  <c r="O101"/>
  <c r="J101"/>
  <c r="H101"/>
  <c r="O92"/>
  <c r="O91"/>
  <c r="O90"/>
  <c r="O89"/>
  <c r="Q89" s="1"/>
  <c r="R89" s="1"/>
  <c r="J89"/>
  <c r="H89"/>
  <c r="P145" i="73"/>
  <c r="O64" i="76"/>
  <c r="O63"/>
  <c r="O62"/>
  <c r="O61"/>
  <c r="J61"/>
  <c r="H61"/>
  <c r="O48"/>
  <c r="O47"/>
  <c r="O46"/>
  <c r="O45"/>
  <c r="J45"/>
  <c r="H45"/>
  <c r="R41" i="77" l="1"/>
  <c r="F41" s="1"/>
  <c r="P41" s="1"/>
  <c r="R81"/>
  <c r="F81" s="1"/>
  <c r="P81" s="1"/>
  <c r="R89"/>
  <c r="R113"/>
  <c r="F113" s="1"/>
  <c r="P113" s="1"/>
  <c r="R137"/>
  <c r="F137" s="1"/>
  <c r="P137" s="1"/>
  <c r="R105"/>
  <c r="F105" s="1"/>
  <c r="P105" s="1"/>
  <c r="R49"/>
  <c r="F49" s="1"/>
  <c r="P49" s="1"/>
  <c r="R73"/>
  <c r="F73" s="1"/>
  <c r="P73" s="1"/>
  <c r="R17"/>
  <c r="R121"/>
  <c r="F121" s="1"/>
  <c r="P121" s="1"/>
  <c r="R145"/>
  <c r="F145" s="1"/>
  <c r="P145" s="1"/>
  <c r="R153"/>
  <c r="F153" s="1"/>
  <c r="P153" s="1"/>
  <c r="R57"/>
  <c r="F57" s="1"/>
  <c r="P57" s="1"/>
  <c r="R133"/>
  <c r="F133" s="1"/>
  <c r="P133" s="1"/>
  <c r="R101"/>
  <c r="F101" s="1"/>
  <c r="P101" s="1"/>
  <c r="R141"/>
  <c r="F141" s="1"/>
  <c r="P141" s="1"/>
  <c r="R65"/>
  <c r="R109"/>
  <c r="F109" s="1"/>
  <c r="P109" s="1"/>
  <c r="R77"/>
  <c r="R117"/>
  <c r="F117" s="1"/>
  <c r="P117" s="1"/>
  <c r="R33"/>
  <c r="F33" s="1"/>
  <c r="P33" s="1"/>
  <c r="R85"/>
  <c r="R53"/>
  <c r="F53" s="1"/>
  <c r="P53" s="1"/>
  <c r="R93"/>
  <c r="R45"/>
  <c r="F45" s="1"/>
  <c r="P45" s="1"/>
  <c r="R61"/>
  <c r="F61" s="1"/>
  <c r="P61" s="1"/>
  <c r="R29"/>
  <c r="F29" s="1"/>
  <c r="P29" s="1"/>
  <c r="R21"/>
  <c r="R25"/>
  <c r="R149"/>
  <c r="F149" s="1"/>
  <c r="P149" s="1"/>
  <c r="R129"/>
  <c r="F129" s="1"/>
  <c r="P129" s="1"/>
  <c r="R161"/>
  <c r="F161" s="1"/>
  <c r="P161" s="1"/>
  <c r="R125"/>
  <c r="F125" s="1"/>
  <c r="P125" s="1"/>
  <c r="R97"/>
  <c r="R69"/>
  <c r="F69" s="1"/>
  <c r="P69" s="1"/>
  <c r="R37"/>
  <c r="F37" s="1"/>
  <c r="P37" s="1"/>
  <c r="R165"/>
  <c r="F165" s="1"/>
  <c r="P165" s="1"/>
  <c r="R157"/>
  <c r="F157" s="1"/>
  <c r="P157" s="1"/>
  <c r="P159" i="78"/>
  <c r="P163" s="1"/>
  <c r="F9" s="1"/>
  <c r="F85" i="77"/>
  <c r="P85" s="1"/>
  <c r="Q17"/>
  <c r="F17" s="1"/>
  <c r="P17" s="1"/>
  <c r="F97"/>
  <c r="P97" s="1"/>
  <c r="F65"/>
  <c r="P65" s="1"/>
  <c r="F25"/>
  <c r="P25" s="1"/>
  <c r="F77"/>
  <c r="P77" s="1"/>
  <c r="F21"/>
  <c r="P21" s="1"/>
  <c r="F93"/>
  <c r="P93" s="1"/>
  <c r="F89"/>
  <c r="P89" s="1"/>
  <c r="F89" i="76"/>
  <c r="P89" s="1"/>
  <c r="O32"/>
  <c r="O31"/>
  <c r="O30"/>
  <c r="O29"/>
  <c r="J29"/>
  <c r="H29"/>
  <c r="O28"/>
  <c r="O27"/>
  <c r="O26"/>
  <c r="O25"/>
  <c r="J25"/>
  <c r="H25"/>
  <c r="D20" i="74"/>
  <c r="H49" i="76"/>
  <c r="J49"/>
  <c r="O49"/>
  <c r="O50"/>
  <c r="O51"/>
  <c r="O52"/>
  <c r="H53"/>
  <c r="J53"/>
  <c r="O53"/>
  <c r="O54"/>
  <c r="O55"/>
  <c r="O56"/>
  <c r="H57"/>
  <c r="J57"/>
  <c r="O57"/>
  <c r="O58"/>
  <c r="O59"/>
  <c r="O60"/>
  <c r="H65"/>
  <c r="J65"/>
  <c r="O65"/>
  <c r="O66"/>
  <c r="O67"/>
  <c r="O68"/>
  <c r="H69"/>
  <c r="J69"/>
  <c r="O69"/>
  <c r="O70"/>
  <c r="O71"/>
  <c r="O72"/>
  <c r="H73"/>
  <c r="J73"/>
  <c r="O73"/>
  <c r="O74"/>
  <c r="O75"/>
  <c r="O76"/>
  <c r="H77"/>
  <c r="J77"/>
  <c r="O77"/>
  <c r="O78"/>
  <c r="O79"/>
  <c r="O80"/>
  <c r="H81"/>
  <c r="J81"/>
  <c r="O81"/>
  <c r="O82"/>
  <c r="O83"/>
  <c r="O84"/>
  <c r="H85"/>
  <c r="J85"/>
  <c r="O85"/>
  <c r="O86"/>
  <c r="O87"/>
  <c r="O88"/>
  <c r="H93"/>
  <c r="J93"/>
  <c r="O93"/>
  <c r="O94"/>
  <c r="O95"/>
  <c r="O96"/>
  <c r="H97"/>
  <c r="J97"/>
  <c r="O97"/>
  <c r="O98"/>
  <c r="O99"/>
  <c r="O100"/>
  <c r="O44"/>
  <c r="O43"/>
  <c r="O42"/>
  <c r="O41"/>
  <c r="J41"/>
  <c r="H41"/>
  <c r="O40"/>
  <c r="O39"/>
  <c r="O38"/>
  <c r="O37"/>
  <c r="J37"/>
  <c r="H37"/>
  <c r="O36"/>
  <c r="O35"/>
  <c r="O34"/>
  <c r="O33"/>
  <c r="J33"/>
  <c r="H33"/>
  <c r="O24"/>
  <c r="O23"/>
  <c r="O22"/>
  <c r="O21"/>
  <c r="J21"/>
  <c r="H21"/>
  <c r="O20"/>
  <c r="O19"/>
  <c r="O18"/>
  <c r="O17"/>
  <c r="J17"/>
  <c r="H17"/>
  <c r="R14"/>
  <c r="P169" i="77" l="1"/>
  <c r="P171" s="1"/>
  <c r="P173" s="1"/>
  <c r="R105" i="76"/>
  <c r="R65"/>
  <c r="R85"/>
  <c r="R37"/>
  <c r="F37" s="1"/>
  <c r="P37" s="1"/>
  <c r="R45"/>
  <c r="R25"/>
  <c r="F25" s="1"/>
  <c r="P25" s="1"/>
  <c r="R69"/>
  <c r="F69" s="1"/>
  <c r="P69" s="1"/>
  <c r="R53"/>
  <c r="R73"/>
  <c r="R17"/>
  <c r="R29"/>
  <c r="R81"/>
  <c r="F81" s="1"/>
  <c r="P81" s="1"/>
  <c r="R41"/>
  <c r="R97"/>
  <c r="F97" s="1"/>
  <c r="P97" s="1"/>
  <c r="R101"/>
  <c r="F101" s="1"/>
  <c r="P101" s="1"/>
  <c r="R21"/>
  <c r="R77"/>
  <c r="R109"/>
  <c r="R57"/>
  <c r="R33"/>
  <c r="R49"/>
  <c r="R61"/>
  <c r="F61" s="1"/>
  <c r="P61" s="1"/>
  <c r="C23" i="74"/>
  <c r="F45" i="76"/>
  <c r="P45" s="1"/>
  <c r="F49"/>
  <c r="P49" s="1"/>
  <c r="F29"/>
  <c r="P29" s="1"/>
  <c r="F33"/>
  <c r="P33" s="1"/>
  <c r="F105"/>
  <c r="P105" s="1"/>
  <c r="Q17"/>
  <c r="F17" s="1"/>
  <c r="P17" s="1"/>
  <c r="F57"/>
  <c r="P57" s="1"/>
  <c r="F109"/>
  <c r="P109" s="1"/>
  <c r="Q93"/>
  <c r="R93" s="1"/>
  <c r="F93" s="1"/>
  <c r="P93" s="1"/>
  <c r="F77"/>
  <c r="P77" s="1"/>
  <c r="F65"/>
  <c r="P65" s="1"/>
  <c r="F73"/>
  <c r="P73" s="1"/>
  <c r="F41"/>
  <c r="P41" s="1"/>
  <c r="F85"/>
  <c r="P85" s="1"/>
  <c r="F53"/>
  <c r="P53" s="1"/>
  <c r="F21"/>
  <c r="P21" s="1"/>
  <c r="D19" i="74"/>
  <c r="P113" i="76" l="1"/>
  <c r="P115" s="1"/>
  <c r="P117" s="1"/>
  <c r="P119" s="1"/>
  <c r="P123" s="1"/>
  <c r="F9" s="1"/>
  <c r="P175" i="77"/>
  <c r="P177" s="1"/>
  <c r="C21" i="74" l="1"/>
  <c r="F21" s="1"/>
  <c r="F9" i="77"/>
  <c r="C22" i="74"/>
  <c r="F22" s="1"/>
  <c r="O44" i="75" l="1"/>
  <c r="O43"/>
  <c r="O42"/>
  <c r="O41"/>
  <c r="J41"/>
  <c r="H41"/>
  <c r="O40"/>
  <c r="O39"/>
  <c r="O38"/>
  <c r="O37"/>
  <c r="J37"/>
  <c r="H37"/>
  <c r="O36"/>
  <c r="O35"/>
  <c r="O34"/>
  <c r="O33"/>
  <c r="J33"/>
  <c r="H33"/>
  <c r="O32"/>
  <c r="O31"/>
  <c r="O30"/>
  <c r="O29"/>
  <c r="J29"/>
  <c r="H29"/>
  <c r="O28"/>
  <c r="O27"/>
  <c r="O26"/>
  <c r="O25"/>
  <c r="J25"/>
  <c r="H25"/>
  <c r="O24"/>
  <c r="O23"/>
  <c r="O22"/>
  <c r="O21"/>
  <c r="J21"/>
  <c r="H21"/>
  <c r="O20"/>
  <c r="O19"/>
  <c r="O18"/>
  <c r="O17"/>
  <c r="J17"/>
  <c r="H17"/>
  <c r="R14"/>
  <c r="O136" i="73"/>
  <c r="O135"/>
  <c r="O134"/>
  <c r="O133"/>
  <c r="J133"/>
  <c r="H133"/>
  <c r="O116"/>
  <c r="O115"/>
  <c r="O114"/>
  <c r="O113"/>
  <c r="J113"/>
  <c r="H113"/>
  <c r="O68"/>
  <c r="O67"/>
  <c r="O66"/>
  <c r="O65"/>
  <c r="J65"/>
  <c r="H65"/>
  <c r="O64"/>
  <c r="O63"/>
  <c r="O62"/>
  <c r="O61"/>
  <c r="J61"/>
  <c r="H61"/>
  <c r="O60"/>
  <c r="O59"/>
  <c r="O58"/>
  <c r="O57"/>
  <c r="J57"/>
  <c r="H57"/>
  <c r="O52"/>
  <c r="O51"/>
  <c r="O50"/>
  <c r="O49"/>
  <c r="J49"/>
  <c r="H49"/>
  <c r="O48"/>
  <c r="O47"/>
  <c r="O46"/>
  <c r="O45"/>
  <c r="J45"/>
  <c r="H45"/>
  <c r="F23" i="74"/>
  <c r="D11" i="28"/>
  <c r="D13" s="1"/>
  <c r="T1590" i="81" s="1"/>
  <c r="T1587" s="1"/>
  <c r="O132" i="73"/>
  <c r="O131"/>
  <c r="O130"/>
  <c r="O129"/>
  <c r="J129"/>
  <c r="H129"/>
  <c r="O128"/>
  <c r="O127"/>
  <c r="O126"/>
  <c r="O125"/>
  <c r="J125"/>
  <c r="H125"/>
  <c r="O124"/>
  <c r="O123"/>
  <c r="O122"/>
  <c r="O121"/>
  <c r="J121"/>
  <c r="H121"/>
  <c r="O120"/>
  <c r="O119"/>
  <c r="O118"/>
  <c r="O117"/>
  <c r="J117"/>
  <c r="H117"/>
  <c r="O112"/>
  <c r="O111"/>
  <c r="O110"/>
  <c r="O109"/>
  <c r="J109"/>
  <c r="H109"/>
  <c r="O108"/>
  <c r="O107"/>
  <c r="O106"/>
  <c r="O105"/>
  <c r="J105"/>
  <c r="H105"/>
  <c r="O104"/>
  <c r="O103"/>
  <c r="O102"/>
  <c r="O101"/>
  <c r="J101"/>
  <c r="H101"/>
  <c r="O100"/>
  <c r="O99"/>
  <c r="O98"/>
  <c r="O97"/>
  <c r="J97"/>
  <c r="H97"/>
  <c r="O96"/>
  <c r="O95"/>
  <c r="O94"/>
  <c r="O93"/>
  <c r="J93"/>
  <c r="H93"/>
  <c r="O92"/>
  <c r="O91"/>
  <c r="O90"/>
  <c r="O89"/>
  <c r="J89"/>
  <c r="H89"/>
  <c r="O88"/>
  <c r="O87"/>
  <c r="O86"/>
  <c r="O85"/>
  <c r="J85"/>
  <c r="H85"/>
  <c r="O84"/>
  <c r="O83"/>
  <c r="O82"/>
  <c r="O81"/>
  <c r="J81"/>
  <c r="H81"/>
  <c r="O80"/>
  <c r="O79"/>
  <c r="O78"/>
  <c r="O77"/>
  <c r="J77"/>
  <c r="H77"/>
  <c r="O76"/>
  <c r="O75"/>
  <c r="O74"/>
  <c r="O73"/>
  <c r="J73"/>
  <c r="H73"/>
  <c r="O72"/>
  <c r="O71"/>
  <c r="O70"/>
  <c r="O69"/>
  <c r="J69"/>
  <c r="H69"/>
  <c r="O56"/>
  <c r="O55"/>
  <c r="O54"/>
  <c r="O53"/>
  <c r="J53"/>
  <c r="H53"/>
  <c r="O44"/>
  <c r="O43"/>
  <c r="O42"/>
  <c r="O41"/>
  <c r="J41"/>
  <c r="H41"/>
  <c r="O40"/>
  <c r="O39"/>
  <c r="O38"/>
  <c r="O37"/>
  <c r="J37"/>
  <c r="H37"/>
  <c r="O36"/>
  <c r="O35"/>
  <c r="O34"/>
  <c r="O33"/>
  <c r="J33"/>
  <c r="H33"/>
  <c r="O32"/>
  <c r="O31"/>
  <c r="O30"/>
  <c r="O29"/>
  <c r="J29"/>
  <c r="H29"/>
  <c r="O28"/>
  <c r="O27"/>
  <c r="O26"/>
  <c r="O25"/>
  <c r="J25"/>
  <c r="H25"/>
  <c r="O24"/>
  <c r="O23"/>
  <c r="O22"/>
  <c r="O21"/>
  <c r="J21"/>
  <c r="H21"/>
  <c r="O20"/>
  <c r="O19"/>
  <c r="O18"/>
  <c r="O17"/>
  <c r="J17"/>
  <c r="H17"/>
  <c r="R14"/>
  <c r="O84" i="72"/>
  <c r="O83"/>
  <c r="O82"/>
  <c r="O81"/>
  <c r="J81"/>
  <c r="H81"/>
  <c r="O72"/>
  <c r="O71"/>
  <c r="O70"/>
  <c r="O69"/>
  <c r="J69"/>
  <c r="H69"/>
  <c r="O48"/>
  <c r="O47"/>
  <c r="O46"/>
  <c r="O45"/>
  <c r="J45"/>
  <c r="H45"/>
  <c r="O40"/>
  <c r="O39"/>
  <c r="O38"/>
  <c r="O37"/>
  <c r="J37"/>
  <c r="H37"/>
  <c r="O32"/>
  <c r="O31"/>
  <c r="O30"/>
  <c r="O29"/>
  <c r="J29"/>
  <c r="H29"/>
  <c r="O108"/>
  <c r="O107"/>
  <c r="O106"/>
  <c r="O105"/>
  <c r="J105"/>
  <c r="H105"/>
  <c r="O104"/>
  <c r="O103"/>
  <c r="O102"/>
  <c r="O101"/>
  <c r="Q101" s="1"/>
  <c r="J101"/>
  <c r="H101"/>
  <c r="O100"/>
  <c r="O99"/>
  <c r="O98"/>
  <c r="Q97" s="1"/>
  <c r="O97"/>
  <c r="J97"/>
  <c r="H97"/>
  <c r="O96"/>
  <c r="O95"/>
  <c r="O94"/>
  <c r="O93"/>
  <c r="J93"/>
  <c r="H93"/>
  <c r="O92"/>
  <c r="O91"/>
  <c r="O90"/>
  <c r="O89"/>
  <c r="J89"/>
  <c r="H89"/>
  <c r="O88"/>
  <c r="O87"/>
  <c r="O86"/>
  <c r="O85"/>
  <c r="J85"/>
  <c r="H85"/>
  <c r="O80"/>
  <c r="O79"/>
  <c r="O78"/>
  <c r="O77"/>
  <c r="J77"/>
  <c r="H77"/>
  <c r="O76"/>
  <c r="O75"/>
  <c r="O74"/>
  <c r="O73"/>
  <c r="J73"/>
  <c r="H73"/>
  <c r="O68"/>
  <c r="O67"/>
  <c r="O66"/>
  <c r="O65"/>
  <c r="J65"/>
  <c r="H65"/>
  <c r="O64"/>
  <c r="O63"/>
  <c r="O62"/>
  <c r="O61"/>
  <c r="J61"/>
  <c r="H61"/>
  <c r="O60"/>
  <c r="O59"/>
  <c r="O58"/>
  <c r="O57"/>
  <c r="J57"/>
  <c r="H57"/>
  <c r="O56"/>
  <c r="O55"/>
  <c r="O54"/>
  <c r="O53"/>
  <c r="J53"/>
  <c r="H53"/>
  <c r="O52"/>
  <c r="O51"/>
  <c r="O50"/>
  <c r="O49"/>
  <c r="J49"/>
  <c r="H49"/>
  <c r="O44"/>
  <c r="O43"/>
  <c r="O42"/>
  <c r="O41"/>
  <c r="J41"/>
  <c r="H41"/>
  <c r="O36"/>
  <c r="O35"/>
  <c r="O34"/>
  <c r="O33"/>
  <c r="J33"/>
  <c r="H33"/>
  <c r="O28"/>
  <c r="O27"/>
  <c r="O26"/>
  <c r="O25"/>
  <c r="J25"/>
  <c r="H25"/>
  <c r="O24"/>
  <c r="O23"/>
  <c r="O22"/>
  <c r="O21"/>
  <c r="J21"/>
  <c r="H21"/>
  <c r="O20"/>
  <c r="O19"/>
  <c r="O18"/>
  <c r="O17"/>
  <c r="J17"/>
  <c r="H17"/>
  <c r="R14"/>
  <c r="R29" i="75" l="1"/>
  <c r="R41"/>
  <c r="R21"/>
  <c r="R37"/>
  <c r="F37" s="1"/>
  <c r="P37" s="1"/>
  <c r="R33"/>
  <c r="F33" s="1"/>
  <c r="P33" s="1"/>
  <c r="R25"/>
  <c r="R97" i="72"/>
  <c r="R69"/>
  <c r="R45"/>
  <c r="R73"/>
  <c r="R105"/>
  <c r="F105" s="1"/>
  <c r="P105" s="1"/>
  <c r="R77"/>
  <c r="R37"/>
  <c r="F37" s="1"/>
  <c r="P37" s="1"/>
  <c r="R41"/>
  <c r="F41" s="1"/>
  <c r="P41" s="1"/>
  <c r="R81"/>
  <c r="R29"/>
  <c r="R61"/>
  <c r="R25"/>
  <c r="R21"/>
  <c r="R85"/>
  <c r="R93"/>
  <c r="R57"/>
  <c r="F57" s="1"/>
  <c r="P57" s="1"/>
  <c r="R65"/>
  <c r="R53"/>
  <c r="R33"/>
  <c r="R89"/>
  <c r="R49"/>
  <c r="R101"/>
  <c r="F29" i="75"/>
  <c r="P29" s="1"/>
  <c r="Q21"/>
  <c r="F25"/>
  <c r="P25" s="1"/>
  <c r="F41"/>
  <c r="P41" s="1"/>
  <c r="Q17"/>
  <c r="R17" s="1"/>
  <c r="F17" s="1"/>
  <c r="P17" s="1"/>
  <c r="F21"/>
  <c r="P21" s="1"/>
  <c r="Q57" i="73"/>
  <c r="R57" s="1"/>
  <c r="Q49"/>
  <c r="R49" s="1"/>
  <c r="F49" s="1"/>
  <c r="P49" s="1"/>
  <c r="Q113"/>
  <c r="R113" s="1"/>
  <c r="Q29"/>
  <c r="R29" s="1"/>
  <c r="Q33"/>
  <c r="R33" s="1"/>
  <c r="F33" s="1"/>
  <c r="P33" s="1"/>
  <c r="Q133"/>
  <c r="R133" s="1"/>
  <c r="Q101"/>
  <c r="R101" s="1"/>
  <c r="F101" s="1"/>
  <c r="P101" s="1"/>
  <c r="Q21"/>
  <c r="R21" s="1"/>
  <c r="F21" s="1"/>
  <c r="P21" s="1"/>
  <c r="Q45"/>
  <c r="R45" s="1"/>
  <c r="F45" s="1"/>
  <c r="P45" s="1"/>
  <c r="Q65"/>
  <c r="R65" s="1"/>
  <c r="F65" s="1"/>
  <c r="P65" s="1"/>
  <c r="Q17"/>
  <c r="R17" s="1"/>
  <c r="F17" s="1"/>
  <c r="P17" s="1"/>
  <c r="Q61"/>
  <c r="R61" s="1"/>
  <c r="Q53"/>
  <c r="R53" s="1"/>
  <c r="F53" s="1"/>
  <c r="P53" s="1"/>
  <c r="F133"/>
  <c r="P133" s="1"/>
  <c r="Q93"/>
  <c r="R93" s="1"/>
  <c r="F93" s="1"/>
  <c r="P93" s="1"/>
  <c r="Q109"/>
  <c r="R109" s="1"/>
  <c r="F109" s="1"/>
  <c r="P109" s="1"/>
  <c r="Q125"/>
  <c r="R125" s="1"/>
  <c r="F125" s="1"/>
  <c r="P125" s="1"/>
  <c r="Q121"/>
  <c r="R121" s="1"/>
  <c r="F121" s="1"/>
  <c r="P121" s="1"/>
  <c r="F113"/>
  <c r="P113" s="1"/>
  <c r="Q77"/>
  <c r="R77" s="1"/>
  <c r="F77" s="1"/>
  <c r="P77" s="1"/>
  <c r="Q73"/>
  <c r="R73" s="1"/>
  <c r="F73" s="1"/>
  <c r="P73" s="1"/>
  <c r="F61"/>
  <c r="P61" s="1"/>
  <c r="F57"/>
  <c r="P57" s="1"/>
  <c r="Q25"/>
  <c r="R25" s="1"/>
  <c r="F25" s="1"/>
  <c r="P25" s="1"/>
  <c r="F101" i="72"/>
  <c r="Q37" i="73"/>
  <c r="R37" s="1"/>
  <c r="F37" s="1"/>
  <c r="P37" s="1"/>
  <c r="Q129"/>
  <c r="R129" s="1"/>
  <c r="F129" s="1"/>
  <c r="P129" s="1"/>
  <c r="Q69"/>
  <c r="R69" s="1"/>
  <c r="F69" s="1"/>
  <c r="P69" s="1"/>
  <c r="Q89"/>
  <c r="R89" s="1"/>
  <c r="F89" s="1"/>
  <c r="P89" s="1"/>
  <c r="Q85"/>
  <c r="R85" s="1"/>
  <c r="F85" s="1"/>
  <c r="P85" s="1"/>
  <c r="Q105"/>
  <c r="R105" s="1"/>
  <c r="F105" s="1"/>
  <c r="P105" s="1"/>
  <c r="Q81"/>
  <c r="R81" s="1"/>
  <c r="F81" s="1"/>
  <c r="P81" s="1"/>
  <c r="Q117"/>
  <c r="R117" s="1"/>
  <c r="F117" s="1"/>
  <c r="P117" s="1"/>
  <c r="Q41"/>
  <c r="R41" s="1"/>
  <c r="F41" s="1"/>
  <c r="P41" s="1"/>
  <c r="Q97"/>
  <c r="R97" s="1"/>
  <c r="F97" s="1"/>
  <c r="P97" s="1"/>
  <c r="F29"/>
  <c r="P29" s="1"/>
  <c r="F29" i="72"/>
  <c r="P29" s="1"/>
  <c r="F69"/>
  <c r="P69" s="1"/>
  <c r="F85"/>
  <c r="P85" s="1"/>
  <c r="F45"/>
  <c r="P45" s="1"/>
  <c r="F81"/>
  <c r="P81" s="1"/>
  <c r="F53"/>
  <c r="P53" s="1"/>
  <c r="F65"/>
  <c r="P65" s="1"/>
  <c r="F97"/>
  <c r="P97" s="1"/>
  <c r="F21"/>
  <c r="P21" s="1"/>
  <c r="F77"/>
  <c r="P77" s="1"/>
  <c r="F89"/>
  <c r="P89" s="1"/>
  <c r="F93"/>
  <c r="P93" s="1"/>
  <c r="F61"/>
  <c r="P61" s="1"/>
  <c r="F33"/>
  <c r="P33" s="1"/>
  <c r="Q17"/>
  <c r="R17" s="1"/>
  <c r="F17" s="1"/>
  <c r="P17" s="1"/>
  <c r="F49"/>
  <c r="P49" s="1"/>
  <c r="F73"/>
  <c r="P73" s="1"/>
  <c r="F25"/>
  <c r="P25" s="1"/>
  <c r="O25" i="70"/>
  <c r="O24"/>
  <c r="O62"/>
  <c r="O61"/>
  <c r="O60"/>
  <c r="O59"/>
  <c r="J59"/>
  <c r="H59"/>
  <c r="O58"/>
  <c r="O57"/>
  <c r="O56"/>
  <c r="O55"/>
  <c r="J55"/>
  <c r="H55"/>
  <c r="O54"/>
  <c r="O53"/>
  <c r="O52"/>
  <c r="O51"/>
  <c r="J51"/>
  <c r="H51"/>
  <c r="O50"/>
  <c r="O49"/>
  <c r="O48"/>
  <c r="O47"/>
  <c r="J47"/>
  <c r="H47"/>
  <c r="O46"/>
  <c r="O45"/>
  <c r="O44"/>
  <c r="O43"/>
  <c r="J43"/>
  <c r="H43"/>
  <c r="O42"/>
  <c r="O41"/>
  <c r="O40"/>
  <c r="O39"/>
  <c r="J39"/>
  <c r="H39"/>
  <c r="O38"/>
  <c r="O37"/>
  <c r="O36"/>
  <c r="O35"/>
  <c r="J35"/>
  <c r="H35"/>
  <c r="O34"/>
  <c r="O33"/>
  <c r="O32"/>
  <c r="O31"/>
  <c r="J31"/>
  <c r="H31"/>
  <c r="O30"/>
  <c r="O29"/>
  <c r="O28"/>
  <c r="O27"/>
  <c r="J27"/>
  <c r="H27"/>
  <c r="O26"/>
  <c r="O23"/>
  <c r="O22"/>
  <c r="O21"/>
  <c r="J21"/>
  <c r="H21"/>
  <c r="O20"/>
  <c r="O19"/>
  <c r="O18"/>
  <c r="O17"/>
  <c r="J17"/>
  <c r="H17"/>
  <c r="R14"/>
  <c r="O80" i="69"/>
  <c r="O79"/>
  <c r="O78"/>
  <c r="O77"/>
  <c r="J77"/>
  <c r="H77"/>
  <c r="O76"/>
  <c r="O75"/>
  <c r="O74"/>
  <c r="O73"/>
  <c r="J73"/>
  <c r="H73"/>
  <c r="O72"/>
  <c r="O71"/>
  <c r="O70"/>
  <c r="O69"/>
  <c r="J69"/>
  <c r="H69"/>
  <c r="O68"/>
  <c r="O67"/>
  <c r="O66"/>
  <c r="O65"/>
  <c r="J65"/>
  <c r="H65"/>
  <c r="O64"/>
  <c r="O63"/>
  <c r="O62"/>
  <c r="O61"/>
  <c r="J61"/>
  <c r="H61"/>
  <c r="O60"/>
  <c r="O59"/>
  <c r="O58"/>
  <c r="O57"/>
  <c r="J57"/>
  <c r="H57"/>
  <c r="O56"/>
  <c r="O55"/>
  <c r="O54"/>
  <c r="O53"/>
  <c r="J53"/>
  <c r="H53"/>
  <c r="O52"/>
  <c r="O51"/>
  <c r="O50"/>
  <c r="O49"/>
  <c r="J49"/>
  <c r="H49"/>
  <c r="O48"/>
  <c r="O47"/>
  <c r="O46"/>
  <c r="O45"/>
  <c r="J45"/>
  <c r="H45"/>
  <c r="O44"/>
  <c r="O43"/>
  <c r="O42"/>
  <c r="O41"/>
  <c r="J41"/>
  <c r="H41"/>
  <c r="O40"/>
  <c r="O39"/>
  <c r="O38"/>
  <c r="O37"/>
  <c r="J37"/>
  <c r="H37"/>
  <c r="O36"/>
  <c r="O35"/>
  <c r="O34"/>
  <c r="O33"/>
  <c r="J33"/>
  <c r="H33"/>
  <c r="O32"/>
  <c r="O31"/>
  <c r="O30"/>
  <c r="O29"/>
  <c r="J29"/>
  <c r="H29"/>
  <c r="O28"/>
  <c r="O27"/>
  <c r="O26"/>
  <c r="O25"/>
  <c r="J25"/>
  <c r="H25"/>
  <c r="O24"/>
  <c r="O23"/>
  <c r="O22"/>
  <c r="O21"/>
  <c r="J21"/>
  <c r="H21"/>
  <c r="O20"/>
  <c r="O19"/>
  <c r="O18"/>
  <c r="O17"/>
  <c r="J17"/>
  <c r="H17"/>
  <c r="R14"/>
  <c r="O88" i="68"/>
  <c r="O87"/>
  <c r="O86"/>
  <c r="O85"/>
  <c r="J85"/>
  <c r="H85"/>
  <c r="O72"/>
  <c r="O71"/>
  <c r="O70"/>
  <c r="O69"/>
  <c r="J69"/>
  <c r="H69"/>
  <c r="O64"/>
  <c r="O63"/>
  <c r="O62"/>
  <c r="O61"/>
  <c r="J61"/>
  <c r="H61"/>
  <c r="O60"/>
  <c r="O59"/>
  <c r="O58"/>
  <c r="O57"/>
  <c r="J57"/>
  <c r="H57"/>
  <c r="O52"/>
  <c r="O51"/>
  <c r="O50"/>
  <c r="O49"/>
  <c r="J49"/>
  <c r="H49"/>
  <c r="O40"/>
  <c r="O39"/>
  <c r="O38"/>
  <c r="O37"/>
  <c r="J37"/>
  <c r="H37"/>
  <c r="P45" i="75" l="1"/>
  <c r="R43" i="70"/>
  <c r="R21"/>
  <c r="R47"/>
  <c r="R55"/>
  <c r="R59"/>
  <c r="R31"/>
  <c r="F31" s="1"/>
  <c r="P31" s="1"/>
  <c r="R51"/>
  <c r="F51" s="1"/>
  <c r="P51" s="1"/>
  <c r="R39"/>
  <c r="F39" s="1"/>
  <c r="P39" s="1"/>
  <c r="R35"/>
  <c r="R33" i="69"/>
  <c r="R37"/>
  <c r="R73"/>
  <c r="F73" s="1"/>
  <c r="P73" s="1"/>
  <c r="R41"/>
  <c r="F41" s="1"/>
  <c r="P41" s="1"/>
  <c r="R65"/>
  <c r="F65" s="1"/>
  <c r="P65" s="1"/>
  <c r="R69"/>
  <c r="R49"/>
  <c r="R53"/>
  <c r="R29"/>
  <c r="R25"/>
  <c r="R21"/>
  <c r="F21" s="1"/>
  <c r="P21" s="1"/>
  <c r="R61"/>
  <c r="F61" s="1"/>
  <c r="P61" s="1"/>
  <c r="R45"/>
  <c r="F45" s="1"/>
  <c r="P45" s="1"/>
  <c r="R77"/>
  <c r="F77" s="1"/>
  <c r="P77" s="1"/>
  <c r="R57"/>
  <c r="T1588" i="81"/>
  <c r="T1589" s="1"/>
  <c r="T1591" s="1"/>
  <c r="T1594" s="1"/>
  <c r="P137" i="73"/>
  <c r="P47" i="75"/>
  <c r="P49" s="1"/>
  <c r="P51" s="1"/>
  <c r="P55" s="1"/>
  <c r="F9" s="1"/>
  <c r="P101" i="72"/>
  <c r="P109" s="1"/>
  <c r="F55" i="70"/>
  <c r="P55" s="1"/>
  <c r="F35"/>
  <c r="P35" s="1"/>
  <c r="F43"/>
  <c r="P43" s="1"/>
  <c r="Q17"/>
  <c r="R17" s="1"/>
  <c r="F17" s="1"/>
  <c r="P17" s="1"/>
  <c r="F47"/>
  <c r="P47" s="1"/>
  <c r="F21"/>
  <c r="P21" s="1"/>
  <c r="F59"/>
  <c r="P59" s="1"/>
  <c r="Q27"/>
  <c r="R27" s="1"/>
  <c r="F27" s="1"/>
  <c r="P27" s="1"/>
  <c r="F57" i="69"/>
  <c r="P57" s="1"/>
  <c r="F37"/>
  <c r="P37" s="1"/>
  <c r="Q17"/>
  <c r="R17" s="1"/>
  <c r="F33"/>
  <c r="P33" s="1"/>
  <c r="F69"/>
  <c r="P69" s="1"/>
  <c r="F53"/>
  <c r="P53" s="1"/>
  <c r="F49"/>
  <c r="P49" s="1"/>
  <c r="F29"/>
  <c r="P29" s="1"/>
  <c r="F25"/>
  <c r="P25" s="1"/>
  <c r="F17"/>
  <c r="P17" s="1"/>
  <c r="P63" i="70" l="1"/>
  <c r="P81" i="69"/>
  <c r="P83" s="1"/>
  <c r="P85" s="1"/>
  <c r="T1595" i="81"/>
  <c r="T1596" s="1"/>
  <c r="C20" i="74"/>
  <c r="F20" s="1"/>
  <c r="P139" i="73"/>
  <c r="P141" s="1"/>
  <c r="P111" i="72"/>
  <c r="P113" s="1"/>
  <c r="O96" i="68"/>
  <c r="O95"/>
  <c r="O94"/>
  <c r="O93"/>
  <c r="J93"/>
  <c r="H93"/>
  <c r="O92"/>
  <c r="O91"/>
  <c r="O90"/>
  <c r="O89"/>
  <c r="J89"/>
  <c r="H89"/>
  <c r="O84"/>
  <c r="O83"/>
  <c r="O82"/>
  <c r="O81"/>
  <c r="J81"/>
  <c r="H81"/>
  <c r="O80"/>
  <c r="O79"/>
  <c r="O78"/>
  <c r="O77"/>
  <c r="J77"/>
  <c r="H77"/>
  <c r="O76"/>
  <c r="O75"/>
  <c r="O74"/>
  <c r="O73"/>
  <c r="J73"/>
  <c r="H73"/>
  <c r="O68"/>
  <c r="O67"/>
  <c r="O66"/>
  <c r="O65"/>
  <c r="J65"/>
  <c r="H65"/>
  <c r="O56"/>
  <c r="O55"/>
  <c r="O54"/>
  <c r="O53"/>
  <c r="J53"/>
  <c r="H53"/>
  <c r="O48"/>
  <c r="O47"/>
  <c r="O46"/>
  <c r="O45"/>
  <c r="J45"/>
  <c r="H45"/>
  <c r="O44"/>
  <c r="O43"/>
  <c r="O42"/>
  <c r="O41"/>
  <c r="J41"/>
  <c r="H41"/>
  <c r="O36"/>
  <c r="O35"/>
  <c r="O34"/>
  <c r="O33"/>
  <c r="J33"/>
  <c r="H33"/>
  <c r="O32"/>
  <c r="O31"/>
  <c r="O30"/>
  <c r="O29"/>
  <c r="J29"/>
  <c r="H29"/>
  <c r="O28"/>
  <c r="O27"/>
  <c r="O26"/>
  <c r="O25"/>
  <c r="J25"/>
  <c r="H25"/>
  <c r="O24"/>
  <c r="O23"/>
  <c r="O22"/>
  <c r="O21"/>
  <c r="J21"/>
  <c r="H21"/>
  <c r="O20"/>
  <c r="O19"/>
  <c r="O18"/>
  <c r="O17"/>
  <c r="Q17" s="1"/>
  <c r="J17"/>
  <c r="H17"/>
  <c r="R14"/>
  <c r="O616" i="66"/>
  <c r="O615"/>
  <c r="O614"/>
  <c r="O613"/>
  <c r="J613"/>
  <c r="H613"/>
  <c r="O612"/>
  <c r="O611"/>
  <c r="O610"/>
  <c r="O609"/>
  <c r="J609"/>
  <c r="H609"/>
  <c r="O608"/>
  <c r="O607"/>
  <c r="O606"/>
  <c r="O605"/>
  <c r="J605"/>
  <c r="H605"/>
  <c r="O604"/>
  <c r="O603"/>
  <c r="O602"/>
  <c r="O601"/>
  <c r="J601"/>
  <c r="H601"/>
  <c r="O600"/>
  <c r="O599"/>
  <c r="O598"/>
  <c r="O597"/>
  <c r="J597"/>
  <c r="H597"/>
  <c r="O596"/>
  <c r="O595"/>
  <c r="O594"/>
  <c r="O593"/>
  <c r="J593"/>
  <c r="H593"/>
  <c r="O588"/>
  <c r="O587"/>
  <c r="O586"/>
  <c r="O585"/>
  <c r="J585"/>
  <c r="H585"/>
  <c r="O584"/>
  <c r="O583"/>
  <c r="O582"/>
  <c r="O581"/>
  <c r="J581"/>
  <c r="H581"/>
  <c r="O384"/>
  <c r="O383"/>
  <c r="O382"/>
  <c r="O381"/>
  <c r="J381"/>
  <c r="H381"/>
  <c r="O564"/>
  <c r="O563"/>
  <c r="O562"/>
  <c r="O561"/>
  <c r="J561"/>
  <c r="H561"/>
  <c r="T1597" i="81" l="1"/>
  <c r="T1598"/>
  <c r="R53" i="68"/>
  <c r="F53" s="1"/>
  <c r="P53" s="1"/>
  <c r="R73"/>
  <c r="R37"/>
  <c r="F37" s="1"/>
  <c r="P37" s="1"/>
  <c r="R57"/>
  <c r="R21"/>
  <c r="R41"/>
  <c r="F41" s="1"/>
  <c r="P41" s="1"/>
  <c r="R85"/>
  <c r="F85" s="1"/>
  <c r="P85" s="1"/>
  <c r="R25"/>
  <c r="F25" s="1"/>
  <c r="P25" s="1"/>
  <c r="R69"/>
  <c r="R89"/>
  <c r="R93"/>
  <c r="R33"/>
  <c r="F33" s="1"/>
  <c r="P33" s="1"/>
  <c r="R29"/>
  <c r="R49"/>
  <c r="R45"/>
  <c r="F45" s="1"/>
  <c r="P45" s="1"/>
  <c r="R65"/>
  <c r="R61"/>
  <c r="R81"/>
  <c r="R77"/>
  <c r="Q381" i="66"/>
  <c r="R381" s="1"/>
  <c r="P143" i="73"/>
  <c r="P147" s="1"/>
  <c r="P115" i="72"/>
  <c r="P117" s="1"/>
  <c r="P65" i="70"/>
  <c r="P67" s="1"/>
  <c r="F57" i="68"/>
  <c r="P57" s="1"/>
  <c r="F61"/>
  <c r="P61" s="1"/>
  <c r="R17"/>
  <c r="F49"/>
  <c r="P49" s="1"/>
  <c r="F69"/>
  <c r="P69" s="1"/>
  <c r="P87" i="69"/>
  <c r="P89" s="1"/>
  <c r="F17" i="68"/>
  <c r="P17" s="1"/>
  <c r="F65"/>
  <c r="P65" s="1"/>
  <c r="F73"/>
  <c r="P73" s="1"/>
  <c r="F29"/>
  <c r="P29" s="1"/>
  <c r="F89"/>
  <c r="P89" s="1"/>
  <c r="F93"/>
  <c r="P93" s="1"/>
  <c r="F21"/>
  <c r="P21" s="1"/>
  <c r="F81"/>
  <c r="P81" s="1"/>
  <c r="F77"/>
  <c r="P77" s="1"/>
  <c r="P97" l="1"/>
  <c r="P99" s="1"/>
  <c r="C19" i="74"/>
  <c r="F19" s="1"/>
  <c r="F9" i="73"/>
  <c r="F9" i="72"/>
  <c r="C18" i="74"/>
  <c r="F9" i="69"/>
  <c r="C16" i="74"/>
  <c r="F16" s="1"/>
  <c r="P69" i="70"/>
  <c r="P71" s="1"/>
  <c r="P101" i="68" l="1"/>
  <c r="P103" s="1"/>
  <c r="P105" s="1"/>
  <c r="F18" i="74"/>
  <c r="F9" i="70"/>
  <c r="C17" i="74"/>
  <c r="F17" s="1"/>
  <c r="F9" i="68" l="1"/>
  <c r="C15" i="74"/>
  <c r="O556" i="66"/>
  <c r="O555"/>
  <c r="O554"/>
  <c r="O553"/>
  <c r="J553"/>
  <c r="H553"/>
  <c r="O552"/>
  <c r="O551"/>
  <c r="O550"/>
  <c r="O549"/>
  <c r="J549"/>
  <c r="H549"/>
  <c r="O548"/>
  <c r="O547"/>
  <c r="O546"/>
  <c r="O545"/>
  <c r="J545"/>
  <c r="H545"/>
  <c r="O544"/>
  <c r="O543"/>
  <c r="O542"/>
  <c r="O541"/>
  <c r="J541"/>
  <c r="H541"/>
  <c r="O540"/>
  <c r="O539"/>
  <c r="O538"/>
  <c r="O537"/>
  <c r="J537"/>
  <c r="H537"/>
  <c r="F15" i="74" l="1"/>
  <c r="C24"/>
  <c r="F24" s="1"/>
  <c r="O532" i="66"/>
  <c r="O531"/>
  <c r="O530"/>
  <c r="O529"/>
  <c r="J529"/>
  <c r="H529"/>
  <c r="O528"/>
  <c r="O527"/>
  <c r="O526"/>
  <c r="O525"/>
  <c r="J525"/>
  <c r="H525"/>
  <c r="H497" l="1"/>
  <c r="J497"/>
  <c r="O497"/>
  <c r="O498"/>
  <c r="O499"/>
  <c r="O500"/>
  <c r="H501"/>
  <c r="J501"/>
  <c r="O501"/>
  <c r="O502"/>
  <c r="O503"/>
  <c r="O504"/>
  <c r="H505"/>
  <c r="J505"/>
  <c r="O505"/>
  <c r="O506"/>
  <c r="O507"/>
  <c r="O508"/>
  <c r="H509"/>
  <c r="J509"/>
  <c r="O509"/>
  <c r="O510"/>
  <c r="O511"/>
  <c r="O512"/>
  <c r="H513"/>
  <c r="J513"/>
  <c r="O513"/>
  <c r="Q513" s="1"/>
  <c r="R513" s="1"/>
  <c r="O514"/>
  <c r="O515"/>
  <c r="O516"/>
  <c r="H517"/>
  <c r="J517"/>
  <c r="O517"/>
  <c r="O518"/>
  <c r="O519"/>
  <c r="O520"/>
  <c r="H521"/>
  <c r="J521"/>
  <c r="O521"/>
  <c r="O522"/>
  <c r="O523"/>
  <c r="O524"/>
  <c r="H533"/>
  <c r="J533"/>
  <c r="O533"/>
  <c r="O534"/>
  <c r="O535"/>
  <c r="O536"/>
  <c r="H557"/>
  <c r="J557"/>
  <c r="O557"/>
  <c r="O558"/>
  <c r="O559"/>
  <c r="O560"/>
  <c r="H573"/>
  <c r="J573"/>
  <c r="O573"/>
  <c r="O574"/>
  <c r="O575"/>
  <c r="O576"/>
  <c r="H577"/>
  <c r="J577"/>
  <c r="O577"/>
  <c r="O578"/>
  <c r="O579"/>
  <c r="O580"/>
  <c r="H589"/>
  <c r="J589"/>
  <c r="O589"/>
  <c r="O590"/>
  <c r="O591"/>
  <c r="O592"/>
  <c r="O496"/>
  <c r="O495"/>
  <c r="O494"/>
  <c r="O493"/>
  <c r="J493"/>
  <c r="H493"/>
  <c r="O492"/>
  <c r="O491"/>
  <c r="O490"/>
  <c r="O489"/>
  <c r="J489"/>
  <c r="H489"/>
  <c r="O484"/>
  <c r="O483"/>
  <c r="O482"/>
  <c r="O481"/>
  <c r="J481"/>
  <c r="H481"/>
  <c r="O480" l="1"/>
  <c r="O479"/>
  <c r="O478"/>
  <c r="O477"/>
  <c r="J477"/>
  <c r="H477"/>
  <c r="O476"/>
  <c r="O475"/>
  <c r="O474"/>
  <c r="O473"/>
  <c r="J473"/>
  <c r="H473"/>
  <c r="O472"/>
  <c r="O471"/>
  <c r="O470"/>
  <c r="O469"/>
  <c r="J469"/>
  <c r="H469"/>
  <c r="H461" l="1"/>
  <c r="J461"/>
  <c r="O461"/>
  <c r="O462"/>
  <c r="O463"/>
  <c r="O464"/>
  <c r="H465"/>
  <c r="J465"/>
  <c r="O465"/>
  <c r="O466"/>
  <c r="O467"/>
  <c r="O468"/>
  <c r="O460"/>
  <c r="O459"/>
  <c r="O458"/>
  <c r="O457"/>
  <c r="J457"/>
  <c r="H457"/>
  <c r="O440" l="1"/>
  <c r="O439"/>
  <c r="O438"/>
  <c r="O437"/>
  <c r="Q437" s="1"/>
  <c r="R437" s="1"/>
  <c r="J437"/>
  <c r="H437"/>
  <c r="O292"/>
  <c r="O291"/>
  <c r="O290"/>
  <c r="O289"/>
  <c r="J289"/>
  <c r="H289"/>
  <c r="O396"/>
  <c r="O395"/>
  <c r="O394"/>
  <c r="O393"/>
  <c r="Q393" s="1"/>
  <c r="R393" s="1"/>
  <c r="J393"/>
  <c r="H393"/>
  <c r="H405"/>
  <c r="J405"/>
  <c r="O405"/>
  <c r="O406"/>
  <c r="O407"/>
  <c r="O408"/>
  <c r="Q405" l="1"/>
  <c r="R405" s="1"/>
  <c r="Q289"/>
  <c r="R289" s="1"/>
  <c r="O268"/>
  <c r="O267"/>
  <c r="O266"/>
  <c r="O265"/>
  <c r="Q265" s="1"/>
  <c r="R265" s="1"/>
  <c r="J265"/>
  <c r="H265"/>
  <c r="O264"/>
  <c r="O263"/>
  <c r="O262"/>
  <c r="O261"/>
  <c r="Q261" s="1"/>
  <c r="R261" s="1"/>
  <c r="J261"/>
  <c r="H261"/>
  <c r="O256" l="1"/>
  <c r="O255"/>
  <c r="O254"/>
  <c r="O253"/>
  <c r="Q253" s="1"/>
  <c r="R253" s="1"/>
  <c r="J253"/>
  <c r="H253"/>
  <c r="O252"/>
  <c r="O251"/>
  <c r="O250"/>
  <c r="O249"/>
  <c r="J249"/>
  <c r="H249"/>
  <c r="O248"/>
  <c r="O247"/>
  <c r="O246"/>
  <c r="O245"/>
  <c r="Q245" s="1"/>
  <c r="R245" s="1"/>
  <c r="J245"/>
  <c r="H245"/>
  <c r="Q249" l="1"/>
  <c r="R249" s="1"/>
  <c r="O244"/>
  <c r="O243"/>
  <c r="O242"/>
  <c r="O241"/>
  <c r="Q241" s="1"/>
  <c r="R241" s="1"/>
  <c r="J241"/>
  <c r="H241"/>
  <c r="H229"/>
  <c r="O224" l="1"/>
  <c r="O223"/>
  <c r="O222"/>
  <c r="O221"/>
  <c r="Q221" s="1"/>
  <c r="R221" s="1"/>
  <c r="J221"/>
  <c r="H221"/>
  <c r="O220"/>
  <c r="O219"/>
  <c r="O218"/>
  <c r="O217"/>
  <c r="J217"/>
  <c r="H217"/>
  <c r="O216"/>
  <c r="O215"/>
  <c r="O214"/>
  <c r="O213"/>
  <c r="Q213" s="1"/>
  <c r="R213" s="1"/>
  <c r="J213"/>
  <c r="H213"/>
  <c r="O212"/>
  <c r="O211"/>
  <c r="O210"/>
  <c r="O209"/>
  <c r="Q209" s="1"/>
  <c r="R209" s="1"/>
  <c r="J209"/>
  <c r="H209"/>
  <c r="Q217" l="1"/>
  <c r="R217" s="1"/>
  <c r="O196"/>
  <c r="O195"/>
  <c r="O194"/>
  <c r="O193"/>
  <c r="Q193" s="1"/>
  <c r="R193" s="1"/>
  <c r="J193"/>
  <c r="H193"/>
  <c r="O188"/>
  <c r="O187"/>
  <c r="O186"/>
  <c r="O185"/>
  <c r="J185"/>
  <c r="H185"/>
  <c r="Q185" l="1"/>
  <c r="R185" s="1"/>
  <c r="O180"/>
  <c r="O179"/>
  <c r="O178"/>
  <c r="O177"/>
  <c r="Q177" s="1"/>
  <c r="R177" s="1"/>
  <c r="J177"/>
  <c r="H177"/>
  <c r="O140" l="1"/>
  <c r="O139"/>
  <c r="O138"/>
  <c r="O137"/>
  <c r="Q137" s="1"/>
  <c r="R137" s="1"/>
  <c r="J137"/>
  <c r="H137"/>
  <c r="O136" l="1"/>
  <c r="O135"/>
  <c r="O134"/>
  <c r="O133"/>
  <c r="Q133" s="1"/>
  <c r="R133" s="1"/>
  <c r="J133"/>
  <c r="H133"/>
  <c r="O132"/>
  <c r="O131"/>
  <c r="O130"/>
  <c r="O129"/>
  <c r="J129"/>
  <c r="H129"/>
  <c r="Q129" l="1"/>
  <c r="R129" s="1"/>
  <c r="H57"/>
  <c r="O52" l="1"/>
  <c r="O51"/>
  <c r="O50"/>
  <c r="O49"/>
  <c r="Q49" s="1"/>
  <c r="R49" s="1"/>
  <c r="J49"/>
  <c r="H49"/>
  <c r="O28"/>
  <c r="O27"/>
  <c r="O26"/>
  <c r="O25"/>
  <c r="J25"/>
  <c r="H25"/>
  <c r="O48"/>
  <c r="O47"/>
  <c r="O46"/>
  <c r="O45"/>
  <c r="Q45" s="1"/>
  <c r="R45" s="1"/>
  <c r="J45"/>
  <c r="H45"/>
  <c r="H37"/>
  <c r="Q25" l="1"/>
  <c r="R25" s="1"/>
  <c r="H325"/>
  <c r="J325"/>
  <c r="O325"/>
  <c r="Q325" s="1"/>
  <c r="R325" s="1"/>
  <c r="O326"/>
  <c r="O327"/>
  <c r="O328"/>
  <c r="H337"/>
  <c r="J337"/>
  <c r="O337"/>
  <c r="Q337" s="1"/>
  <c r="R337" s="1"/>
  <c r="O338"/>
  <c r="O339"/>
  <c r="O340"/>
  <c r="H341"/>
  <c r="J341"/>
  <c r="O341"/>
  <c r="O342"/>
  <c r="O343"/>
  <c r="O344"/>
  <c r="H345"/>
  <c r="J345"/>
  <c r="O345"/>
  <c r="Q345" s="1"/>
  <c r="R345" s="1"/>
  <c r="O346"/>
  <c r="O347"/>
  <c r="O348"/>
  <c r="H349"/>
  <c r="J349"/>
  <c r="O349"/>
  <c r="Q349" s="1"/>
  <c r="R349" s="1"/>
  <c r="O350"/>
  <c r="O351"/>
  <c r="O352"/>
  <c r="H353"/>
  <c r="J353"/>
  <c r="O353"/>
  <c r="O354"/>
  <c r="O355"/>
  <c r="O356"/>
  <c r="H357"/>
  <c r="J357"/>
  <c r="O357"/>
  <c r="O358"/>
  <c r="O359"/>
  <c r="O360"/>
  <c r="H369"/>
  <c r="J369"/>
  <c r="O369"/>
  <c r="Q369" s="1"/>
  <c r="R369" s="1"/>
  <c r="O370"/>
  <c r="O371"/>
  <c r="O372"/>
  <c r="H373"/>
  <c r="J373"/>
  <c r="O373"/>
  <c r="O374"/>
  <c r="O375"/>
  <c r="O376"/>
  <c r="H377"/>
  <c r="J377"/>
  <c r="O377"/>
  <c r="O378"/>
  <c r="O379"/>
  <c r="O380"/>
  <c r="H385"/>
  <c r="J385"/>
  <c r="O385"/>
  <c r="O386"/>
  <c r="O387"/>
  <c r="O388"/>
  <c r="H389"/>
  <c r="J389"/>
  <c r="O389"/>
  <c r="Q389" s="1"/>
  <c r="R389" s="1"/>
  <c r="O390"/>
  <c r="O391"/>
  <c r="O392"/>
  <c r="H397"/>
  <c r="J397"/>
  <c r="O397"/>
  <c r="Q397" s="1"/>
  <c r="R397" s="1"/>
  <c r="O398"/>
  <c r="O399"/>
  <c r="O400"/>
  <c r="H401"/>
  <c r="J401"/>
  <c r="O401"/>
  <c r="O402"/>
  <c r="O403"/>
  <c r="O404"/>
  <c r="H409"/>
  <c r="J409"/>
  <c r="O409"/>
  <c r="O410"/>
  <c r="O411"/>
  <c r="O412"/>
  <c r="H413"/>
  <c r="J413"/>
  <c r="O413"/>
  <c r="Q413" s="1"/>
  <c r="R413" s="1"/>
  <c r="O414"/>
  <c r="O415"/>
  <c r="O416"/>
  <c r="H421"/>
  <c r="J421"/>
  <c r="O421"/>
  <c r="Q421" s="1"/>
  <c r="R421" s="1"/>
  <c r="O422"/>
  <c r="O423"/>
  <c r="O424"/>
  <c r="H429"/>
  <c r="J429"/>
  <c r="O429"/>
  <c r="O430"/>
  <c r="O431"/>
  <c r="O432"/>
  <c r="H433"/>
  <c r="J433"/>
  <c r="O433"/>
  <c r="O434"/>
  <c r="O435"/>
  <c r="O436"/>
  <c r="H441"/>
  <c r="J441"/>
  <c r="O441"/>
  <c r="Q441" s="1"/>
  <c r="R441" s="1"/>
  <c r="O442"/>
  <c r="O443"/>
  <c r="O444"/>
  <c r="H445"/>
  <c r="J445"/>
  <c r="O445"/>
  <c r="Q445" s="1"/>
  <c r="R445" s="1"/>
  <c r="O446"/>
  <c r="O447"/>
  <c r="O448"/>
  <c r="O336"/>
  <c r="O335"/>
  <c r="O334"/>
  <c r="O333"/>
  <c r="J333"/>
  <c r="H333"/>
  <c r="O332"/>
  <c r="O331"/>
  <c r="O330"/>
  <c r="O329"/>
  <c r="J329"/>
  <c r="H329"/>
  <c r="Q433" l="1"/>
  <c r="R433" s="1"/>
  <c r="Q409"/>
  <c r="R409" s="1"/>
  <c r="Q385"/>
  <c r="R385" s="1"/>
  <c r="Q357"/>
  <c r="R357" s="1"/>
  <c r="Q341"/>
  <c r="R341" s="1"/>
  <c r="Q373"/>
  <c r="R373" s="1"/>
  <c r="Q333"/>
  <c r="R333" s="1"/>
  <c r="Q429"/>
  <c r="R429" s="1"/>
  <c r="Q401"/>
  <c r="R401" s="1"/>
  <c r="Q377"/>
  <c r="R377" s="1"/>
  <c r="Q353"/>
  <c r="R353" s="1"/>
  <c r="Q329"/>
  <c r="R329" s="1"/>
  <c r="H321"/>
  <c r="J321"/>
  <c r="O321"/>
  <c r="O322"/>
  <c r="O323"/>
  <c r="O324"/>
  <c r="H449"/>
  <c r="J449"/>
  <c r="O449"/>
  <c r="O450"/>
  <c r="O451"/>
  <c r="O452"/>
  <c r="H453"/>
  <c r="J453"/>
  <c r="O453"/>
  <c r="O454"/>
  <c r="O455"/>
  <c r="O456"/>
  <c r="O320"/>
  <c r="O319"/>
  <c r="O318"/>
  <c r="O317"/>
  <c r="J317"/>
  <c r="H317"/>
  <c r="O316"/>
  <c r="O315"/>
  <c r="O314"/>
  <c r="O313"/>
  <c r="J313"/>
  <c r="H313"/>
  <c r="H277"/>
  <c r="J277"/>
  <c r="O277"/>
  <c r="O278"/>
  <c r="O279"/>
  <c r="O280"/>
  <c r="H281"/>
  <c r="J281"/>
  <c r="O281"/>
  <c r="O282"/>
  <c r="O283"/>
  <c r="O284"/>
  <c r="H285"/>
  <c r="J285"/>
  <c r="O285"/>
  <c r="O286"/>
  <c r="O287"/>
  <c r="O288"/>
  <c r="H293"/>
  <c r="J293"/>
  <c r="O293"/>
  <c r="O294"/>
  <c r="O295"/>
  <c r="O296"/>
  <c r="O276"/>
  <c r="O275"/>
  <c r="O274"/>
  <c r="O273"/>
  <c r="J273"/>
  <c r="H273"/>
  <c r="Q313" l="1"/>
  <c r="R313" s="1"/>
  <c r="Q321"/>
  <c r="R321" s="1"/>
  <c r="Q293"/>
  <c r="R293" s="1"/>
  <c r="Q273"/>
  <c r="R273" s="1"/>
  <c r="Q277"/>
  <c r="R277" s="1"/>
  <c r="Q449"/>
  <c r="R449" s="1"/>
  <c r="Q281"/>
  <c r="R281" s="1"/>
  <c r="Q453"/>
  <c r="R453" s="1"/>
  <c r="Q317"/>
  <c r="R317" s="1"/>
  <c r="Q285"/>
  <c r="R285" s="1"/>
  <c r="F321"/>
  <c r="P321" s="1"/>
  <c r="F317"/>
  <c r="P317" s="1"/>
  <c r="H233" l="1"/>
  <c r="J233"/>
  <c r="O233"/>
  <c r="O234"/>
  <c r="O235"/>
  <c r="O236"/>
  <c r="H237"/>
  <c r="J237"/>
  <c r="O237"/>
  <c r="O238"/>
  <c r="O239"/>
  <c r="O240"/>
  <c r="O232"/>
  <c r="O231"/>
  <c r="O230"/>
  <c r="O229"/>
  <c r="Q229" s="1"/>
  <c r="R229" s="1"/>
  <c r="J229"/>
  <c r="Q233" l="1"/>
  <c r="R233" s="1"/>
  <c r="Q237"/>
  <c r="R237" s="1"/>
  <c r="H257"/>
  <c r="J257"/>
  <c r="O257"/>
  <c r="O258"/>
  <c r="O259"/>
  <c r="O260"/>
  <c r="H269"/>
  <c r="J269"/>
  <c r="O269"/>
  <c r="O270"/>
  <c r="O271"/>
  <c r="O272"/>
  <c r="H297"/>
  <c r="J297"/>
  <c r="O297"/>
  <c r="O298"/>
  <c r="O299"/>
  <c r="O300"/>
  <c r="H301"/>
  <c r="J301"/>
  <c r="O301"/>
  <c r="Q301" s="1"/>
  <c r="R301" s="1"/>
  <c r="O302"/>
  <c r="O303"/>
  <c r="O304"/>
  <c r="H305"/>
  <c r="J305"/>
  <c r="O305"/>
  <c r="O306"/>
  <c r="O307"/>
  <c r="O308"/>
  <c r="H309"/>
  <c r="J309"/>
  <c r="O309"/>
  <c r="O310"/>
  <c r="O311"/>
  <c r="O312"/>
  <c r="O228"/>
  <c r="O227"/>
  <c r="O226"/>
  <c r="O225"/>
  <c r="J225"/>
  <c r="H225"/>
  <c r="Q305" l="1"/>
  <c r="R305" s="1"/>
  <c r="Q257"/>
  <c r="R257" s="1"/>
  <c r="Q269"/>
  <c r="R269" s="1"/>
  <c r="Q309"/>
  <c r="R309" s="1"/>
  <c r="Q225"/>
  <c r="R225" s="1"/>
  <c r="Q297"/>
  <c r="R297" s="1"/>
  <c r="H21"/>
  <c r="H29"/>
  <c r="H33"/>
  <c r="H41"/>
  <c r="H53"/>
  <c r="H61"/>
  <c r="H65"/>
  <c r="H69"/>
  <c r="H73"/>
  <c r="H77"/>
  <c r="H81"/>
  <c r="H85"/>
  <c r="H89"/>
  <c r="H93"/>
  <c r="H97"/>
  <c r="H101"/>
  <c r="H105"/>
  <c r="H109"/>
  <c r="H113"/>
  <c r="H117"/>
  <c r="H121"/>
  <c r="H125"/>
  <c r="H141"/>
  <c r="H145"/>
  <c r="H149"/>
  <c r="H153"/>
  <c r="H157"/>
  <c r="H161"/>
  <c r="H165"/>
  <c r="H169"/>
  <c r="H173"/>
  <c r="H181"/>
  <c r="H189"/>
  <c r="H197"/>
  <c r="H201"/>
  <c r="H205"/>
  <c r="J21"/>
  <c r="J29"/>
  <c r="J33"/>
  <c r="J37"/>
  <c r="J41"/>
  <c r="J53"/>
  <c r="J57"/>
  <c r="J61"/>
  <c r="J65"/>
  <c r="J69"/>
  <c r="J73"/>
  <c r="J77"/>
  <c r="J81"/>
  <c r="J85"/>
  <c r="J89"/>
  <c r="J93"/>
  <c r="J97"/>
  <c r="J101"/>
  <c r="J105"/>
  <c r="J109"/>
  <c r="J113"/>
  <c r="J117"/>
  <c r="J121"/>
  <c r="J125"/>
  <c r="J141"/>
  <c r="J145"/>
  <c r="J149"/>
  <c r="J153"/>
  <c r="J157"/>
  <c r="J161"/>
  <c r="J165"/>
  <c r="J169"/>
  <c r="J173"/>
  <c r="J181"/>
  <c r="J189"/>
  <c r="J197"/>
  <c r="J201"/>
  <c r="J205"/>
  <c r="O18"/>
  <c r="O19"/>
  <c r="O20"/>
  <c r="O21"/>
  <c r="Q21" s="1"/>
  <c r="R21" s="1"/>
  <c r="O22"/>
  <c r="O23"/>
  <c r="O24"/>
  <c r="O29"/>
  <c r="Q29" s="1"/>
  <c r="R29" s="1"/>
  <c r="O30"/>
  <c r="O31"/>
  <c r="O32"/>
  <c r="O33"/>
  <c r="Q33" s="1"/>
  <c r="R33" s="1"/>
  <c r="O34"/>
  <c r="O35"/>
  <c r="O36"/>
  <c r="O37"/>
  <c r="Q37" s="1"/>
  <c r="R37" s="1"/>
  <c r="O38"/>
  <c r="O39"/>
  <c r="O40"/>
  <c r="O41"/>
  <c r="Q41" s="1"/>
  <c r="R41" s="1"/>
  <c r="O42"/>
  <c r="O43"/>
  <c r="O44"/>
  <c r="O53"/>
  <c r="Q53" s="1"/>
  <c r="R53" s="1"/>
  <c r="O54"/>
  <c r="O55"/>
  <c r="O56"/>
  <c r="O57"/>
  <c r="Q57" s="1"/>
  <c r="R57" s="1"/>
  <c r="O58"/>
  <c r="O59"/>
  <c r="O60"/>
  <c r="O61"/>
  <c r="Q61" s="1"/>
  <c r="R61" s="1"/>
  <c r="O62"/>
  <c r="O63"/>
  <c r="O64"/>
  <c r="O65"/>
  <c r="Q65" s="1"/>
  <c r="R65" s="1"/>
  <c r="O66"/>
  <c r="O67"/>
  <c r="O68"/>
  <c r="O69"/>
  <c r="Q69" s="1"/>
  <c r="R69" s="1"/>
  <c r="O70"/>
  <c r="O71"/>
  <c r="O72"/>
  <c r="O73"/>
  <c r="Q73" s="1"/>
  <c r="R73" s="1"/>
  <c r="O74"/>
  <c r="O75"/>
  <c r="O76"/>
  <c r="O77"/>
  <c r="Q77" s="1"/>
  <c r="R77" s="1"/>
  <c r="O78"/>
  <c r="O79"/>
  <c r="O80"/>
  <c r="O81"/>
  <c r="Q81" s="1"/>
  <c r="R81" s="1"/>
  <c r="O82"/>
  <c r="O83"/>
  <c r="O84"/>
  <c r="O85"/>
  <c r="Q85" s="1"/>
  <c r="R85" s="1"/>
  <c r="O86"/>
  <c r="O87"/>
  <c r="O88"/>
  <c r="O89"/>
  <c r="Q89" s="1"/>
  <c r="R89" s="1"/>
  <c r="O90"/>
  <c r="O91"/>
  <c r="O92"/>
  <c r="O93"/>
  <c r="Q93" s="1"/>
  <c r="R93" s="1"/>
  <c r="O94"/>
  <c r="O95"/>
  <c r="O96"/>
  <c r="O97"/>
  <c r="Q97" s="1"/>
  <c r="R97" s="1"/>
  <c r="O98"/>
  <c r="O99"/>
  <c r="O100"/>
  <c r="O101"/>
  <c r="Q101" s="1"/>
  <c r="R101" s="1"/>
  <c r="O102"/>
  <c r="O103"/>
  <c r="O104"/>
  <c r="O105"/>
  <c r="Q105" s="1"/>
  <c r="R105" s="1"/>
  <c r="O106"/>
  <c r="O107"/>
  <c r="O108"/>
  <c r="O109"/>
  <c r="Q109" s="1"/>
  <c r="R109" s="1"/>
  <c r="O110"/>
  <c r="O111"/>
  <c r="O112"/>
  <c r="O113"/>
  <c r="Q113" s="1"/>
  <c r="R113" s="1"/>
  <c r="O114"/>
  <c r="O115"/>
  <c r="O116"/>
  <c r="O117"/>
  <c r="Q117" s="1"/>
  <c r="R117" s="1"/>
  <c r="O118"/>
  <c r="O119"/>
  <c r="O120"/>
  <c r="O121"/>
  <c r="Q121" s="1"/>
  <c r="R121" s="1"/>
  <c r="O122"/>
  <c r="O123"/>
  <c r="O124"/>
  <c r="O125"/>
  <c r="Q125" s="1"/>
  <c r="R125" s="1"/>
  <c r="O126"/>
  <c r="O127"/>
  <c r="O128"/>
  <c r="O141"/>
  <c r="Q141" s="1"/>
  <c r="R141" s="1"/>
  <c r="O142"/>
  <c r="O143"/>
  <c r="O144"/>
  <c r="O145"/>
  <c r="Q145" s="1"/>
  <c r="R145" s="1"/>
  <c r="O146"/>
  <c r="O147"/>
  <c r="O148"/>
  <c r="O149"/>
  <c r="Q149" s="1"/>
  <c r="R149" s="1"/>
  <c r="O150"/>
  <c r="O151"/>
  <c r="O152"/>
  <c r="O153"/>
  <c r="Q153" s="1"/>
  <c r="R153" s="1"/>
  <c r="O154"/>
  <c r="O155"/>
  <c r="O156"/>
  <c r="O157"/>
  <c r="Q157" s="1"/>
  <c r="R157" s="1"/>
  <c r="O158"/>
  <c r="O159"/>
  <c r="O160"/>
  <c r="O161"/>
  <c r="Q161" s="1"/>
  <c r="R161" s="1"/>
  <c r="O162"/>
  <c r="O163"/>
  <c r="O164"/>
  <c r="O165"/>
  <c r="Q165" s="1"/>
  <c r="R165" s="1"/>
  <c r="O166"/>
  <c r="O167"/>
  <c r="O168"/>
  <c r="O169"/>
  <c r="Q169" s="1"/>
  <c r="R169" s="1"/>
  <c r="O170"/>
  <c r="O171"/>
  <c r="O172"/>
  <c r="O173"/>
  <c r="Q173" s="1"/>
  <c r="R173" s="1"/>
  <c r="O174"/>
  <c r="O175"/>
  <c r="O176"/>
  <c r="O181"/>
  <c r="Q181" s="1"/>
  <c r="R181" s="1"/>
  <c r="O182"/>
  <c r="O183"/>
  <c r="O184"/>
  <c r="O189"/>
  <c r="Q189" s="1"/>
  <c r="R189" s="1"/>
  <c r="O190"/>
  <c r="O191"/>
  <c r="O192"/>
  <c r="O197"/>
  <c r="Q197" s="1"/>
  <c r="R197" s="1"/>
  <c r="O198"/>
  <c r="O199"/>
  <c r="O200"/>
  <c r="O201"/>
  <c r="Q201" s="1"/>
  <c r="R201" s="1"/>
  <c r="O202"/>
  <c r="O203"/>
  <c r="O204"/>
  <c r="O205"/>
  <c r="Q205" s="1"/>
  <c r="R205" s="1"/>
  <c r="O206"/>
  <c r="O207"/>
  <c r="O208"/>
  <c r="O17" l="1"/>
  <c r="Q17" s="1"/>
  <c r="J17"/>
  <c r="H17"/>
  <c r="D14" i="28"/>
  <c r="D17" s="1"/>
  <c r="D13" i="29"/>
  <c r="D12"/>
  <c r="R14" i="66"/>
  <c r="F15" i="28"/>
  <c r="D20"/>
  <c r="E14"/>
  <c r="E17" s="1"/>
  <c r="E19" s="1"/>
  <c r="D30" l="1"/>
  <c r="D31" s="1"/>
  <c r="F613" i="66"/>
  <c r="P613" s="1"/>
  <c r="F601"/>
  <c r="P601" s="1"/>
  <c r="F593"/>
  <c r="P593" s="1"/>
  <c r="F581"/>
  <c r="P581" s="1"/>
  <c r="F561"/>
  <c r="P561" s="1"/>
  <c r="F585"/>
  <c r="P585" s="1"/>
  <c r="F381"/>
  <c r="P381" s="1"/>
  <c r="F597"/>
  <c r="P597" s="1"/>
  <c r="F605"/>
  <c r="P605" s="1"/>
  <c r="F609"/>
  <c r="P609" s="1"/>
  <c r="F553"/>
  <c r="P553" s="1"/>
  <c r="F545"/>
  <c r="P545" s="1"/>
  <c r="F541"/>
  <c r="P541" s="1"/>
  <c r="F549"/>
  <c r="P549" s="1"/>
  <c r="F537"/>
  <c r="P537" s="1"/>
  <c r="F525"/>
  <c r="P525" s="1"/>
  <c r="F533"/>
  <c r="P533" s="1"/>
  <c r="F557"/>
  <c r="P557" s="1"/>
  <c r="F513"/>
  <c r="P513" s="1"/>
  <c r="F529"/>
  <c r="P529" s="1"/>
  <c r="F497"/>
  <c r="P497" s="1"/>
  <c r="F509"/>
  <c r="P509" s="1"/>
  <c r="F573"/>
  <c r="P573" s="1"/>
  <c r="F589"/>
  <c r="P589" s="1"/>
  <c r="F489"/>
  <c r="P489" s="1"/>
  <c r="F505"/>
  <c r="P505" s="1"/>
  <c r="F577"/>
  <c r="P577" s="1"/>
  <c r="F521"/>
  <c r="P521" s="1"/>
  <c r="F501"/>
  <c r="P501" s="1"/>
  <c r="F493"/>
  <c r="P493" s="1"/>
  <c r="F481"/>
  <c r="P481" s="1"/>
  <c r="F517"/>
  <c r="P517" s="1"/>
  <c r="F469"/>
  <c r="P469" s="1"/>
  <c r="F473"/>
  <c r="P473" s="1"/>
  <c r="F477"/>
  <c r="P477" s="1"/>
  <c r="F457"/>
  <c r="P457" s="1"/>
  <c r="F461"/>
  <c r="P461" s="1"/>
  <c r="F465"/>
  <c r="P465" s="1"/>
  <c r="F405"/>
  <c r="P405" s="1"/>
  <c r="F289"/>
  <c r="P289" s="1"/>
  <c r="F393"/>
  <c r="P393" s="1"/>
  <c r="F437"/>
  <c r="P437" s="1"/>
  <c r="F261"/>
  <c r="P261" s="1"/>
  <c r="F265"/>
  <c r="P265" s="1"/>
  <c r="F249"/>
  <c r="P249" s="1"/>
  <c r="F245"/>
  <c r="P245" s="1"/>
  <c r="F253"/>
  <c r="P253" s="1"/>
  <c r="F241"/>
  <c r="P241" s="1"/>
  <c r="F209"/>
  <c r="P209" s="1"/>
  <c r="F217"/>
  <c r="P217" s="1"/>
  <c r="F193"/>
  <c r="P193" s="1"/>
  <c r="F213"/>
  <c r="P213" s="1"/>
  <c r="F221"/>
  <c r="P221" s="1"/>
  <c r="F185"/>
  <c r="P185" s="1"/>
  <c r="F177"/>
  <c r="P177" s="1"/>
  <c r="F137"/>
  <c r="P137" s="1"/>
  <c r="F133"/>
  <c r="P133" s="1"/>
  <c r="F129"/>
  <c r="P129" s="1"/>
  <c r="F45"/>
  <c r="P45" s="1"/>
  <c r="F49"/>
  <c r="P49" s="1"/>
  <c r="F25"/>
  <c r="P25" s="1"/>
  <c r="F385"/>
  <c r="P385" s="1"/>
  <c r="F337"/>
  <c r="P337" s="1"/>
  <c r="F341"/>
  <c r="P341" s="1"/>
  <c r="F357"/>
  <c r="P357" s="1"/>
  <c r="F445"/>
  <c r="P445" s="1"/>
  <c r="F353"/>
  <c r="P353" s="1"/>
  <c r="F409"/>
  <c r="P409" s="1"/>
  <c r="F401"/>
  <c r="P401" s="1"/>
  <c r="F397"/>
  <c r="P397" s="1"/>
  <c r="F441"/>
  <c r="P441" s="1"/>
  <c r="F329"/>
  <c r="P329" s="1"/>
  <c r="F421"/>
  <c r="P421" s="1"/>
  <c r="F325"/>
  <c r="P325" s="1"/>
  <c r="F333"/>
  <c r="P333" s="1"/>
  <c r="F377"/>
  <c r="P377" s="1"/>
  <c r="F345"/>
  <c r="P345" s="1"/>
  <c r="F349"/>
  <c r="P349" s="1"/>
  <c r="F429"/>
  <c r="P429" s="1"/>
  <c r="F433"/>
  <c r="P433" s="1"/>
  <c r="F389"/>
  <c r="P389" s="1"/>
  <c r="F413"/>
  <c r="P413" s="1"/>
  <c r="F373"/>
  <c r="P373" s="1"/>
  <c r="F369"/>
  <c r="P369" s="1"/>
  <c r="F313"/>
  <c r="P313" s="1"/>
  <c r="F449"/>
  <c r="P449" s="1"/>
  <c r="F453"/>
  <c r="P453" s="1"/>
  <c r="F89"/>
  <c r="P89" s="1"/>
  <c r="F41"/>
  <c r="P41" s="1"/>
  <c r="F109"/>
  <c r="P109" s="1"/>
  <c r="F101"/>
  <c r="P101" s="1"/>
  <c r="F77"/>
  <c r="P77" s="1"/>
  <c r="F145"/>
  <c r="P145" s="1"/>
  <c r="F85"/>
  <c r="P85" s="1"/>
  <c r="F161"/>
  <c r="P161" s="1"/>
  <c r="F81"/>
  <c r="P81" s="1"/>
  <c r="F97"/>
  <c r="P97" s="1"/>
  <c r="F285"/>
  <c r="P285" s="1"/>
  <c r="F273"/>
  <c r="P273" s="1"/>
  <c r="F281"/>
  <c r="P281" s="1"/>
  <c r="F277"/>
  <c r="P277" s="1"/>
  <c r="F293"/>
  <c r="P293" s="1"/>
  <c r="F237"/>
  <c r="P237" s="1"/>
  <c r="F233"/>
  <c r="P233" s="1"/>
  <c r="F229"/>
  <c r="P229" s="1"/>
  <c r="F301"/>
  <c r="P301" s="1"/>
  <c r="F297"/>
  <c r="P297" s="1"/>
  <c r="F269"/>
  <c r="P269" s="1"/>
  <c r="F225"/>
  <c r="P225" s="1"/>
  <c r="F309"/>
  <c r="P309" s="1"/>
  <c r="F257"/>
  <c r="P257" s="1"/>
  <c r="F305"/>
  <c r="P305" s="1"/>
  <c r="F29"/>
  <c r="P29" s="1"/>
  <c r="F181"/>
  <c r="P181" s="1"/>
  <c r="F169"/>
  <c r="P169" s="1"/>
  <c r="F157"/>
  <c r="P157" s="1"/>
  <c r="F93"/>
  <c r="P93" s="1"/>
  <c r="F65"/>
  <c r="P65" s="1"/>
  <c r="F149"/>
  <c r="P149" s="1"/>
  <c r="F173"/>
  <c r="P173" s="1"/>
  <c r="F201"/>
  <c r="P201" s="1"/>
  <c r="F189"/>
  <c r="P189" s="1"/>
  <c r="F141"/>
  <c r="P141" s="1"/>
  <c r="F21"/>
  <c r="P21" s="1"/>
  <c r="F33"/>
  <c r="P33" s="1"/>
  <c r="F105"/>
  <c r="P105" s="1"/>
  <c r="F153"/>
  <c r="P153" s="1"/>
  <c r="F73"/>
  <c r="P73" s="1"/>
  <c r="F69"/>
  <c r="P69" s="1"/>
  <c r="F165"/>
  <c r="P165" s="1"/>
  <c r="F205"/>
  <c r="P205" s="1"/>
  <c r="F61"/>
  <c r="P61" s="1"/>
  <c r="F121"/>
  <c r="P121" s="1"/>
  <c r="F37"/>
  <c r="P37" s="1"/>
  <c r="F125"/>
  <c r="P125" s="1"/>
  <c r="F197"/>
  <c r="P197" s="1"/>
  <c r="F117"/>
  <c r="P117" s="1"/>
  <c r="F53"/>
  <c r="P53" s="1"/>
  <c r="F113"/>
  <c r="P113" s="1"/>
  <c r="F57"/>
  <c r="P57" s="1"/>
  <c r="R17"/>
  <c r="F17" s="1"/>
  <c r="P17" s="1"/>
  <c r="D32" i="28" l="1"/>
  <c r="D33" s="1"/>
  <c r="P617" i="66"/>
  <c r="P619" s="1"/>
  <c r="P621" s="1"/>
  <c r="D34" i="28" l="1"/>
  <c r="P623" i="66"/>
  <c r="P625" s="1"/>
  <c r="C14" i="74" s="1"/>
  <c r="F14" l="1"/>
  <c r="F9" i="66"/>
  <c r="C11" i="28" l="1"/>
  <c r="C13" s="1"/>
  <c r="E11" i="74"/>
  <c r="F13" i="28" l="1"/>
  <c r="F11"/>
  <c r="C14" l="1"/>
  <c r="C16" l="1"/>
  <c r="F16" s="1"/>
  <c r="F35" s="1"/>
  <c r="D25" i="29" s="1"/>
  <c r="E22" i="28"/>
  <c r="F22"/>
  <c r="F14"/>
  <c r="C17" l="1"/>
  <c r="C19" s="1"/>
  <c r="F17" l="1"/>
  <c r="E21"/>
  <c r="F19"/>
  <c r="C20"/>
  <c r="F21"/>
  <c r="F20" l="1"/>
  <c r="D24" i="29"/>
  <c r="E26" i="28" l="1"/>
  <c r="C30"/>
  <c r="C31" s="1"/>
  <c r="C32" l="1"/>
  <c r="C33" s="1"/>
  <c r="D23" i="29"/>
  <c r="C34" i="28" l="1"/>
  <c r="F26"/>
  <c r="E30"/>
  <c r="E31" s="1"/>
  <c r="F31" s="1"/>
  <c r="F30" l="1"/>
  <c r="D22" i="29"/>
  <c r="E32" i="28" l="1"/>
  <c r="F32" l="1"/>
  <c r="E33"/>
  <c r="F33" s="1"/>
  <c r="E34" l="1"/>
  <c r="F34" s="1"/>
  <c r="A21" i="29" s="1"/>
  <c r="E7" i="28" l="1"/>
</calcChain>
</file>

<file path=xl/sharedStrings.xml><?xml version="1.0" encoding="utf-8"?>
<sst xmlns="http://schemas.openxmlformats.org/spreadsheetml/2006/main" count="4712" uniqueCount="874">
  <si>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</si>
  <si>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</si>
  <si>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</si>
  <si>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</si>
  <si>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</si>
  <si>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</si>
  <si>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</si>
  <si>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</si>
  <si>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</si>
  <si>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</si>
  <si>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</si>
  <si>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</si>
  <si>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</si>
  <si>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</si>
  <si>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</si>
  <si>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</si>
  <si>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</si>
  <si>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</si>
  <si>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</si>
  <si>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</si>
  <si>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</si>
  <si>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</si>
  <si>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</si>
  <si>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</si>
  <si>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</si>
  <si>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</si>
  <si>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</si>
  <si>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</si>
  <si>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</si>
  <si>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</si>
  <si>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</si>
  <si>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</si>
  <si>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²Øöàö Ü²Ê²Ð²ÞÆì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</si>
  <si>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</si>
  <si>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</si>
  <si>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</si>
  <si>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</si>
  <si>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</si>
  <si>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</si>
  <si>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</si>
  <si>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</si>
  <si>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</si>
  <si>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</si>
  <si>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</si>
  <si>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</si>
  <si>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</si>
  <si>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âÝ³Ë³ï»ëí³Í Í³Ëë»ñ 3%</t>
  </si>
  <si>
    <t>ÀÝ¹³Ý»ÝÁ</t>
  </si>
  <si>
    <t>²²Ð 20%</t>
  </si>
  <si>
    <t>²Û¹ ÃíáõÙ í»ñ³¹³ñÓÇ ·áõÙ³ñÁ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</si>
  <si>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</si>
  <si>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</si>
  <si>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</si>
  <si>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</si>
  <si>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</si>
  <si>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</si>
  <si>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</si>
  <si>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</si>
  <si>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</si>
  <si>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</si>
  <si>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Ñ³½. ¹ñ³Ù, áñáÝó Ù»ç Ý»ñ³éí³Í »Ý.</t>
  </si>
  <si>
    <t>~ßÇÝ© ÙáÝï³Å³ÛÇÝ ³ßË³ï³ÝùÝ»ñÁ</t>
  </si>
  <si>
    <t>~ï»ËÝÇÏ³Ï³Ý ÑëÏáÕáõÃÛáõÝÁ</t>
  </si>
  <si>
    <t>~í»ñ³¹³ñÓÇ ·áõÙ³ñÁ Ï³½ÙáõÙ ¿</t>
  </si>
  <si>
    <t>´³ó³ïñ³·Çñ</t>
  </si>
  <si>
    <t>²Ù÷á÷ Ý³Ë³Ñ³ßÇí</t>
  </si>
  <si>
    <t>´àì²Ü¸²ÎàôÂÚàôÜ</t>
  </si>
  <si>
    <t>Ü³Ë³Ñ³ßÇí N1-1</t>
  </si>
  <si>
    <t xml:space="preserve">   *²å³ÙáÝï³Åí³Í åÇï³ÝÇ ÝÛáõÃ»ñÁ å³Ñ»ëï³íáñíáõÙ »Ý »õ û·ï³·áñÍíáõÙ »Ý å³ïíÇñ³ïáõÇ</t>
  </si>
  <si>
    <t>ÙÇçÇÝ ³ßË³ï³í³ñÓÇ ã³÷áí:</t>
  </si>
  <si>
    <t>Ä³Ù³Ý³Ï³íáñ ß»Ýù»ñ ¨ Ï³éáõÛóÝ»ñ</t>
  </si>
  <si>
    <t xml:space="preserve">¶ÉáõË N8 </t>
  </si>
  <si>
    <t>Ü³Ë³Ñ³ßíÇ ¨ Ñ³ßí³ñÏÇ Ñ³Ù³ñÁ</t>
  </si>
  <si>
    <r>
      <t>Ù</t>
    </r>
    <r>
      <rPr>
        <vertAlign val="superscript"/>
        <sz val="8"/>
        <rFont val="Arial Armenian"/>
        <family val="2"/>
      </rPr>
      <t>3</t>
    </r>
  </si>
  <si>
    <t>ï</t>
  </si>
  <si>
    <t>ÞÇÝ³ñ³ñ³Ï³Ý ³ßË³ï³ÝùÝ»ñ</t>
  </si>
  <si>
    <t>~³ÛÉ Í³Ëë»ñÁ</t>
  </si>
  <si>
    <r>
      <t>Ù</t>
    </r>
    <r>
      <rPr>
        <vertAlign val="superscript"/>
        <sz val="8"/>
        <rFont val="Arial Armenian"/>
        <family val="2"/>
      </rPr>
      <t>2</t>
    </r>
  </si>
  <si>
    <t>Ï·</t>
  </si>
  <si>
    <t>Ü³Ë³Ñ³ßÇí N1-1 ÞÇÝ³ñ³ñ³Ï³Ý ³ßË³ï³ÝùÝ»ñ</t>
  </si>
  <si>
    <t>E46-103</t>
  </si>
  <si>
    <t>Ø³Ýñ³ï³Ëï³Ï» Ñ³ï³ÏÇ Í³ÍÏáõÛÃÇ ù³Ý¹áõÙ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</si>
  <si>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</si>
  <si>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Ð³ï³ÏÝ»ñÇ ó»Ù»Ýï³í³½» Ñ³ñÃ³ß»ñïÇ ù³Ý¹áõÙ h</t>
    </r>
    <r>
      <rPr>
        <vertAlign val="subscript"/>
        <sz val="8"/>
        <rFont val="Arial Armenian"/>
        <family val="2"/>
      </rPr>
      <t>ÙÇç.</t>
    </r>
    <r>
      <rPr>
        <sz val="8"/>
        <rFont val="Arial Armenian"/>
        <family val="2"/>
      </rPr>
      <t>=30ÙÙ</t>
    </r>
  </si>
  <si>
    <t>Р11-225</t>
  </si>
  <si>
    <t>P 14-417 k=0,6</t>
  </si>
  <si>
    <t>êáëÝÓ³Ý»ñÏÇ Ù³ùñáõÙ ³é³ëï³ÕÝ»ñÇó</t>
  </si>
  <si>
    <t>ø³Ý¹Ù³Ý ³ßË³ï³ÝùÝ»ñ</t>
  </si>
  <si>
    <t>Î³éáõóáÕ³Ï³Ý ³ßË³ï³ÝùÝ»ñ</t>
  </si>
  <si>
    <t>ß³Õ³Ë</t>
  </si>
  <si>
    <t>·Ù</t>
  </si>
  <si>
    <t>E6-106
K=0.5</t>
  </si>
  <si>
    <t>´ÉáÏ»ñÇ ¹³ï³ñÏáõÃÛáõÝÝ»ñÇ ÉóáõÙ ó»Ù»Ýï-³í³½³ÛÇÝ ß³Õ³Ëáí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</si>
  <si>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</si>
  <si>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ßáõÏ³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</si>
  <si>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</si>
  <si>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²Ùñ³Ý ö6AcI</t>
  </si>
  <si>
    <t xml:space="preserve">²ÝÏÛáõÝ³Ï L50x4 </t>
  </si>
  <si>
    <t>E6-170</t>
  </si>
  <si>
    <t>º/µ ÙÇ³ÓáõÛÉ µ³ñ³íáñÝ»ñÇ å³ïñ³ëïáõÙ B12.5 ¹³ëÇ µ»ïáÝÇó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</si>
  <si>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14A500C</t>
    </r>
  </si>
  <si>
    <t>µÉáÏ»ñ</t>
  </si>
  <si>
    <t>³Ùñ³Ý</t>
  </si>
  <si>
    <t>L50x4</t>
  </si>
  <si>
    <t>µ»ïáÝ B12.5</t>
  </si>
  <si>
    <t>Ï³Õ³å³ñ³Ù³Í</t>
  </si>
  <si>
    <t>ï³Ëï³ÏÝ»ñ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</si>
  <si>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</si>
  <si>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¿É»Ïïñá¹</t>
  </si>
  <si>
    <t>E6-161</t>
  </si>
  <si>
    <t>º/µ ·áïáõ Çñ³Ï³Ý³óáõÙ B15 ¹³ëÇ µ»ïáÝÇó</t>
  </si>
  <si>
    <t>µ»ïáÝ B15</t>
  </si>
  <si>
    <t>E8-140</t>
  </si>
  <si>
    <t>ØÇçÝáñÙÝ»ñÇ Çñ³Ï³Ý³óáõÙ Ã»Ã»õ³µ»ïáÝ» µÉáÏ»ñÇó 20ëÙ Ñ³ëïáõÃÛ³Ùµ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</si>
  <si>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</si>
  <si>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</si>
  <si>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Ñ»ÕÛáõë</t>
  </si>
  <si>
    <t>ÝÛáõÃ»ñ</t>
  </si>
  <si>
    <t>Ñ³ï</t>
  </si>
  <si>
    <t>8.98% ×³Ý³å³ñÑ³ÛÇÝ Í³Ëë»ñ« 2% å³Ñ»ëï³ÛÇÝ Í³Ëë»ñ:</t>
  </si>
  <si>
    <t>E11-4
K=0.8</t>
  </si>
  <si>
    <t>Ê³ñ³ÙÇ ß»ñïÇ ù³Ý¹áõÙ</t>
  </si>
  <si>
    <t>²ñï³ùÇÝ å³ïÇ ß³ñí³ÍùÇ ù³Ý¹áõÙ å³ïáõÑ³ÝÝ»ñÇ µ³óí³ÍùÝ»ñÇ Ñ³Ù³ñ</t>
  </si>
  <si>
    <t>E46-40</t>
  </si>
  <si>
    <t>E46-119
E46-120</t>
  </si>
  <si>
    <t>²ñï³ùÇÝ å³ïÇ ß³ñí³ÍùÇ ù³Ý¹áõÙ ¹é³Ý µ³óí³ÍùÇ ï»Õ³÷áËÙ³Ý ¨ É³ÛÝ³óÙ³Ý Ñ³Ù³ñ</t>
  </si>
  <si>
    <t>E46-109</t>
  </si>
  <si>
    <t>Ê»ó»ë³É» Ñ³ï³ÏÇ ù³Ý¹áõÙ</t>
  </si>
  <si>
    <t>ö³Ûï» ßñÇß³ÏÝ»ñÇ ù³Ý¹áõÙ</t>
  </si>
  <si>
    <t>P5-42</t>
  </si>
  <si>
    <t xml:space="preserve">¶³ç» ëí³ÕÇ ù³Ý¹áõÙ å³ï»ñÇó, ëáëÝÓ³Ý»ñÏÇ Ñ»ï ÙÇ³ëÇÝ </t>
  </si>
  <si>
    <t>P13-5</t>
  </si>
  <si>
    <t>Ð³Ë×³ë³ÉÇ ù³Ý¹áõÙ å³ï»ñÇó</t>
  </si>
  <si>
    <t>ò/³í³½³ÛÇÝ ëí³ÕÇ ù³Ý¹áõÙ å³ï»ñÇó</t>
  </si>
  <si>
    <t>E46-88</t>
  </si>
  <si>
    <t>10ëÙ Ñ³ëïáõÃÛ³Ý ÙÇçÝáñÙÝ»ñÇ ù³Ý¹áõÙ</t>
  </si>
  <si>
    <t>Î³ËáíÇ ³é³ëï³ÕÇ ù³Ý¹áõÙ /åÉ³ëïÙ³ë»/</t>
  </si>
  <si>
    <t>E46-94</t>
  </si>
  <si>
    <t>E9-34
K1=0.6
K2=0.7
K3=0.5</t>
  </si>
  <si>
    <t>Ø»ï/åÉ³ëï»  ¹éÝ»ñÇ ½·áõßáõÃÛ³Ùµ ³å³ÙáÝï³ÅáõÙ, Ñ³ÝÓÝáõÙ å³ïíÇñ³ïáõÇÝ</t>
  </si>
  <si>
    <t>Ø»ï³Õ³Ï³Ý ¹éÝ»ñÇ ³å³ÙáÝï³ÅáõÙ</t>
  </si>
  <si>
    <t>E8-169</t>
  </si>
  <si>
    <t>ØÇçÝáñÙ»ñÇ Ï³éáõóáõÙ Ã»Ã»õ³µ»ïáÝ»  µÉáÏÝ»ñÇó 10ëÙ Ñ³ëïáõÃÛ³Ùµ</t>
  </si>
  <si>
    <t>E9-14</t>
  </si>
  <si>
    <t>E46-188
E46-204</t>
  </si>
  <si>
    <t>²Ýóù»ñÇ ß³Õ³÷áõÙ Ñ³ï³ÏÇÝ /ëÛ³Ý íñ³/ Ë³ñÇëËÝ»ñÇ ï»Õ³¹ñÙ³Ý Ñ³Ù³ñ 14-16ÙÙ, L=50ëÙ</t>
  </si>
  <si>
    <t>·³ÛÉÇÏáÝ ûÕ³Ó¨</t>
  </si>
  <si>
    <t>³ÉÙ³ëï³ÛÇÝ</t>
  </si>
  <si>
    <t>Ø»ï³Õ³Ï³Ý ëÛáõÝ»ñÇ Ñ³í³ù³ÏóáõÙ N24 ßí»É»ñáí</t>
  </si>
  <si>
    <t>N24 ßí»É»ñ</t>
  </si>
  <si>
    <t>N24 ßí»É»ñ, 4 Ñ³ï</t>
  </si>
  <si>
    <t>E6-85</t>
  </si>
  <si>
    <t>Ü»ñ¹Çñ ï³ññ»ñÇ ï»Õ³¹ñáõÙ</t>
  </si>
  <si>
    <t>Ø»ï. ÃÇÃ»Õ 450x450x16</t>
  </si>
  <si>
    <t>Ù»ï. ÃÇÃ»Õ</t>
  </si>
  <si>
    <t>Ø»ï. ÃÇÃ»Õ 155x100x10</t>
  </si>
  <si>
    <t>Ø»ï. ÃÇÃ»Õ 240x120x10</t>
  </si>
  <si>
    <t>Ø»ï. ÃÇÃ»Õ 95x120x10</t>
  </si>
  <si>
    <t>Ø»ï. ÃÇÃ»Õ 450x120x10</t>
  </si>
  <si>
    <t>¿É»Ïïñá¹Ý»ñ</t>
  </si>
  <si>
    <t>E9-94
ÏÇñ.</t>
  </si>
  <si>
    <t>E46-189</t>
  </si>
  <si>
    <t>²Ýóù»ñÇ ß³Õ³÷áõÙ å³ñ½áõÝ³ÏÝ»ñáõÙ Ë³ñÇëËÝ»ñÇ ï»Õ³¹ñÙ³Ý Ñ³Ù³ñ 22ÙÙ</t>
  </si>
  <si>
    <t>Ø»ï. ÃÇÃ»Õ 150x85x10</t>
  </si>
  <si>
    <t>Ø»ï. ÃÇÃ»Õ 150x165x10</t>
  </si>
  <si>
    <t>³ÝÏÛáõÝ³Ï</t>
  </si>
  <si>
    <t>²ÝÏÛáõÝ³Ï L100x10, L=150ÙÙ, 12Ñ³ï</t>
  </si>
  <si>
    <t>N27 »ñÏï³íñ</t>
  </si>
  <si>
    <t>Ð»Í³ÝÝ»ñÇ Ñ³í³ù³ÏóáõÙ N27 »ñÏï³íñáí</t>
  </si>
  <si>
    <t>N14 »ñÏï³íñ</t>
  </si>
  <si>
    <t>Î³å»ñÇ Ñ³í³ù³ÏóáõÙ N14 »ñÏï³íñáí</t>
  </si>
  <si>
    <t>²ÝÏÛáõÝ³Ï L100x10, L=5550ÙÙ, 2Ñ³ï</t>
  </si>
  <si>
    <t>²ÝÏÛáõÝ³Ï L100x10, L=450ÙÙ, 8Ñ³ï</t>
  </si>
  <si>
    <t>²ÝÏÛáõÝ³Ï L100x10, L=170ÙÙ, 8Ñ³ï</t>
  </si>
  <si>
    <t>"ì»ñ³Ï³Ý·ÝáõÙ"</t>
  </si>
  <si>
    <t>äáÉÇÙ»ñó»Ù»Ýï³ÇÝ ÉáõÍáõÛÃÇ Ý»ñ³ñÏáõÙ ß³Õ³÷³Í ³Ýóù»ñáõÙ</t>
  </si>
  <si>
    <t>åáÉÇÙ»ñó»Ù»Ýï</t>
  </si>
  <si>
    <t>µ»ïáÝ B20</t>
  </si>
  <si>
    <t>E6-173
ÏÇñ.</t>
  </si>
  <si>
    <t>º/µ Í³ÍÏÇ ÙÇ³ÓáõÛÉ ë³É»ñÇ å³ïñ³ëïáõÙ B20 ¹³ëÇ Ã»Ã¨ µ»ïáÝÇó</t>
  </si>
  <si>
    <t>Ø»ï³Õ³Ï³Ý åñáýÇÉ³íáñ ÃÇÃ»Õ 0.55ÙÙ, ³ÉÇùÇ µ³ñÓñáõÃÛáõÝÁ 40ÙÙ</t>
  </si>
  <si>
    <t>óÇÝÏ. ÃÇÃ»Õ</t>
  </si>
  <si>
    <t>²ÝÏÛáõÝ³Ï L100x63x6</t>
  </si>
  <si>
    <t>Ø»ï. ÃÇÃ»Õ 350x350x16</t>
  </si>
  <si>
    <t>E9-14
ÏÇñ.</t>
  </si>
  <si>
    <t>²ëïÇ×³ÝÇ Ù»ï³Õ³Ï³Ý ëÛ³Ý ï»Õ³¹ñáõÙ ö299x6ÙÙ</t>
  </si>
  <si>
    <t>Ø»ï³Õ³Ï³Ý ËáÕáí³Ï ö299x6ÙÙ</t>
  </si>
  <si>
    <t>ËáÕáí³Ï</t>
  </si>
  <si>
    <t>Ø»ï. ÃÇÃ»Õ 800x279x6</t>
  </si>
  <si>
    <t>Ø»ï. ÃÇÃ»Õ 520x150x6</t>
  </si>
  <si>
    <t>²ëïÇ×³ÝÝ»ñÇ »ñ»ëå³ïáõÙ ÃñÍ³Í ³ÝÃ³÷³Ýó ³å³Ïáí</t>
  </si>
  <si>
    <t>³å³ÏÇ</t>
  </si>
  <si>
    <t>²ëïÇ×³ÝÝ»ñÇ ³ÉÛáõÙÇÝ» 3 ÓáÕáí µ³½ñÇùÝ»ñÇ ï»Õ³¹ñáõÙ, µ³ñÓñáñ³Ï</t>
  </si>
  <si>
    <t>µ³½ñÇù</t>
  </si>
  <si>
    <t>Ð³ï³ÏÝ»ñ</t>
  </si>
  <si>
    <t>E11-4</t>
  </si>
  <si>
    <t>Ë³ñ³Ù</t>
  </si>
  <si>
    <t>Ê³ñ³ÙÇ ß»ñïÇ Çñ³Ï³Ý³óáõÙ 78-80ÙÙ Ñ³ëïáõÃÛ³Ùµ, ³Ùñ³Ý³ÛÇÝ ó³ÝóÇ ï»Õ³¹ñáõÙáí</t>
  </si>
  <si>
    <t>²Ùñ³Ý³ÛÇÝ ó³Ýó ö4Bp-4, 150x150ÙÙ µçÇçÝ»ñáí</t>
  </si>
  <si>
    <t>ó³Ýó</t>
  </si>
  <si>
    <t>E11-55
E11-56
K=2</t>
  </si>
  <si>
    <t>Ð³ñÃ»óÝáÕ ß»ñïÇ å³ïñ³ëïáõÙ ó»Ù»Ýï-³í³½³ÛÇÝ ß³Õ³ËÇó 30ÙÙ Ñ³ëïáõÃÛ³Ùµ</t>
  </si>
  <si>
    <t>E11-221-2</t>
  </si>
  <si>
    <t>Ð³ï³ÏÝ»ñÇ å³ïñ³ëïáõÙ åñ»ë·ñ³ÝÇï» ë³É»ñÇó</t>
  </si>
  <si>
    <t>åñ»ë·ñ³ÝÇï</t>
  </si>
  <si>
    <t>ëáëÇÝÓ</t>
  </si>
  <si>
    <t>E11-252</t>
  </si>
  <si>
    <t>äñ»ë·ñ³ÝÇï» ßñÇß³ÏÝ»ñÇ å³ïñ³ëïáõÙ</t>
  </si>
  <si>
    <t xml:space="preserve">É³ÙÇÝ³ï» </t>
  </si>
  <si>
    <t>Ñ³ï³Ï</t>
  </si>
  <si>
    <t>E11-273</t>
  </si>
  <si>
    <t>Ø¸ü ßñÇß³ÏÝ»ñÇ Çñ³Ï³Ý³óáõÙ</t>
  </si>
  <si>
    <t>Ø¸ü ßñÇß³Ï</t>
  </si>
  <si>
    <t>E11-135</t>
  </si>
  <si>
    <t xml:space="preserve">Ê»ó»ë³É» Ñ³ï³ÏÇ Çñ³Ï³Ý³óáõÙ </t>
  </si>
  <si>
    <t>Ë»ó»ë³É</t>
  </si>
  <si>
    <t>´³óí³ÍùÝ»ñ</t>
  </si>
  <si>
    <t>Ø»ï³Õ³åÉ³ëï»  ëåÇï³Ï ³ñï»ñÏñÛ³ åñáýÇÉáí 60ÙÙ Ñ³ëï. ËóÇÏáí 4+4ÙÙ ³å³Ï»÷³Ã»Ãáí å³ïáõÑ³ÝÝ»ñÇ ï»Õ³¹ñáõÙ Ý»ñ³éÛ³É ÷³Ã»ÃÁ, ÷³ÏÇãÁ, ë³ñùñ»Áª µ³óíáÕ</t>
  </si>
  <si>
    <t>Ø»ï³Õ³åÉ³ëï»  ëåÇï³Ï ³ñï»ñÏñÛ³ åñáýÇÉáí 60ÙÙ Ñ³ëï. ËóÇÏáí 4+4ÙÙ ³å³Ï»÷³Ã»Ãáí å³ïáõÑ³ÝÝ»ñÇ ï»Õ³¹ñáõÙ Ý»ñ³éÛ³É ÷³Ã»ÃÁª ãµ³óíáÕ</t>
  </si>
  <si>
    <t>µ³óíáÕ</t>
  </si>
  <si>
    <t>ãµ³óíáÕ</t>
  </si>
  <si>
    <t>²ÉÛáõÙÇÝ» ¹é³Ý ï»Õ³¹ñáõÙ, µÉáÏáí, ëåÇï³Ï, 60ÙÙ Ñ³ëï., ç»ñÙ³Ï³Ùáõñçáí,
³å³Ï»÷³Ã»Ãáí 4+4ÙÙ, åñáýÇÉ (³ñï»ñÏÇñ)</t>
  </si>
  <si>
    <t>³ÉÛáõÙ. ¹áõé</t>
  </si>
  <si>
    <t>Ø»ï³Õ³åÉ³ëï», µÉáÏáí, Ï³ÕÝ»·áõÛÝ, 60ÙÙ Ñ³ëï., ³å³Ï»÷³Ã»Ãáí 4+4ÙÙ, Ñ³ÛÏ³Ï³Ý åñáýÇÉ</t>
  </si>
  <si>
    <t>Ù/å ¹áõé</t>
  </si>
  <si>
    <t xml:space="preserve">E10-105 </t>
  </si>
  <si>
    <t>÷³Ûï» ¹áõé</t>
  </si>
  <si>
    <t>ö³ÛïÇó ¹éÝ»ñÇ ï»Õ³¹ñáõÙ Ñ³×³ñ»Ýáõ ÷³ÛïÇó, Ý»ñëÇ</t>
  </si>
  <si>
    <t>ÂñÍí³Í ³å³Ïáõó íÇïñ³ÅÝ»ñÇ ï»Õ³¹ñáõÙ /³å³Ïáõ íñ³ ·ñí³Íùáí, Ñ³Ù³Ó³ÛÝ»óÝ»É å³ïíÇñ³ïáõÇ Ñ»ï/</t>
  </si>
  <si>
    <t>íÇïñ³Å</t>
  </si>
  <si>
    <t>ÂñÍí³Í ³å³Ïáõó ¹éÝ»ñÇ ï»Õ³¹ñáõÙ, Ý»ñ³éÛ³É ë³ñù»ñÁ /³å³Ïáõ íñ³ ·ñí³Íùáí, Ñ³Ù³Ó³ÛÝ»óÝ»É å³ïíÇñ³ïáõÇ Ñ»ï/</t>
  </si>
  <si>
    <t>¹éÝ»ñ</t>
  </si>
  <si>
    <t>P7-10
ÏÇñ.</t>
  </si>
  <si>
    <t>³å³ÏÇ 4ÙÙ</t>
  </si>
  <si>
    <t>Ø»ï³Õ³åÉ³ëï» å³ïáõÑ³ÝÇ /1.45x0.7/ íÝ³ëí³Í ³å³Ïáõ ÷áË³ñÇÝáõÙ 4+4ÙÙ Ñ³ëï. Ýáñ ³å³Ïáí</t>
  </si>
  <si>
    <t>Ø»ï³Õ³åÉ³ëï» å³ïáõÑ³ÝÝ»ñÇ ßñç³Ý³ÏÝ»ñÇ í»ñ³Ýáñá·Ù³Ý ³ßË³ï³ÝùÝ»ñ</t>
  </si>
  <si>
    <t>P7-11
K=0.5</t>
  </si>
  <si>
    <t>ËÍáõÍ</t>
  </si>
  <si>
    <t>ïáÉ</t>
  </si>
  <si>
    <t>Ø»ï³Õ³åÉ³ëï» å³ïáõÑ³ÝÇ ³å³ÏÇÝ»ñÇ ³å³ÙáÝï³ÅáõÙ /2.5ùÙ/, ³ÉÛáõÙÇÝ» ÃÇÃ»ÕÇ ÙáÝï³ÅáõÙ</t>
  </si>
  <si>
    <t>³ÉÛáõÙ. ÃÇÃ»Õ</t>
  </si>
  <si>
    <t>Ð³ñ¹³ñÙ³Ý ³ßË³ï³ÝùÝ»ñ</t>
  </si>
  <si>
    <t>·³ç</t>
  </si>
  <si>
    <t>çáõñ</t>
  </si>
  <si>
    <t>E15-277a</t>
  </si>
  <si>
    <t>¸éÝ»ñÇ ¨ å³ïáõÑ³ÝÝ»ñÇ Ý»ñùÇÝ ß»å»ñÇ ·³ç» ëí³ÕáõÙ</t>
  </si>
  <si>
    <t>P14-422</t>
  </si>
  <si>
    <t>ä³ï»ñÇ Ý»ñÏáõÙ É³ï»ùë³ÛÇÝ Ý»ñÏáí µ³ñÓñáñ³Ï</t>
  </si>
  <si>
    <t>E15-250a</t>
  </si>
  <si>
    <t xml:space="preserve">ä³ï»ñÇ ·³ç» ëí³ÕáõÙ µ³ñÓñáñ³Ï </t>
  </si>
  <si>
    <t>È³ï»ùë. Ý»ñÏ</t>
  </si>
  <si>
    <t>Í»÷³Ù³ÍÇÏ</t>
  </si>
  <si>
    <t>P11-187</t>
  </si>
  <si>
    <t xml:space="preserve">²é³ëï³ÕÝ»ñÇ ùë³Ñ³ñÃáõÙ ·ÇåëáÝÇïáí </t>
  </si>
  <si>
    <t>·ÇåëáÝÇï</t>
  </si>
  <si>
    <t>P14-419</t>
  </si>
  <si>
    <t>²é³ëï³ÕÝ»ñÇ Ý»ñÏáõÙ É³ï»ùë³ÛÇÝ Ý»ñÏáí, Í»÷³Ù³ÍÏÙ³Ùµ, É³íáñ³Ï</t>
  </si>
  <si>
    <t>E34-389
K=0.5</t>
  </si>
  <si>
    <t>ÑÇÙÝ³ÏÙ³Ëù</t>
  </si>
  <si>
    <t>·./ë./ë³É»ñ 12.5</t>
  </si>
  <si>
    <t>Î³ËáíÇ ³é³ëï³ÕÇ å³ïñ³ëïáõÙ çñ³Ï³ÛáõÝ ·Çåë³ëïí³ñ³ÃÕÃ» ë³É»ñÇó 12.5ÙÙ Ñ³ëï., Ù»ï³Õ³Ï³Ý ÑÇÙÝ³ÏÙ³Ëùáí</t>
  </si>
  <si>
    <t>Ï³ËáíÇ ³é³ë.</t>
  </si>
  <si>
    <t>Î³ËáíÇ ³é³ëï³ÕÇ å³ïñ³ëïáõÙ ß»ñï³íáñ åÉ³ëïÇÏÇó, Ù»ï³Õ³Ï³Ý ÑÇÙÝ³ÏÙ³Ëùáí</t>
  </si>
  <si>
    <t>ä³ï»ñÇ ëí³ÕáõÙ ó»Ù»Ýï³í³½³ÛÇÝ ß³Õ³Ëáí /Ñ³Ë×³ë³ÉÇ ï³Ï/</t>
  </si>
  <si>
    <t>E15-260</t>
  </si>
  <si>
    <t>E15-82</t>
  </si>
  <si>
    <t>ä³ï»ñÇ  »ñ»ë³å³ïáõÙ Ñ³Ë×³ë³Éáí</t>
  </si>
  <si>
    <t>Ñ³Ë×³ë³É</t>
  </si>
  <si>
    <t>Ø»ï³Õ³Ï³Ý ëÛ³Ý »ñ»ëå³ïáõÙ ÃñÍ³Í ³ÝÃ³÷³Ýó ³å³Ïáí</t>
  </si>
  <si>
    <t>ÃñÍ. ³å³Ï. »ñ.</t>
  </si>
  <si>
    <t>E15-804</t>
  </si>
  <si>
    <t>ä³ï»ñÇ å³ëï³é³å³ïáõÙ ÉÇÝÏñáõëïáí /Ëó³Ý, пробка/</t>
  </si>
  <si>
    <t>»ñÇ½</t>
  </si>
  <si>
    <t>ÉÇÝÏñáõëï</t>
  </si>
  <si>
    <t>E11-14</t>
  </si>
  <si>
    <t>æñ³Ù»Ïáõë³óáõÙ 1 ß»ñï Ç½á·³Ùáí</t>
  </si>
  <si>
    <t>Ç½á·³Ù</t>
  </si>
  <si>
    <t>²ñï³ùÇÝ Ñ³ñ¹³ñÙ³Ý ³ßË³ï³ÝùÝ»ñ</t>
  </si>
  <si>
    <t>P13-1</t>
  </si>
  <si>
    <t xml:space="preserve">îáõý» »ñ»ë³å³ïÙ³Ý íÝ³ëí³Í ë³É»ñÇ ³å³ÙáÝï³ÅáõÙ ×³Ï³ïÝ»ñÇó </t>
  </si>
  <si>
    <t>ÞÇÝ ³ÕµÇ Ñ³í³ùáõÙ, µ³ñÓáõÙ ÇÝùÝ³Ã³÷»ñÇ íñ³ »õ ï»Õ³÷áËáõÙ 15ÏÙ</t>
  </si>
  <si>
    <t>C310-15
ï.Ù.Ï. 29</t>
  </si>
  <si>
    <t>E15-20</t>
  </si>
  <si>
    <t>ïáõýÇ ë³É»ñ</t>
  </si>
  <si>
    <t>Ö³Ï³ï³ÛÇÝ Ù³ë»ñÇ µ³ó³Ï³ÛáÕ ïáõý» »ñ»ëå³ïÙ³Ý ë³É»ñÇ í»ñ³Ï³Ý·ÝáõÙ, 50ÙÙ Ñ³ëï.</t>
  </si>
  <si>
    <t>Ö³Ï³ï³ÛÇÝ Ù³ë»ñÇ »ñ»ëå³ïáõÙ ïáõý» ë³É»ñáí 50ÙÙ Ñ³ëï.</t>
  </si>
  <si>
    <t>Þ»ÝùÇ ×³Ï³ïÝ»ñÇ ëí³Õ³Í Ù³Ï»ñ»ëÝ»ñÇ Ý»ñÏáõÙ ×³Ï³ï³ÛÇÝ Ý»ñÏáí</t>
  </si>
  <si>
    <t>×³Ï³ï. Ý»ñÏ</t>
  </si>
  <si>
    <t>E15-521
ÏÇñ.</t>
  </si>
  <si>
    <t>P13-33</t>
  </si>
  <si>
    <t>Þ»ÝùÇ ³ñï³ùÇÝ å³ï»ñÇ, Éí³óáõÙ çñÇ ßÇÃáí, Ñ³ïáõÏ ÉáõÍáõÛÃÝ»ñÇ û·ï³·áñÍÙ³Ùµ</t>
  </si>
  <si>
    <t>Ù³ùñáÕ ÝÛáõÃ</t>
  </si>
  <si>
    <t>É</t>
  </si>
  <si>
    <t>÷ñ÷ñ³åÉ. ë³É</t>
  </si>
  <si>
    <t>Î³Ù³ñ³ÝóÙ³Ý ³é³ëï³ÕÇ ç»ñÙ³Ù»Ïáõë³óáõÙ ÷ñ÷ñ³åÉ³ëï» ë³É»ñáí, 150.1ùÙ</t>
  </si>
  <si>
    <t>E26-41</t>
  </si>
  <si>
    <t>ãáñëí³ÏÝ»ñ</t>
  </si>
  <si>
    <t>Ù»Ë</t>
  </si>
  <si>
    <t>Ñ³Ýù³ÓÛáõÃ</t>
  </si>
  <si>
    <t>E15-299</t>
  </si>
  <si>
    <r>
      <t>Î³Ù³ñ³ÝóÙ³Ý ³é³ëï³ÕÇ ëí³ÕáõÙ ó/³í³½³ÛÇÝ ß³Õ³Ëáí µ³ñ»É³íí³Í áñ³ÏÇ, ó³Ýóáí /ö4B</t>
    </r>
    <r>
      <rPr>
        <vertAlign val="subscript"/>
        <sz val="8"/>
        <rFont val="Arial Armenian"/>
        <family val="2"/>
      </rPr>
      <t>p</t>
    </r>
    <r>
      <rPr>
        <sz val="8"/>
        <rFont val="Arial Armenian"/>
        <family val="2"/>
      </rPr>
      <t>, µçÇçÁª 150x150ÙÙ /</t>
    </r>
  </si>
  <si>
    <t>Î³Ù³ñ³ÝóÙ³Ý ³é³ëï³ÕÇ ëí³Õ³Í Ù³Ï»ñ»ëÇ Ý»ñÏáõÙ ×³Ï³ï³ÛÇÝ Ý»ñÏáí</t>
  </si>
  <si>
    <t>Ð³ñÃ³ÏÇ Ñ³ï³ÏÇ Ñ³ñÃ»óÝáÕ ß»ñïÇ å³ïñ³ëïáõÙ ó»Ù»Ýï-³í³½³ÛÇÝ ß³Õ³ËÇó 30ÙÙ Ñ³ëïáõÃÛ³Ùµ</t>
  </si>
  <si>
    <t>E11-221</t>
  </si>
  <si>
    <t>Ð³ñÃ³ÏÇ »ñ»ë³å³ïáõÙ µ³½³Éï» ë³É»ñáí 30ÙÙ Ñ³ëï.</t>
  </si>
  <si>
    <t>µ³½³Éï» ë³É.</t>
  </si>
  <si>
    <t>СНиП
IV-3-82
Ñ³ßí³ñÏ</t>
  </si>
  <si>
    <t>Ù»ù.
Å³Ù</t>
  </si>
  <si>
    <t>²íïá³Ùµ³ñÓÇãÇ ß³Ñ³·áñÍáõÙ</t>
  </si>
  <si>
    <t>Üëï³ï»ÕÇ</t>
  </si>
  <si>
    <t>E9-123</t>
  </si>
  <si>
    <t>àõÕÕ. Ïïñí³ÍùÇ ËáÕáí³Ï 50x30x3ÙÙ</t>
  </si>
  <si>
    <t>E5-118</t>
  </si>
  <si>
    <r>
      <t xml:space="preserve">Üñµ³ï³Ëï³ÏÇ ï»Õ³¹ñáõÙ, </t>
    </r>
    <r>
      <rPr>
        <sz val="8"/>
        <rFont val="Sylfaen"/>
        <family val="1"/>
        <charset val="204"/>
      </rPr>
      <t>δ</t>
    </r>
    <r>
      <rPr>
        <sz val="8"/>
        <rFont val="Arial Armenian"/>
        <family val="2"/>
      </rPr>
      <t>=10ÙÙ</t>
    </r>
  </si>
  <si>
    <t>Ýñµ³ï³Ë. 10ÙÙ</t>
  </si>
  <si>
    <t>E15-614</t>
  </si>
  <si>
    <t>Ø»ï³Õ³Ï³Ý ï³ññ»ñÇ »ñÏß»ñï ÛáõÕ³Ý»ñÏáõÙ</t>
  </si>
  <si>
    <t>ÛáõÕ³Ý»ñÏ</t>
  </si>
  <si>
    <t>ïñáñí³Í Ý»ñÏ</t>
  </si>
  <si>
    <t>ûÉÇý</t>
  </si>
  <si>
    <t>E33-82</t>
  </si>
  <si>
    <t>Üëï³ï»ÕÇ »ñ»ëí³ÍùÇ Çñ³Ï³Ý³óáõÙ Ïïáñáí /ëåáõÝ·áí/</t>
  </si>
  <si>
    <t>»ñ»ëí³Íù</t>
  </si>
  <si>
    <t>Ð³Ý·ëïÇ ËóÇÏÝ»ñ</t>
  </si>
  <si>
    <t>´³Å³Ý³ñ³ñÝ»ñÇ å³ïñ³ëïáõÙ çñ³Ï³ÛáõÝ ·Çåë³ëïí³ñ³ÃÕÃ» ë³É»ñÇó 12.5ÙÙ Ñ³ëï., Ù»ï³Õ³Ï³Ý ÑÇÙÝ³ÏÙ³Ëùáí</t>
  </si>
  <si>
    <t>²é³ëï³ÕÝ»ñÇ å³ïñ³ëïáõÙ çñ³Ï³ÛáõÝ ·Çåë³ëïí³ñ³ÃÕÃ» ë³É»ñÇó 12.5ÙÙ Ñ³ëï., Ù»ï³Õ³Ï³Ý ÑÇÙÝ³ÏÙ³Ëùáí</t>
  </si>
  <si>
    <t>Ü»ñÏáõÙ É³ï»ùë³ÛÇÝ Ý»ñÏáí µ³ñÓñáñ³Ï, Í»÷³Ù³ÍÏÙ³Ùµ</t>
  </si>
  <si>
    <t>P14-422
ÏÇñ.</t>
  </si>
  <si>
    <t>´³ñ</t>
  </si>
  <si>
    <t>ä³ï»ñÇ ëí³ÕáõÙ ó»Ù»Ýï³í³½³ÛÇÝ ß³Õ³Ëáí</t>
  </si>
  <si>
    <t>P7-62</t>
  </si>
  <si>
    <t>Ø»ï³Õ³Ï³Ý Ñ³ñ¹³ñáÕ ³ÝÏÛáõÝ³ÏÝ»ñÇ ï»Õ³¹ñáõÙ</t>
  </si>
  <si>
    <t>êí³Õ³Í Ù³Ï»ñ»ëÇ Ý»ñÏáõÙ É³ï»ùë³ÛÇÝ Ý»ñÏáí, Í»÷³Ù³ÍÏÙ³Ùµ</t>
  </si>
  <si>
    <t>E15-74
ÏÇñ.</t>
  </si>
  <si>
    <t xml:space="preserve">¶ñ³ÝÇï» ë³ÉÇ /столешница/ ï»Õ³¹ñáõÙ 100ÙÙ Ñ³ëïáõÃÛ³Ùµ /Ï³Ù Ñ³Ù³ñÅ»ù/
</t>
  </si>
  <si>
    <t>·ñ³ÝÇï» ë³É</t>
  </si>
  <si>
    <t>Þ»å»ñÇ Ñ³ñ¹³ñáÕ ³ÝÏÛáõÝ³ÏÝ»ñÇ ï»Õ³¹ñáõÙ</t>
  </si>
  <si>
    <t>Ð³ñÃ³Ï</t>
  </si>
  <si>
    <t>Ð³ñÃ³ÏÇ Ù»ï³Õ³Ï³Ý ï³ññ»ñÇ Ñ³í³ù³ÏóáõÙ</t>
  </si>
  <si>
    <t>Üëï³ï»ÕÇ Ù»ï³Õ³Ï³Ý ï³ññ»ñÇ Ñ³í³ù³ÏóáõÙ</t>
  </si>
  <si>
    <t>ø³é. Ïïñí³ÍùÇ ËáÕáí³Ï 100x100x3ÙÙ</t>
  </si>
  <si>
    <t>àõÕÕ. Ïïñí³ÍùÇ ËáÕáí³Ï 60x30x3ÙÙ</t>
  </si>
  <si>
    <t>ø³é. Ïïñí³ÍùÇ ËáÕáí³Ï 80x80x3ÙÙ</t>
  </si>
  <si>
    <t>àõÕÕ. Ïïñí³ÍùÇ ËáÕáí³Ï 100x50x3ÙÙ</t>
  </si>
  <si>
    <t>àõÕÕ. Ïïñí³ÍùÇ ËáÕáí³Ï 80x40x3ÙÙ</t>
  </si>
  <si>
    <t>Ø»ï³Õ³Ï³Ý ï³ññ»ñÇ »ñÏß»ñï Ý»ñÏáõÙ Ñ³Ï³Ïáéá½ÇáÝ Ý»ñÏáí</t>
  </si>
  <si>
    <t>Ñ³Ï³Ïáé. Ý»ñÏ</t>
  </si>
  <si>
    <t>È³ÙÇÝ³ï» Ñ³ï³ÏÇ å³ïñ³ëïáõÙ 12ÙÙ /³ñï»ñÏñÛ³, Ý»ñ³éÛ³É ëåáõÝ·Á/</t>
  </si>
  <si>
    <t>Ð³ñÃ³ÏÇ »ñ»ëå³ïáõÙ É³ÙÇÝ³ïáí 12ÙÙ Ñ³ëï. /³ñï»ñÏñÛ³, Ý»ñ³éÛ³É ëåáõÝ·Á/</t>
  </si>
  <si>
    <t>Ü³Ë³Ñ³ßÇí N1-2 ê³éÁ çñ³Ù³ï³Ï³ñ³ñÙ³Ý Ñ³Ù³Ï³ñ· (B1)</t>
  </si>
  <si>
    <t>E16-66</t>
  </si>
  <si>
    <t>D=22x1.8ÙÙ  åáÕå³ï» ¿É. »é³ÏóíáÕ ËáÕáí³Ï³ÏÝ»ñÇ ÙáÝï³ÅáõÙ, ÷áñÓ³ñÏáõÙáí</t>
  </si>
  <si>
    <t>E22-312</t>
  </si>
  <si>
    <t>ÊáÕáí³Ï³ß³ñÇ Éí³óáõÙ ³Ëï³Ñ³ÝáõÙáí</t>
  </si>
  <si>
    <t>ÏÙ</t>
  </si>
  <si>
    <t>Ø»Ë³ÝÇÏ³Ï³Ý ÃÇ³Ï³íáñ çñ³ã³÷Ç ÙáÝï³ÅáõÙ DN15</t>
  </si>
  <si>
    <t>E16-294</t>
  </si>
  <si>
    <t>çñ³ã³÷</t>
  </si>
  <si>
    <t>æñÇ ýÇÉïñÇ ÙáÝï³ÅáõÙ DN15</t>
  </si>
  <si>
    <t>ýÇÉïñ</t>
  </si>
  <si>
    <t>de25 åáÉÇåñáåÇÉ»Ý» ËáÕáí³ÏÝ»ñÇ ÙáÝï³ÅáõÙ, ÷áñÓ³ñÏáõÙáí</t>
  </si>
  <si>
    <t>E16-262</t>
  </si>
  <si>
    <t>de20 åáÉÇåñáåÇÉ»Ý» ËáÕáí³ÏÝ»ñÇ ÙáÝï³ÅáõÙ, ÷áñÓ³ñÏáõÙáí</t>
  </si>
  <si>
    <t>DN20 ³ñáõÛñ» ·Ý¹³ÛÇÝ ÷³Ï³ÝÇ ÙáÝï³ÅáõÙ</t>
  </si>
  <si>
    <t>12-811-1</t>
  </si>
  <si>
    <t>÷³Ï³Ý</t>
  </si>
  <si>
    <t>DN15 ³ñáõÛñ» ·Ý¹³ÛÇÝ ÷³Ï³ÝÇ ÙáÝï³ÅáõÙ</t>
  </si>
  <si>
    <t xml:space="preserve">Ø»ï³Õ³Ï³Ý de25xDN20 å³ñáõñ³Ïáí Ïóáñ¹ÇãÇ ÙáÝï³ÅáõÙ </t>
  </si>
  <si>
    <t>å³ñ. Ïóáñ¹Çã</t>
  </si>
  <si>
    <t>de25, α=90՛ åáÉÇåñáåÇÉ»Ý» ³ñÙáõÝÏÇ ÙáÝï³ÅáõÙ</t>
  </si>
  <si>
    <t>³ñÙáõÝÏ</t>
  </si>
  <si>
    <t>de20, α=90՛ åáÉÇåñáåÇÉ»Ý» ³ñÙáõÝÏÇ ÙáÝï³ÅáõÙ</t>
  </si>
  <si>
    <t>de20xDN15, α=90° Ý»ñùÇÝ å³ñáõñ³Ïáí åáÉÇåñáåÇÉ»Ý» ³ñÙáõÝÏÇ ÙáÝï³ÅáõÙ</t>
  </si>
  <si>
    <t xml:space="preserve">de25xde20 åáÉÇåñáåÇÉ»Ý» ³ÝóáõÙ³ÛÇÝ »é³µ³ßËÇãÇ ÙáÝï³ÅáõÙ </t>
  </si>
  <si>
    <t>»é³µ³ßËÇã</t>
  </si>
  <si>
    <t xml:space="preserve">de25 åáÉÇåñáåÇÉ»Ý» »é³µ³ßËÇãÇ ÙáÝï³ÅáõÙ </t>
  </si>
  <si>
    <t xml:space="preserve">de20 åáÉÇåñáåÇÉ»Ý» »é³µ³ßËÇãÇ ÙáÝï³ÅáõÙ </t>
  </si>
  <si>
    <t>de25xde20 åáÉÇåñáåÇÉ»Ý» ³ÝóáõÙÇ ÙáÝï³ÅáõÙ</t>
  </si>
  <si>
    <t>³ÝóáõÙ</t>
  </si>
  <si>
    <t>de25 ËáÕáí³ÏÝ»ñÇ å³ï»ñÇÝ ³Ùñ³óÙ³Ý Ë³ÙáõÃÝ»ñÇ ÙáÝï³ÅáõÙ</t>
  </si>
  <si>
    <t>³Ùñ³Ï</t>
  </si>
  <si>
    <t>Ü³Ë³Ñ³ßÇí N1-3 î³ù çñ³Ù³ï³Ï³ñ³ñÙ³Ý Ñ³Ù³Ï³ñ· (T3)</t>
  </si>
  <si>
    <t xml:space="preserve">Ø»ï³Õ³Ï³Ý de20xDN15 å³ñáõñ³Ïáí Ïóáñ¹ÇãÇ ÙáÝï³ÅáõÙ </t>
  </si>
  <si>
    <t>de25, α=45՛ åáÉÇåñáåÇÉ»Ý» ³ñÙáõÝÏÇ ÙáÝï³ÅáõÙ</t>
  </si>
  <si>
    <t>Ü³Ë³Ñ³ßÇí N1-4 Ð³Ï³Ññ¹»Ñ³ÛÇÝ Ñ³Ù³Ï³ñ· (B2)</t>
  </si>
  <si>
    <t>D=57x3.0ÙÙ  åáÕå³ï» ¿É. »é³ÏóíáÕ ËáÕáí³ÏÝ»ñÇ ÙáÝï³ÅáõÙ</t>
  </si>
  <si>
    <t>E16-184</t>
  </si>
  <si>
    <t>Ð³Ï³Ññ¹»Ñ³ÛÇÝ ³ñÏÕÇ ï»Õ³¹ñáõÙ 540x1300x230ÙÙ /Ý»ñ³éÛ³ÉªÑ³Ï³Ññ¹»Ñ³ÛÇÝ Íáñ³ÏÁ DN50, Ñ³Ï³Ññ¹»Ñ³ÛÇÝ é»ïÇÝ» ËáÕáí³Ï »ñÏÏáÕÙ³ÝÇ ³ñ³· ÏóíáÕ ÏÇë³Ù³Ý»ÏÝ»ñáí, ö50,  L=20Ù, µñ³ÝóåáÛï ö16, Ó»éùÇ ÷ñ÷ñ³ÛÇÝ Ïñ³ÏÙ³ñÇã /</t>
  </si>
  <si>
    <t>Ññß»ç Íáñ³Ï</t>
  </si>
  <si>
    <t>Ï-ï</t>
  </si>
  <si>
    <t>é»ïÇÝ» ËáÕ.</t>
  </si>
  <si>
    <t>Í³Ûñ³åÝ³Ï</t>
  </si>
  <si>
    <t>·ÉËÇÏ</t>
  </si>
  <si>
    <t>÷³ÛïÛ³ ³ñÏÕ</t>
  </si>
  <si>
    <t>Ó»éùÇ Ïñ³ÏÙ³ñ.</t>
  </si>
  <si>
    <t>äáÕå³ï» Ó»õ³íáñ Ù³ë»ñÇ ÙáÝï³ÅáõÙ /»õ ³ñÅ»ùÁ/</t>
  </si>
  <si>
    <t>E22-362</t>
  </si>
  <si>
    <t>Ó»õ³íáñ Ù³ë»ñ</t>
  </si>
  <si>
    <t>ï»Õ</t>
  </si>
  <si>
    <t>E46-199
E46-215</t>
  </si>
  <si>
    <t>E16-58</t>
  </si>
  <si>
    <t>E46-72</t>
  </si>
  <si>
    <t>E46-51</t>
  </si>
  <si>
    <t>ö100ÙÙ, L=450ÙÙ ³ÝóùÇ ·³ÛÉÇÏáÝáõÙ
/Ð³Ý·áõÛó-1, 2 Ñ³ïÇ Ñ³Ù³ñ/</t>
  </si>
  <si>
    <t>äáÕå³ï» (St) ¿É. »é³ÏóíáÕ ËáÕáí³ÏÝ»ñ DN108x2.5 (áñå»ë å³ïÛ³Ý)
ö100ÙÙ, L=450ÙÙ ³ÝóùÇ ·³ÛÉÇÏáÝáõÙ
/Ð³Ý·áõÛó-1, 2 Ñ³ïÇ Ñ³Ù³ñ/</t>
  </si>
  <si>
    <t>²Ýóù»ñÇ Éó³÷³ÏáõÙ ó/³ ß³Õ³Ëáí
ö100ÙÙ, L=450ÙÙ ³ÝóùÇ ·³ÛÉÇÏáÝáõÙ
/Ð³Ý·áõÛó-1, 2 Ñ³ïÇ Ñ³Ù³ñ/</t>
  </si>
  <si>
    <t>ö75 ³Ýóù»ñÇ µ³óáõÙ δ=300ÙÙ ÙÇçÑ³ñÏ³ÛÇÝ  Í³ÍÏ»ñáõÙ ö50 ËáÕáí³ÏÝ»ñÇ Ñ³Ù³ñ</t>
  </si>
  <si>
    <t>DN50åáÕå³ï» ËáÕáí³ÏÝ»ñÇ ¨ Ó¨³íáñ Ù³ë»ñÇ  Ý»ñÏáõÙ</t>
  </si>
  <si>
    <t xml:space="preserve">DN50 ËáÕáí³ÏÝ»ñÇ ³é³ëï³ÕÇÝ ³Ùñ³óÙ³Ý Ë³ÙáõÃÝ»ñÇ ÙáÝï³ÅáõÙ </t>
  </si>
  <si>
    <t xml:space="preserve">DN50 ËáÕáí³ÏÝ»ñÇ å³ï»ñÇÝ ³Ùñ³óÙ³Ý Ë³ÙáõÃÝ»ñÇ ÙáÝï³ÅáõÙ </t>
  </si>
  <si>
    <t xml:space="preserve">ö50 ËáÕáí³ÏÝ»ñÇ ÷áñÓ³ñÏáõÙ, Éí³óáõÙ, ³Ëï³Ñ³ÝáõÙ </t>
  </si>
  <si>
    <t>Ü³Ë³Ñ³ßÇí N1-5 æñ³Ñ»é³óÙ³Ý Ñ³Ù³Ï³ñ· (K1)</t>
  </si>
  <si>
    <t>E16-34</t>
  </si>
  <si>
    <t>ö100 ÏáÛáõÕáõ åáÉÇåñáåÇÉ»Ý» ËáÕáí³ÏÝ»ñÇ ÙáÝï³ÅáõÙ, ÷áñÓ³ñÏáõÙáí</t>
  </si>
  <si>
    <t>³Ùñ³Ï³å</t>
  </si>
  <si>
    <t>E16-33</t>
  </si>
  <si>
    <t>ö50 ÏáÛáõÕáõ åáÉÇåñáåÇÉ»Ý» ËáÕáí³ÏÝ»ñÇ ÙáÝï³ÅáõÙ, ÷áñÓ³ñÏáõÙáí</t>
  </si>
  <si>
    <t>ö100, α=90՛ åáÉÇåñáåÇÉ»Ý» ³ñÙáõÝÏÇ ÙáÝï³ÅáõÙ</t>
  </si>
  <si>
    <t>E22-365</t>
  </si>
  <si>
    <t>ö100, α=45՛ åáÉÇåñáåÇÉ»Ý» ³ñÙáõÝÏÇ ÙáÝï³ÅáõÙ</t>
  </si>
  <si>
    <t>ö50, α=90° åáÉÇåñáåÇÉ»Ý» ³ñÙáõÝÏÇ ÙáÝï³ÅáõÙ</t>
  </si>
  <si>
    <t>ö50, α=45° åáÉÇåñáåÇÉ»Ý» ³ñÙáõÝÏÇ ÙáÝï³ÅáõÙ</t>
  </si>
  <si>
    <t xml:space="preserve">ö100 åáÉÇåñáåÇÉ»Ý» Ã»ù »é³µ³ßËÇãÇ ÙáÝï³ÅáõÙ </t>
  </si>
  <si>
    <t>E22-366</t>
  </si>
  <si>
    <t xml:space="preserve">»é³µ³ßËÇã </t>
  </si>
  <si>
    <t xml:space="preserve">ö50 åáÉÇåñáåÇÉ»Ý» Ã»ù »é³µ³ßËÇãÇ ÙáÝï³ÅáõÙ </t>
  </si>
  <si>
    <t>ö100xö50 åáÉÇåñáåÇÉ»Ý» ³ÝóáõÙ³ÛÇÝ Ã»ù »é³µ³ßËÇãÇ ÙáÝï³ÅáõÙ</t>
  </si>
  <si>
    <t>ö100 åáÉÇåñáåÇÉ»Ý» ëïáõ·ÇãÇ ÙáÝï³ÅáõÙ</t>
  </si>
  <si>
    <t>ëïáõ·Çã</t>
  </si>
  <si>
    <t xml:space="preserve">ö100 åáÉÇåñáåÇÉ»Ý» Ù³ùñÇãÇ ÙáÝï³ÅáõÙ </t>
  </si>
  <si>
    <t>Ù³ùñÇã</t>
  </si>
  <si>
    <t>¼áõ·³ñ³Ý³ÏáÝùÇ ÃáÕ³ñÏÇ Ïóá¹ÇãÇ ÙáÝï³ÅáõÙ</t>
  </si>
  <si>
    <t>Ïóáñ¹Çã</t>
  </si>
  <si>
    <t>ÎáÛáõÕáõ ×ÏáõÝ Ïóáñ¹ÇãÝ»ñÇ ÙáÝï³ÅáõÙ ö100</t>
  </si>
  <si>
    <t>ÎáÛáõÕáõ ×ÏáõÝ Ïóáñ¹ÇãÝ»ñÇ ÙáÝï³ÅáõÙ ö50</t>
  </si>
  <si>
    <t xml:space="preserve">ö140 ³Ýóù»ñÇ µ³óáõÙ δ=300ÙÙ ÙÇçÑ³ñÏ³ÛÇÝ Í³ÍÏ»ñáõÙ ö100 ËáÕáí³ÏÝ»ñÇ Ñ³Ù³ñ </t>
  </si>
  <si>
    <t>E46-56</t>
  </si>
  <si>
    <t>ö100 ËáÕáí³ÏÝ»ñÇ å³ï»ñÇÝ ³Ùñ³óÙ³Ý Ë³ÙáõÃÝ»ñÇ ÙáÝï³ÅáõÙ</t>
  </si>
  <si>
    <t>ÎáÛáõÕáõ Ï³Ý·Ý³ÏÇ »ñ»ëå³ïáõÙ çñ³Ï³ÛáõÝ ·Çåë³ëïí³ñ³ÃÕÃ» ë³É»ñáí 12.5 ÙÙ Ñ³ëïáõÃÛ³Ùµ, ÑÇÙÝ³ÏÙ³ÕùÇ Çñ³Ï³Ý³óÙ³Ùµ</t>
  </si>
  <si>
    <t>300x400ÙÙ åÉ³ëïÇÏ ¹éÝ³ÏÝ»ñÇ Çñ³Ï³Ý³óáõÙ Ï³Ý·Ý³ÏÝ»ñÇ å³ïÛ³ÝÝ»ñÇ íñ³ (КОРОБ)</t>
  </si>
  <si>
    <t>¹éÝ³Ï</t>
  </si>
  <si>
    <t>ê³ÝÇï³ñ³Ï³Ý ë³ñù»ñ</t>
  </si>
  <si>
    <t>ÊáÑ³Ýáó³ÏáÝù»ñÇ ï»Õ³¹ñáõÙ, Ý»ñ³éÛ³É Íáñ³Ï-Ë³éÝÇãÁ »õ ëÇýáÝÁ</t>
  </si>
  <si>
    <t>E17-84</t>
  </si>
  <si>
    <t>ËáÑ³Ýáó³ÏáÝù</t>
  </si>
  <si>
    <t>Íáñ³Ï-Ë³éÝÇã</t>
  </si>
  <si>
    <t>ëÇýáÝ</t>
  </si>
  <si>
    <t>E17-28</t>
  </si>
  <si>
    <t>Éí³ó³ñ³Ý</t>
  </si>
  <si>
    <t>E17-61</t>
  </si>
  <si>
    <t>½áõ·³ñ³Ý³ÏáÝù</t>
  </si>
  <si>
    <t>ö50 ÑáñÇ½áÝ³Ï³Ý ÃáÕ³ñÏáí Ñáë³ÏÇ ÙáÝï³ÅáõÙ</t>
  </si>
  <si>
    <t>E17-36</t>
  </si>
  <si>
    <t>Ñáë³Ï</t>
  </si>
  <si>
    <t xml:space="preserve">Ìñ³·ñÇ ³Ýí³ÝáõÙÁ      </t>
  </si>
  <si>
    <t>ú´ÚºÎî²ÚÆÜ Ü²Ê²Ð²ÞÆì N1</t>
  </si>
  <si>
    <t>ÀÝ¹³Ù»ÝÁ ûµÛ»Ïï³ÛÇÝ Ý³Ë³Ñ³ßÇí</t>
  </si>
  <si>
    <t>ÞÇÝ³ñ³ñ³Ï³Ý ³ßË³ï³ÝùÝ»ñ (Ñ³½³ñ ¹ñ³Ù)</t>
  </si>
  <si>
    <t>ê³ñù³íáñáõÙ-Ý»ñ             (Ñ³½³ñ ¹ñ³Ù)</t>
  </si>
  <si>
    <t>Ü³Ë.N1-1</t>
  </si>
  <si>
    <t>Ü³Ë.N1-2</t>
  </si>
  <si>
    <t>Ü³Ë.N1-3</t>
  </si>
  <si>
    <t>Ü³Ë.N1-4</t>
  </si>
  <si>
    <t>Ü³Ë.N1-5</t>
  </si>
  <si>
    <t>Ü³Ë.N1-6</t>
  </si>
  <si>
    <t>Ü³Ë.N1-7</t>
  </si>
  <si>
    <t>ê³éÁ çñ³Ù³ï³Ï³ñ³ñÙ³Ý Ñ³Ù³Ï³ñ· (B1)</t>
  </si>
  <si>
    <t>î³ù çñ³Ù³ï³Ï³ñ³ñÙ³Ý Ñ³Ù³Ï³ñ· (T3)</t>
  </si>
  <si>
    <t>Ð³Ï³Ññ¹»Ñ³ÛÇÝ Ñ³Ù³Ï³ñ· (B2)</t>
  </si>
  <si>
    <t>æñ³Ñ»é³óÙ³Ý Ñ³Ù³Ï³ñ· (K1)</t>
  </si>
  <si>
    <t>ÀÝ¹Ñ³Ýáõñ ßÇÝ³ñ³ñ³Ï³Ý ³ßË³ï³ÝùÝ»ñ</t>
  </si>
  <si>
    <t>§ÐÐ ¶ºÔ²ðøàôÜÆøÆ Ø²ð¼Æ êºì²Ü ø²Ô²øàôØ ´Æ¼Üºê-ÎºÜîðàÜÆ Î²èàôòàôØ¦</t>
  </si>
  <si>
    <t>Ìñ³·ñÇ ³Ýí³ÝáõÙÁª  §ÐÐ ¶ºÔ²ðøàôÜÆøÆ Ø²ð¼Æ êºì²Ü ø²Ô²øàôØ ´Æ¼Üºê-ÎºÜîðàÜÆ Î²èàôòàôØ¦</t>
  </si>
  <si>
    <t xml:space="preserve"> Íñ³·ñÇ ÁÝ¹Ñ³Ýáõñ Ý³Ë³Ñ³ßí³ÛÇÝ ³ñÅ»ùÁ Ï³½ÙáõÙ ¿</t>
  </si>
  <si>
    <t xml:space="preserve">     ÜÛáõÃ»ñÇ ³ñÅ»ùÝ»ñÁ í»ñóí³Í »Ý ÐÐ ýÇÝ³ÝëÝ»ñÇ Ý³Ë³ñ³ñáõÃÛ³Ý ÏáÕÙÇó Ññ³ï³ñ³Ïí³Í 2018Ã. </t>
  </si>
  <si>
    <t>Ù³ñï ³Ùëí³ ï»Õ»Ï³·ñÇó »õ 2018Ã. ßáõÏ³Û³Ï³Ý ³ñÅ»ùÝ»ñÇó, ¹ñ³Ýó ³í»É³óí³Í` 5% ³ÛÉ ÝÛáõÃ»ñ«</t>
  </si>
  <si>
    <t xml:space="preserve">1984 ÃíÇ ·Ý»ñáí »õ í»ñ³Ñ³ßí³ñÏí³Í 2018Ã© ·Ý»ñáí« Ñ³Ù³Ó³ÛÝ éáõµÉáõó ¹ñ³ÙÇ ³ÝóÙ³Ý </t>
  </si>
  <si>
    <t>Ñ³Û»óáÕáõÃÛ³Ùµ:</t>
  </si>
  <si>
    <t>úµ. Ý³Ë. N1</t>
  </si>
  <si>
    <t>Ü³Ë³Ñ³ßÇí N1-6 æ»éáõóáõÙ</t>
  </si>
  <si>
    <t>E19-6</t>
  </si>
  <si>
    <t>Ï³Ãë³</t>
  </si>
  <si>
    <t xml:space="preserve">æ»éáõóÙ³Ý ïáõñµá Ï³Ãë³ ·³½áí ³ßË³ïáÕ ç»éáõóÙ³Ý Ñ³Ù³ñ  Q=28.0 Ïíï </t>
  </si>
  <si>
    <t>æ»éáõóÙ³Ý ïáõñµá »ñÏÏáÝïáõñ³ÝÇ Ï³Ãë³ ·³½áí ³ßË³ïáÕ ç»éáõóÙ³Ý ¨ ï³ù çñ³Ù³ï³Ï³ñ³ñÙ³Ý  Ñ³Ù³ñ  Q=28.0 Ïíï</t>
  </si>
  <si>
    <t>Ï/ÍË³ï³ñ</t>
  </si>
  <si>
    <t>E18-165</t>
  </si>
  <si>
    <t>åáÙå</t>
  </si>
  <si>
    <t>æ»éáõóÙ³Ý ³ÉÛáõÙÇÝ» Ù³ñïÏáóÝ»ñÇ ï»Õ³¹ñáõÙ</t>
  </si>
  <si>
    <t>E18-112</t>
  </si>
  <si>
    <t>¿ùÙ</t>
  </si>
  <si>
    <t>æ»éáõóÙ³Ý ³ÉÛáõÙÇÝ» Ù³ñïÏáóÝ»ñÇ ³ñÅ»ùÁ H=500ÙÙ</t>
  </si>
  <si>
    <t>Ù³ñïÏáóÝ»ñ</t>
  </si>
  <si>
    <t>ë»Ïó.</t>
  </si>
  <si>
    <t>ë»Ï-
óÇ³</t>
  </si>
  <si>
    <t>ÊáÕáí³Ï³ß³ñÇ ³ÝóÏ³óáõÙ PPr-Al-PEX ËáÕáí³ÏÝ»ñÇó ö20ÙÙ, ÑÇ¹ñ³íÉÇÏ ÷áñÓ³ñÏáõÙáí</t>
  </si>
  <si>
    <t>E16-263</t>
  </si>
  <si>
    <t>ÊáÕáí³Ï³ß³ñÇ ³ÝóÏ³óáõÙ PPr-Al-PEX ËáÕáí³ÏÝ»ñÇó ö25ÙÙ, ÑÇ¹ñ³íÉÇÏ ÷áñÓ³ñÏáõÙáí</t>
  </si>
  <si>
    <t>ÊáÕáí³Ï³ß³ñÇ ³ÝóÏ³óáõÙ PPr-Al-PEX ËáÕáí³ÏÝ»ñÇó ö32ÙÙ, ÑÇ¹ñ³íÉÇÏ ÷áñÓ³ñÏáõÙáí</t>
  </si>
  <si>
    <t>E16-264</t>
  </si>
  <si>
    <t>ÊáÕáí³Ï³ß³ñÇ ³ÝóÏ³óáõÙ PPr-Al-PEX ËáÕáí³ÏÝ»ñÇó ö40ÙÙ, ÑÇ¹ñ³íÉÇÏ ÷áñÓ³ñÏáõÙáí</t>
  </si>
  <si>
    <t>E16-265</t>
  </si>
  <si>
    <t>äáÉÇåñáåÇÉ»Ý³ÛÇÝ ËáÕáí³ÏÝ»ñÇ Ó»õ³íáñ Ù³ë»ñ /ýÇïÇÝ·Ý»ñ/ ö20ÙÙ</t>
  </si>
  <si>
    <t>Ó»õ³íáñ Ù³ë</t>
  </si>
  <si>
    <t>äáÉÇåñáåÇÉ»Ý³ÛÇÝ ËáÕáí³ÏÝ»ñÇ Ó»õ³íáñ Ù³ë»ñ /ýÇïÇÝ·Ý»ñ/ ö25ÙÙ</t>
  </si>
  <si>
    <t>äáÉÇåñáåÇÉ»Ý³ÛÇÝ ËáÕáí³ÏÝ»ñÇ Ó»õ³íáñ Ù³ë»ñ /ýÇïÇÝ·Ý»ñ/ ö32ÙÙ</t>
  </si>
  <si>
    <t>äáÉÇåñáåÇÉ»Ý³ÛÇÝ ËáÕáí³ÏÝ»ñÇ Ó»õ³íáñ Ù³ë»ñ /ýÇïÇÝ·Ý»ñ/ ö40ÙÙ</t>
  </si>
  <si>
    <t>Ø³ñïÏáóÇ ç»ñÙ³Ï³ñ·³íáñÇã ÷³Ï³ÝÝ»ñ ö15ÙÙ</t>
  </si>
  <si>
    <t>ç/Ï³ñ· ÷³Ï³Ý</t>
  </si>
  <si>
    <t>Ø³ñïÏáóÇ û¹³Ñ»é³óÙ³Ý ÷³Ï³ÝÝ»ñ ö15ÙÙ</t>
  </si>
  <si>
    <t>E18-228</t>
  </si>
  <si>
    <t>Ø³ñïÏáóÇ ¹³ï³ñÏÙ³Ý ÷³Ï³ÝÝ»ñ ö15ÙÙ</t>
  </si>
  <si>
    <t>¹³ï. ÷³Ï³Ý</t>
  </si>
  <si>
    <t>Ø³ñïÏáóÇ ÷³ÏáÕ ÷³Ï³ÝÝ»ñ ö15ÙÙ</t>
  </si>
  <si>
    <t>ö³Ï³ÝÝ»ñ ö32ÙÙ</t>
  </si>
  <si>
    <t>è»ïÇÝ» ËáÕáí³Ï³Ó»õ Ù»ÏáõëÇã ö20ÙÙ ËáÕáí³ÏÝ»ñÇ Ñ³Ù³ñ</t>
  </si>
  <si>
    <t>Ù»ÏáõëÇã</t>
  </si>
  <si>
    <t>è»ïÇÝ» ËáÕáí³Ï³Ó»õ Ù»ÏáõëÇã ö25ÙÙ ËáÕáí³ÏÝ»ñÇ Ñ³Ù³ñ</t>
  </si>
  <si>
    <t>è»ïÇÝ» ËáÕáí³Ï³Ó»õ Ù»ÏáõëÇã ö32ÙÙ ËáÕáí³ÏÝ»ñÇ Ñ³Ù³ñ</t>
  </si>
  <si>
    <t>è»ïÇÝ» ËáÕáí³Ï³Ó»õ Ù»ÏáõëÇã ö40ÙÙ ËáÕáí³ÏÝ»ñÇ Ñ³Ù³ñ</t>
  </si>
  <si>
    <t>Ø»ï³Õ³ÏáÝëïñáõÏóÇ³Ý»ñ ë³ñù»ñ »õ ËáÕáí³ÏÝ»ñÇ ³Ùñ³óÙ³Ý Ñ³Ù³ñ</t>
  </si>
  <si>
    <t>E20-696</t>
  </si>
  <si>
    <t>Ù/ÏáÝëïñáõÏóÇ³</t>
  </si>
  <si>
    <t>Éñ-Ï</t>
  </si>
  <si>
    <r>
      <t>Î»ÝïñáÝ³ËáõÛë åáÙå PEDROLLO ýÇñÙ³ÛÇ Q=1.8Ù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/Å³Ù, H=12.5Ù, W=250íï</t>
    </r>
  </si>
  <si>
    <r>
      <t>Þñç³Ý³éáõÃÛ³Ý åáÙå Q=1.8-3.0Ù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/Å³Ù; H=8.0Ù; N=300íï;W=230íáÉï</t>
    </r>
  </si>
  <si>
    <t>E16-135</t>
  </si>
  <si>
    <t>Ð³Ï³¹³ñÓ ÷³Ï³Ý ö32ÙÙ</t>
  </si>
  <si>
    <t>Ñ/÷³Ï³Ý</t>
  </si>
  <si>
    <t>Ïó³ßáõñÃ</t>
  </si>
  <si>
    <t>Ñ»ÕÛáõë, å/ûÕ³Ï</t>
  </si>
  <si>
    <t>Ò³·³ñ Ù»ï³Õ³Ï³Ý ö100/50</t>
  </si>
  <si>
    <t>Ó³·³ñ</t>
  </si>
  <si>
    <t>ÖÏáõÝ Ý»ñ¹Çñ ö32ÙÙ</t>
  </si>
  <si>
    <t>Ý»ñ¹Çñ</t>
  </si>
  <si>
    <t>E16-52</t>
  </si>
  <si>
    <t>äáÕå³ï» çñ³·³½³ï³ñ ËáÕáí³Ï ö32ÙÙ</t>
  </si>
  <si>
    <t>äáÕå³ï» ËáÕáí³ÏÝ»ñÇ »ñÏß»ñï ÛáõÕ³Ý»ñÏáõÙ</t>
  </si>
  <si>
    <t>ê³ñù³íáñáõÙÝ»ñ</t>
  </si>
  <si>
    <t>æ»éáõóáõÙ</t>
  </si>
  <si>
    <t>Ü³Ë³Ñ³ßÇí N1-7 ú¹³÷áËáõÃÛáõÝ</t>
  </si>
  <si>
    <r>
      <t>TT 150 ïÇåÇ ÊáõÕ³Ï³ÛÇÝ û¹³ÙáõÕ  L=200Ù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/Å³Ù, N=100ìï
</t>
    </r>
  </si>
  <si>
    <t>E20-729</t>
  </si>
  <si>
    <t xml:space="preserve"> û¹³ÙáõÕ</t>
  </si>
  <si>
    <t>ú¹³ï³ñÇ ³ÝóÏ³óáõÙ óÇÝÏ³å³ï åáÕå³ïÇó d=0.6ÙÙ</t>
  </si>
  <si>
    <t>E20-110</t>
  </si>
  <si>
    <t>û¹³ï³ñ</t>
  </si>
  <si>
    <t>³Ùñ³óáõÙÝ»ñ</t>
  </si>
  <si>
    <t>Î³ñ·³íáñáÕ ×³Õ³ß³ñ MV 100</t>
  </si>
  <si>
    <t>E20-409</t>
  </si>
  <si>
    <t>×³Õ³ß³ñ</t>
  </si>
  <si>
    <t xml:space="preserve">Ðáí³Ýáó 600x600ÙÙ Δ=0.7ÙÙ Ñ³ëï. óÇÝÏ³å³ï ÃÇÃ»ÕÇó  
</t>
  </si>
  <si>
    <t>E20-499</t>
  </si>
  <si>
    <t>Ñáí³Ýáó</t>
  </si>
  <si>
    <t>Ò³ÛÝ³ËÉ³óáõóÇã CP 150/900</t>
  </si>
  <si>
    <t>E20-644</t>
  </si>
  <si>
    <t>Ó³ÛÝ³ËÉ³óáõóÇã</t>
  </si>
  <si>
    <t>æ»éáõóÙ³Ý Ï³Ãë³Ý»ñÇ ÍË³ï³ñ 0.6ÙÙ Ñ³ëïáõÃÛ³Ùµ óÇÝÏ³å³ï  Ã»ñÃ³íáñ åáÕå³ïÇó</t>
  </si>
  <si>
    <t>E20-5</t>
  </si>
  <si>
    <t>Ø»ï³Õ³ÏáÝëïñáõÏóÇ³ ËáÕáí³ÏÝ»ñÇ ³Ùñ³óÙ³Ý Ñ³Ù³ñ</t>
  </si>
  <si>
    <t>Ü³Ë.N1-8</t>
  </si>
  <si>
    <t>Ü³Ë.N1-9</t>
  </si>
  <si>
    <t>ú¹³÷áËáõÃÛáõÝ</t>
  </si>
  <si>
    <t>Ü³Ë³Ñ³ßÇí N1-8 ¶³½³Ù³ï³Ï³ñ³ñáõÙ</t>
  </si>
  <si>
    <t>ÊáÕáí³Ï³ß³ñÇ ³ÝóÏ³óáõÙ åáÕå³ï» Óñ³·³½³ï³ñ ËáÕáí³ÏÝ»ñÇó ö40x3ÙÙ</t>
  </si>
  <si>
    <t xml:space="preserve">E16-53 </t>
  </si>
  <si>
    <t xml:space="preserve">E16-52 </t>
  </si>
  <si>
    <t>ÊáÕáí³Ï³ß³ñÇ ³ÝóÏ³óáõÙ åáÕå³ï» Óñ³·³½³ï³ñ ËáÕáí³ÏÝ»ñÇó ö32x3ÙÙ</t>
  </si>
  <si>
    <t>ÊáÕáí³Ï³ß³ñÇ ³ÝóÏ³óáõÙ åáÕå³ï» Óñ³·³½³ï³ñ ËáÕáí³ÏÝ»ñÇó ö25x3ÙÙ</t>
  </si>
  <si>
    <t>E16-51</t>
  </si>
  <si>
    <t>ÊáÕáí³Ï³ß³ñÇ ³ÝóÏ³óáõÙ åáÕå³ï» Óñ³·³½³ï³ñ ËáÕáí³ÏÝ»ñÇó ö15x2.5ÙÙ</t>
  </si>
  <si>
    <t>E16-49</t>
  </si>
  <si>
    <t>E16-56</t>
  </si>
  <si>
    <t xml:space="preserve">äáÕå³ïÛ³ å³ïÛ³Ý ¿É.»é³ÏóáõÙ³ÛÇÝ  ËáÕáí³ÏÇó  l=0.52Ù, ö63x2.8, 1 Ñ³ï          </t>
  </si>
  <si>
    <t xml:space="preserve">äáÕå³ïÛ³ å³ïÛ³Ý ¿É.»é³ÏóáõÙ³ÛÇÝ  ËáÕáí³ÏÇó  l=0.52Ù, ö108x3.5, 2 Ñ³ï          </t>
  </si>
  <si>
    <t>Êó³Ý³ÛÇÝ ³ÝóáõÙ³ÛÇÝ ÷³Ï³ÝÝ»ñ ö25ÙÙ</t>
  </si>
  <si>
    <t>E16-134</t>
  </si>
  <si>
    <t>Êó³Ý³ÛÇÝ ³ÝóáõÙ³ÛÇÝ ÷³Ï³ÝÝ»ñ ö15ÙÙ</t>
  </si>
  <si>
    <t>ÐëÏÇã ³½¹³Ýß³Ý³ÛÇÝ ë³ñù (²ê)</t>
  </si>
  <si>
    <t>11-343-1</t>
  </si>
  <si>
    <t>ë³ñù</t>
  </si>
  <si>
    <t>ì²Î (íÃ³ñ³ÛÇÝ ³ñ³·³·áñÍ ÷³ÏáÕ ÷³Ï³Ý ¿É.ß³ñÅ³µ»ñáí), ö40ÙÙ</t>
  </si>
  <si>
    <t>11-540-13</t>
  </si>
  <si>
    <t>Ï³÷áõÛñ</t>
  </si>
  <si>
    <t>²Ýóù»ñÇ µ³óáõÙ å³ï»ñÇ Ù»ç ö100ÙÙ</t>
  </si>
  <si>
    <t>P23-42</t>
  </si>
  <si>
    <t>²Ýóù»ñÇ µ³óáõÙ å³ï»ñÇ Ù»ç ö150ÙÙ</t>
  </si>
  <si>
    <t>²Ýóù»ñÇ Éó³÷³ÏáõÙ</t>
  </si>
  <si>
    <t>E46-74</t>
  </si>
  <si>
    <t>ãáñëáõ, ï³Ëï³Ï</t>
  </si>
  <si>
    <t>¶³½³ï³ñÇ ÷ã³Ù³ùñáõÙ û¹áí</t>
  </si>
  <si>
    <t>E25-392
K=0.17</t>
  </si>
  <si>
    <t>¶³½³ï³ñÇ ÛáõÕ³Ý»ñÏáõÙ 2 ß»ñï</t>
  </si>
  <si>
    <t>æ»éáõóÙ³Ý ïáõñµá Ï³Ãë³ÛÇ ÍË³ï³ñ ËáÕáí³Ï ∅100ÙÙ</t>
  </si>
  <si>
    <t>E16-190</t>
  </si>
  <si>
    <t>¶³½Ç ×ÏáõÝ ËáÕáí³Ï ö15ÙÙ, L=1.2Ù</t>
  </si>
  <si>
    <t>×ÏáõÝ ËáÕáí³Ï</t>
  </si>
  <si>
    <t>E19-40</t>
  </si>
  <si>
    <t>·³½Ç Ñ³ßíÇã</t>
  </si>
  <si>
    <r>
      <t>¶³½Ç Ñ³ßíÇã Qmin=2Ù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/Å³Ù</t>
    </r>
  </si>
  <si>
    <t>ÊáÕáí³Ï³ß³ñÇ ³ÝóÏ³óáõÙ åáÕå³ï» Óñ³·³½³ï³ñ ËáÕáí³ÏÝ»ñÇó ö76x3.5ÙÙ</t>
  </si>
  <si>
    <t>E22-369</t>
  </si>
  <si>
    <t>Âáõç» Ïó³ßáõñÃ³íáñ ëáÕÝ³ÏÇ ï»Õ³¹ñáõÙ ö80ÙÙ</t>
  </si>
  <si>
    <t>ëáÕÝ³Ï</t>
  </si>
  <si>
    <t>ØÇ³óáõÙ ·áñÍáÕ ó³Íñ ×ÝßÙ³Ý ·³½³ï³ñÇÝ ö76x108ÙÙ</t>
  </si>
  <si>
    <t>E24-351</t>
  </si>
  <si>
    <t>Ï³í</t>
  </si>
  <si>
    <t>ØÇ³óáõÙ ·áñÍáÕ ó³Íñ ×ÝßÙ³Ý ·³½³ï³ñÇÝ ö76x57ÙÙ</t>
  </si>
  <si>
    <t>Ø»ï³Õ³ÏáÝëïñáõÏóÇ³Ý»ñ ËáÕáí³ÏÝ»ñÇ ³Ùñ³óÙ³Ý Ñ³Ù³ñª å³ï»ñÇÝ</t>
  </si>
  <si>
    <t>Ø»ï³Õ³ÏáÝëïñáõÏóÇ³Ý»ñ ËáÕáí³ÏÝ»ñÇ ³Ùñ³óÙ³Ý Ñ³Ù³ñª ³é³ëï³ÕÇÝ</t>
  </si>
  <si>
    <t>¶³½³Ù³ï³Ï³ñ³ñáõÙ</t>
  </si>
  <si>
    <t>Ü³Ë³Ñ³ßÇí N1-9 ¾É»Ïïñ³Éáõë³íáñáõÃÛáõÝ</t>
  </si>
  <si>
    <t>ì³Ñ³Ý 1000x800x400 Atlantic, Legrand
035529 Ù³ÏÝÇßÇ</t>
  </si>
  <si>
    <t>8-573-8</t>
  </si>
  <si>
    <t>í³Ñ³Ý</t>
  </si>
  <si>
    <t>ì³Ñ³Ý³Ï 24 Ùá¹áõÉÇ Ñ³Ù³ñ, Legrand
601247 Ù³ÏÝÇßÇ</t>
  </si>
  <si>
    <t>8-612-7</t>
  </si>
  <si>
    <t>í³Ñ³Ý³Ï</t>
  </si>
  <si>
    <t>²Ýç³ïÇã-µ³Å³ÝÇã »é³µ¨»é 100², Legrand 406469 Ù³ÏÝÇßÇ</t>
  </si>
  <si>
    <t>8-525-3</t>
  </si>
  <si>
    <t>³íï.-³Ýç³ïÇã</t>
  </si>
  <si>
    <t>²Ýç³ïÇã-µ³Å³ÝÇã »é³µ¨»é 63²</t>
  </si>
  <si>
    <t>8-525-2</t>
  </si>
  <si>
    <t>²Ýç³ïÇã-µ³Å³ÝÇã ÙÇ³µ¨»é B16²</t>
  </si>
  <si>
    <t>8-525-1</t>
  </si>
  <si>
    <t>²Ýç³ïÇã-µ³Å³ÝÇã ÙÇ³µ¨»é B20²</t>
  </si>
  <si>
    <t>²Ýç³ïÇã-µ³Å³ÝÇã ÙÇ³µ¨»é B25²</t>
  </si>
  <si>
    <t>²Ýç³ïÇã-µ³Å³ÝÇã ÙÇ³µ¨»é B32²</t>
  </si>
  <si>
    <t>²Ýç³ïÇã-µ³Å³ÝÇã ÙÇ³µ¨»é B40²</t>
  </si>
  <si>
    <t>Èáõë³ïáõ ³é³ëï³Õ³ÛÇÝ 30íï LED</t>
  </si>
  <si>
    <t>8-603-1</t>
  </si>
  <si>
    <t>Éáõë³ïáõ LED</t>
  </si>
  <si>
    <t>É³Ùåáí</t>
  </si>
  <si>
    <t>Èáõë³ïáõ ³é³ëï³Õ³ÛÇÝ 12íï LED</t>
  </si>
  <si>
    <t>Èáõë³ïáõ ³é³ëï³Õ³ÛÇÝ 9íï LED, Ñ»ñÙ»ïÇÏ</t>
  </si>
  <si>
    <t>8-604-1</t>
  </si>
  <si>
    <t>Èáõë³ïáõ å³ïÇ 15íï LED</t>
  </si>
  <si>
    <t>Èáõë³ïáõ ³é³ëï³Õ³ÛÇÝ 16íï LED, ß³ñÅ. ïí.-å³ßï.</t>
  </si>
  <si>
    <t>Èáõë³ïáõ å³ïÇ 16íï LED, ß³ñÅ. ïí.-å³ßï.</t>
  </si>
  <si>
    <t>8-601-2</t>
  </si>
  <si>
    <t>Èáõë³ïáõ »ÉùÁ óáõÛó ïíáÕ 4íï LED, Ý»ñë³ñùí³Í Ù³ñïÏáóáí</t>
  </si>
  <si>
    <t>Èáõë³ïáõ 2x8íï LED, Ý»ñë³ñùí³Í Ù³ñïÏáóáí</t>
  </si>
  <si>
    <t>8-591-7</t>
  </si>
  <si>
    <t>í³ñ¹³Ï</t>
  </si>
  <si>
    <t>ì³ñ¹³Ï »ñÏµ¨»é ÑáÕ³ÝóÇãáí</t>
  </si>
  <si>
    <t>8-591-6</t>
  </si>
  <si>
    <t>ì³ñ¹³Ï »ñÏµ¨»é ÑáÕ³ÝóÇãáí, Ñ³ï³ÏÇ ïáõ÷Ç Ù»ç ¹ñíáÕ</t>
  </si>
  <si>
    <t>²Ýç³ïÇã Ù»Ïëï»ÕÝ³íáñ</t>
  </si>
  <si>
    <t>8-591-2</t>
  </si>
  <si>
    <t>³Ýç³ïÇã</t>
  </si>
  <si>
    <t>8-591-10</t>
  </si>
  <si>
    <t>²Ýç³ïÇã »ñÏëï»ÕÝ³íáñ</t>
  </si>
  <si>
    <t>öáË³ñÏÇã /é»í»ñë/</t>
  </si>
  <si>
    <t>¸ÇÙÙ»ñ</t>
  </si>
  <si>
    <t>¹ÇÙÙ»ñ</t>
  </si>
  <si>
    <t>îáõ÷ Ñ³ï³ÏÇ Ù»ç ï»Õ³¹ñíáÕ</t>
  </si>
  <si>
    <t>ïáõ÷</t>
  </si>
  <si>
    <t xml:space="preserve">îáõ÷»ñ í³ñ¹³ÏÝ»ñÇ ¨ ³Ýç³ïÇãÝ»ñÇ ï»Õ³¹ñÙ³Ý Ñ³Ù³ñ </t>
  </si>
  <si>
    <t>÷áË³ñÏÇã</t>
  </si>
  <si>
    <t>îáõ÷»ñ ×ÛáõÕ³íáñÙ³Ý</t>
  </si>
  <si>
    <t>8-402-2</t>
  </si>
  <si>
    <r>
      <t>Ð³Õáñ¹³É³ñ åÕÝÓ» ПВ 1x2.5ÙÙ</t>
    </r>
    <r>
      <rPr>
        <vertAlign val="superscript"/>
        <sz val="8"/>
        <rFont val="Arial Armenian"/>
        <family val="2"/>
      </rPr>
      <t>2</t>
    </r>
  </si>
  <si>
    <t>Ñ³Õáñ¹³É³ñ</t>
  </si>
  <si>
    <r>
      <t>Ð³Õáñ¹³É³ñ åÕÝÓ» ПВ 1x4ÙÙ</t>
    </r>
    <r>
      <rPr>
        <vertAlign val="superscript"/>
        <sz val="8"/>
        <rFont val="Arial Armenian"/>
        <family val="2"/>
      </rPr>
      <t>2</t>
    </r>
  </si>
  <si>
    <r>
      <t>Ø³ÉáõË åÕÝÓ» çÇÕ»ñáí ВВГнГ 3x2.5ÙÙ</t>
    </r>
    <r>
      <rPr>
        <vertAlign val="superscript"/>
        <sz val="8"/>
        <rFont val="Arial Armenian"/>
        <family val="2"/>
      </rPr>
      <t>2</t>
    </r>
  </si>
  <si>
    <t>8-149-1</t>
  </si>
  <si>
    <t>Ù³ÉáõË</t>
  </si>
  <si>
    <r>
      <t>Ø³ÉáõË åÕÝÓ» çÇÕ»ñáí ВВГнГ 3x6ÙÙ</t>
    </r>
    <r>
      <rPr>
        <vertAlign val="superscript"/>
        <sz val="8"/>
        <rFont val="Arial Armenian"/>
        <family val="2"/>
      </rPr>
      <t>2</t>
    </r>
  </si>
  <si>
    <t>8-417-5</t>
  </si>
  <si>
    <t>ÖÏ³ËáÕáí³Ï PVC ö20ÙÙ</t>
  </si>
  <si>
    <t>ÖÏ³ËáÕáí³Ï PVC ö25ÙÙ</t>
  </si>
  <si>
    <t>ÊáÕáí³Ï PVC ö25ÙÙ</t>
  </si>
  <si>
    <t>11-840-6</t>
  </si>
  <si>
    <t>îáõ÷³ËáÕáí³Ï 50x20</t>
  </si>
  <si>
    <t>ïáõ÷³ËáÕáí³Ï</t>
  </si>
  <si>
    <t>Շ»ñï³åáÕå³ï 40x4 ÙÙ</t>
  </si>
  <si>
    <t>ß/åáÕå³ï</t>
  </si>
  <si>
    <t>äáÕå³ï ³ÝÏÛáõÝ³ÛÇÝ 50x50x5ÙÙ, L=2.5Ù, 4 Ñ³ï</t>
  </si>
  <si>
    <t>E1-961</t>
  </si>
  <si>
    <t>III Ï³ñ·Ç ·ñáõÝïÇ Ùß³ÏáõÙ Ó»éùáí</t>
  </si>
  <si>
    <t>E1-968</t>
  </si>
  <si>
    <t>¶ñáõÝïÇ »ïÉÇóù Ó»éùáí, ïá÷³ÝáõÙáí</t>
  </si>
  <si>
    <t>¾É»Ïïñ³Éáõë³íáñáõÃÛáõÝ</t>
  </si>
  <si>
    <t>Ü³Ë.N1-10</t>
  </si>
  <si>
    <t>Ü³Ë³Ñ³ßÇí N1-10 ò³Íñ É³ñÙ³Ý ó³Ýó»ñ</t>
  </si>
  <si>
    <t>Ðñ¹»ÑÇ ¨ å³ßïå³ÝÇã ³Ñ³½³Ý·Ù³Ý Ñ³Ù³Ï³ñ·»ñ</t>
  </si>
  <si>
    <t>10-742-1</t>
  </si>
  <si>
    <t>Ô»Ï³í³ñÙ³Ý ëÛáõÝ 16·áïÇ ÁÝ¹É³ÛÝíáõÙ ¿ ÙÇÝã¨ 32·áïÇ, SP7000 Ù³ÏÝÇßÇ</t>
  </si>
  <si>
    <t xml:space="preserve">SP7000 </t>
  </si>
  <si>
    <t>êï»ÕÝ³ß³ñ, LCD, K32LCDRU Ù³ÏÝÇßÇ</t>
  </si>
  <si>
    <t>êï»ÕÝ³ß³ñ,LCD</t>
  </si>
  <si>
    <t>²ÝÁÝ¹Ù»ç ëÝáõóÙ³Ý ³ÕµÛáõñ, PSU 12/3 Ù³ÏÝÇßÇ</t>
  </si>
  <si>
    <t>11-583-4</t>
  </si>
  <si>
    <t>Ø³ñïÏáó, 12ì, 7², 12V7A Ù³ÏÝÇßÇ</t>
  </si>
  <si>
    <t>Ù³ñïÏáó</t>
  </si>
  <si>
    <t xml:space="preserve">PSU 12/3 </t>
  </si>
  <si>
    <t>Þã³Ï Ý»ñëÇ ï»Õ³¹ñÙ³Ý, SEC-PS353 Ù³ÏÝÇßÇ</t>
  </si>
  <si>
    <t xml:space="preserve">SEC-PS353 </t>
  </si>
  <si>
    <t>ßã³Ï</t>
  </si>
  <si>
    <t>10-744-5</t>
  </si>
  <si>
    <t>Þã³Ï ¹ñëÇ ï»Õ³¹ñÙ³Ý, FP040022-R Ù³ÏÝÇßÇ</t>
  </si>
  <si>
    <t>FP040022-R</t>
  </si>
  <si>
    <t>²íïáÙ³ï ½³Ý·³Ñ³ñáÕ ë³ñù µçç³ÛÇÝ, Dialer-PCS-250 Ù³ÏÝÇßÇ</t>
  </si>
  <si>
    <t>Dialer-PCS-250</t>
  </si>
  <si>
    <t>²íïáÙ³ï ½³Ý·³Ñ³ñáÕ ë³ñùÇ Ó³ÛÝÇ Ùá¹áõÉ, Dialer-VDMP3RU Ù³ÏÝÇßÇ</t>
  </si>
  <si>
    <t>Dialer-VDMP3RU</t>
  </si>
  <si>
    <t>ÌËÇ ïíÇã, SEC- M532 Ù³ÏÝÇßÇ</t>
  </si>
  <si>
    <t>8-122-1</t>
  </si>
  <si>
    <t>10-743-2</t>
  </si>
  <si>
    <t>ïíÇã</t>
  </si>
  <si>
    <t>SEC- M532</t>
  </si>
  <si>
    <t>ÌËÇ ·Í³ÛÇÝ ïíÇã, ИПДЛ-Д-II/4р Ù³ÏÝÇßÇ</t>
  </si>
  <si>
    <t>ИПДЛ-Д-II/4р</t>
  </si>
  <si>
    <t>Ð³Ï³Ññ¹»Ñ³ÛÇÝ Ó»éùÇ ³½¹³ñ³ñÇã, SEC-GBCP911 Ù³ÏÝÇßÇ</t>
  </si>
  <si>
    <t>SEC-GBCP911</t>
  </si>
  <si>
    <t>¶³½Ç ïíÇã, JDY_336 Ù³ÏÝÇßÇ</t>
  </si>
  <si>
    <t>JDY_336</t>
  </si>
  <si>
    <t>Þ³ñÅÙ³Ý ïíÇã, SEC-6511 Ù³ÏÝÇßÇ</t>
  </si>
  <si>
    <t>SEC-6511</t>
  </si>
  <si>
    <t>Ø³·ÝÇë³Ï³Ý ÏáÝï³Ïï, SECURELLA</t>
  </si>
  <si>
    <t>SECURELLA</t>
  </si>
  <si>
    <t>Ø³ÉáõË, 4çÇÕ</t>
  </si>
  <si>
    <t>10-54-11</t>
  </si>
  <si>
    <t>î»ë³ÑëÏÙ³Ý Ñ³Ù³Ï³ñ·»ñ</t>
  </si>
  <si>
    <t>¶áõÝ³íáñ ï»ë³ËóÇÏ ¹ñëÇ ï»Õ³¹ñÙ³Ý, HD1080P 40Ù ÆÎ-áí, 2MP CMOS IMAGE SENSOR, f=2.8-12ÙÙ, DC12V, DS-2CE16D1T-VFIR3 Ù³ÏÝÇßÇ</t>
  </si>
  <si>
    <t>ï»ë³ËóÇÏ</t>
  </si>
  <si>
    <t>¶áõÝ³íáñ ï»ë³ËóÇÏ Ý»ñëÇ ï»Õ³¹ñÙ³Ý, HD1080P 40Ù ÆÎ-áí, 1/1.27" CMOS IMAGE SENSOR,  f=2.8-12ÙÙ, DC12V, DS-2CE56D1T-VFIR3 Ù³ÏÝÇßÇ</t>
  </si>
  <si>
    <t>êÝáõóÙ³Ý ³ÕµÛáõñ, 12V, 5A</t>
  </si>
  <si>
    <t>ëÝáõó. ³ÕµÛáõñ</t>
  </si>
  <si>
    <t>Âí³ÛÇÝ Ó³ÛÝ³·ñáÕ ë³ñù Turbo HD 16 íÇ¹»áÙáõïù, 16 ³áõ¹ÇáÙáõïù
Ó³ÛÝ³·ñáõÃÛáõÝ  8 Ñ³ï HDD ÙÇÝã¨ 6Tb (³é³Ýó HDD), DS-7316HQHI-SH  Ù³ÏÝÇßÇ</t>
  </si>
  <si>
    <t>Ó³ÛÝ³·ñáÕ</t>
  </si>
  <si>
    <t>Âí³ÛÇÝ ï»ë³·ñáÕ ë³ñùÇ ÑÇßáÕáõÃÛáõÝ, HDD, HDD 4Tb SATA</t>
  </si>
  <si>
    <t>ë³ñùÇ</t>
  </si>
  <si>
    <t>ÑÇßáÕáõÃÛáõÝ</t>
  </si>
  <si>
    <t>Ø³ÉáõË, 4ж-экран</t>
  </si>
  <si>
    <t>Ð»é³Ëáë³ÛÇÝ ó³Ýó</t>
  </si>
  <si>
    <t>ØÇÝÇ ²ÐÎ, Ï»ÝïñáÝ³Ï³Ý µÉáÏ, 6ù³Õ³ù³ÛÇÝ ¨ 16Ý»ñùÇÝ ·ÇÍ, TEM824 Panasonic Ù³ÏÝÇßÇ</t>
  </si>
  <si>
    <t>10-79-4</t>
  </si>
  <si>
    <t>ØÇÝÇ ²ÐÎ</t>
  </si>
  <si>
    <t>TEM824</t>
  </si>
  <si>
    <t>Âí³ÛÇÝ Ñ»é³Ëáë, T7633 Panasonic Ù³ÏÝÇßÇ</t>
  </si>
  <si>
    <t>Ð»é³Ëáë Panasonic Ù³ÏÝÇßÇ</t>
  </si>
  <si>
    <t>Panasonic</t>
  </si>
  <si>
    <t>Ñ»é³Ëáë TS-500</t>
  </si>
  <si>
    <t>Ñ»é³Ëáë T7633</t>
  </si>
  <si>
    <t>10-127-5</t>
  </si>
  <si>
    <t>Ð»é³Ëáë³ÛÇÝ í³ñ¹³Ï, Titan Ù³ÏÝÇßÇ</t>
  </si>
  <si>
    <t>Ø³ÉáõË, FTP5e</t>
  </si>
  <si>
    <t>Ð³Ù³Ï³ñ·ã³ÛÇÝ ó³Ýó</t>
  </si>
  <si>
    <t>êíÇïã 24 port, HPE 1920S 24G 2SFP PPoE+ 185W Switch, JL384A Ù³ÏÝÇßÇ</t>
  </si>
  <si>
    <t>10-972-10
ÏÇñ.</t>
  </si>
  <si>
    <t>ëíÇïã</t>
  </si>
  <si>
    <t>Wi Fi</t>
  </si>
  <si>
    <t>Wi Fi, 150Mbps Wireless N Long Range Router, Netis WF2501P</t>
  </si>
  <si>
    <t>Ð³Ù³Ï³ñ·ã³ÛÇÝ í³ñ¹³Ï, Titan</t>
  </si>
  <si>
    <t>Ø³ÉáõË, UTP5e</t>
  </si>
  <si>
    <t>ò³Íñ É³ñÙ³Ý ó³Ýó»ñ</t>
  </si>
  <si>
    <t>Ü³Ë³Ñ³ßÇí N2 ²ñï³ùÇÝ ï³ñ³ÍùÇ µ³ñ»Ï³ñ·Ù³Ý ³ßË³ï³ÝùÝ»ñ</t>
  </si>
  <si>
    <t>E10-300</t>
  </si>
  <si>
    <t>é»ïÇÝ</t>
  </si>
  <si>
    <t>Ç/å åïõï³ÏÝ»ñ</t>
  </si>
  <si>
    <t>P15-41</t>
  </si>
  <si>
    <t>ä³ïáõÑ³ÝÝ»ñÇ Ù»ï³Õ³Ï³Ý ßñç³Ý³ÏÝ»ñÇ »ñÏß»ñï ÛáõÕ³Ý»ñÏáõÙ</t>
  </si>
  <si>
    <t>E27-33</t>
  </si>
  <si>
    <t>²ëý³Éïµ»ïáÝ» ß»ñïÇ ù³Ý¹áõÙ Çñ Ý³Ë³ß»ñïáí</t>
  </si>
  <si>
    <t>6.600 ÝÇßÇ íñ³ ³å³Ï» µ³½ñÇùÝ»ñÇ Çñ³Ï³Ý³óáõÙ ÃñÍ³Í ³å³Ïáõó, ³ÉÛáõÙÇÝ» Ï³Ý·Ý³ÏÝ»ñáí, µ³ñÓñáñ³Ï</t>
  </si>
  <si>
    <t>E1-1218</t>
  </si>
  <si>
    <t>²í³½³ÝÇ ÉÇóùÇ Çñ³Ï³Ý³óáõÙ ßÇÝ. ³Õµáí</t>
  </si>
  <si>
    <t>III Ï³ñ·Ç µÝ³ÑáÕÇ ÏïñáõÙ Ó»éùáí</t>
  </si>
  <si>
    <t>E27-22-1</t>
  </si>
  <si>
    <t>Ê×Ç Ý³Ë³å³ïñ³ëï³Ï³Ý ß»ñïÇ Çñ³Ï³Ý³óáõÙ 7ëÙ Ñ³ëïáõÃÛ³Ùµ</t>
  </si>
  <si>
    <t>ËÇ×</t>
  </si>
  <si>
    <t>E1-1592</t>
  </si>
  <si>
    <t>´áõë³ÑáÕÇ Ùß³ÏáõÙ ¿ùëÏ³í³ïáñáí, µ³ñÓ»Éáí ÇÝùÝ³Ã³÷</t>
  </si>
  <si>
    <t>C310
ï.Ù.Ï. 29</t>
  </si>
  <si>
    <t>´áõë³ÑáÕÇ ï»Õ³÷áËáõÙ 50ÏÙ</t>
  </si>
  <si>
    <t>E48-168
E48-169</t>
  </si>
  <si>
    <t>´áõë³ÑáÕÇ ÷éáõÙ Ó»éùáí Ï³Ý³ã ï³ñ³ÍùÝ»ñáõÙ /10ëÙ Ñ³ëï./</t>
  </si>
  <si>
    <t>µáõë³ÑáÕ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</si>
  <si>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</si>
  <si>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</si>
  <si>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</si>
  <si>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</si>
  <si>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ë»ñÙ</t>
  </si>
  <si>
    <t>Üëï³ñ³ÝÝ»ñÇ Ó»éù µ»ñáõÙ /å³ïñ³ëïáõÙ/ ¨ ï»Õ³¹ñáõÙ</t>
  </si>
  <si>
    <t>Ø»ï³Õ³Ï³Ý ³Õµ³Ù³ÝÝ»ñÇ Ó»éù µ»ñáõÙ /å³ïñ³ëïáõÙ/ ¨ ï»Õ³¹ñáõÙ</t>
  </si>
  <si>
    <t>¶Ý³Ñ³ßí³ñÏ N1</t>
  </si>
  <si>
    <t>²ñ·»É³÷³ÏáóÝ»ñÇ Ó»éù µ»ñáõÙ, ï»Õ³¹ñáõÙ</t>
  </si>
  <si>
    <t>³ñ·»É³÷³Ïáó</t>
  </si>
  <si>
    <t>²ñ·»É³÷³ÏáóÇ Ñ³Ù³ñ ½³Ý·³Ñ³ñáÕ ë³ñù, ESIM-120</t>
  </si>
  <si>
    <t>½³Ý·. ë³ñù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</si>
  <si>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  <charset val="1"/>
      </rPr>
      <t/>
    </r>
  </si>
  <si>
    <t>Ù³Ýñ³Ñ³ï. ³/µ</t>
  </si>
  <si>
    <t>µÇïáõÙ</t>
  </si>
  <si>
    <t>E27-251-1</t>
  </si>
  <si>
    <t>E27-164-2</t>
  </si>
  <si>
    <t>Ø³Ýñ³Ñ³ïÇÏ ³ëý³Éïµ»ïáÝ» Í³ÍÏáõÛÃÇ Çñ³Ï³Ý³óáõÙ 4ëÙ Ñ³ëïáõÃÛ³Ùµ</t>
  </si>
  <si>
    <t>E6-13
ÏÇñ.</t>
  </si>
  <si>
    <t>´»ïáÝ» ³ëïÇ×³ÝÝ»ñÇ íÝ³ëí³Í Ñ³ïí³ÍÝ»ñÇ í»ñ³Ýáñá·áõÙ B15 ¹³ëÇ µ»ïáÝáí µ»ñ»Éáí Ý³Ë³·Í³ÛÇÝ ã³÷»ñÇ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</si>
  <si>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</si>
  <si>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E15-77</t>
  </si>
  <si>
    <t>²ëïÇ×³ÝÝ»ñÇ, Ñ³ñÃ³ÏÝ»ñÇ »ñ»ëå³ïáõÙ µ³½³Éï» ë³ÉÇÏÝ»ñáí 30ÙÙ Ñ³ëï.</t>
  </si>
  <si>
    <t>µ³½³Éï» ë³É»ñ</t>
  </si>
  <si>
    <t>²ëïÇ×³ÝÝ»ñÇ ¹ÇÙ³ÛÇÝ Ñ³ïí³ÍÝ»ñÇ »ñ»ëå³ïáõÙ µ³½³Éï» ë³ÉÇÏÝ»ñáí 20ÙÙ Ñ³ëï.</t>
  </si>
  <si>
    <t>²ëïÇ×³ÝÝ»ñÇ ³ÉÛáõÙÇÝ» µ³½ñÇùÝ»ñÇ ï»Õ³¹ñáõÙ, 3 ÓáÕáí</t>
  </si>
  <si>
    <t>²ëïÇ×³ÝÝ»ñÇ Ù»ï³Õ³Ï³Ý ¹»ï³ÉÝ»ñÇ »ñÏß»ñï ÛáõÕ³Ý»ñÏáõÙ</t>
  </si>
  <si>
    <t>Ü³Ë. N2</t>
  </si>
  <si>
    <t>²ñï³ùÇÝ ï³ñ³ÍùÇ µ³ñ»Ï³ñ·Ù³Ý ³ßË³ï³ÝùÝ»ñ</t>
  </si>
  <si>
    <t>¾É. »ÝÃ³Ï³Û³ÝÇó ÙÇ³óÙ³Ý Í³Ëë»ñ</t>
  </si>
  <si>
    <t>ÎáÝý»ñ³ÝëÝ»ñÇ ¨ ¹³ëÁÝÃ³óÝ»ñÇ ë»ÝÛ³ÏÇ å³ï»ñÇ Ó³ÛÝ³Ù»Ïáõë³óáõÙ</t>
  </si>
  <si>
    <t>öáùñ Í³í³ÉÇ ÞØ² 1.0%</t>
  </si>
  <si>
    <t>0.8x1.6=1.28%</t>
  </si>
  <si>
    <t>úµÛ»Ïï³ÛÇÝ Ý³Ë³Ñ³ßÇí</t>
  </si>
  <si>
    <t>Ü³Ë³Ñ³ßÇí N1-2</t>
  </si>
  <si>
    <t>Ü³Ë³Ñ³ßÇí N1-3</t>
  </si>
  <si>
    <t>Ü³Ë³Ñ³ßÇí N1-4</t>
  </si>
  <si>
    <t>Ü³Ë³Ñ³ßÇí N1-5</t>
  </si>
  <si>
    <t>Ü³Ë³Ñ³ßÇí N1-6</t>
  </si>
  <si>
    <t>Ü³Ë³Ñ³ßÇí N1-7</t>
  </si>
  <si>
    <t>Ü³Ë³Ñ³ßÇí N1-8</t>
  </si>
  <si>
    <t>Ü³Ë³Ñ³ßÇí N1-9</t>
  </si>
  <si>
    <t>Ü³Ë³Ñ³ßÇí N1-10</t>
  </si>
  <si>
    <t>Ü³Ë³Ñ³ßÇí N2</t>
  </si>
  <si>
    <t>Ì³í³É³Ã»ñÃ-Ý³Ë³Ñ³ßÇí</t>
  </si>
  <si>
    <t xml:space="preserve">ä³ÛÙ³Ý³·Çñ  № ԳԻ-02/18 </t>
  </si>
  <si>
    <t xml:space="preserve">ä³ÛÙ³Ý³·Çñ № ԳԻ-02/18 </t>
  </si>
  <si>
    <t>ä³ÛÙ³Ý³·Çñ № ԳԻ-02/18</t>
  </si>
  <si>
    <t>Î³½Ù»óª                                                    Ա. Հովհաննիսյան</t>
  </si>
  <si>
    <t>§¶Èà´²È ÆÜÄºÜºð¦ êäÀ ïÝûñ»Ý՝                               ¶. öáùñÇÏÛ³Ý</t>
  </si>
  <si>
    <t>Î³½Ù»ó՝                                                                     Ա. Հովհաննիսյան</t>
  </si>
  <si>
    <t>Î³½Ù»ó՝                                                 Ա. Հովհաննիսյան</t>
  </si>
  <si>
    <t xml:space="preserve">     èáõµÉáõó ¹ñ³ÙÇ ³ÝóÙ³Ý ·áñÍ³ÏÇóÁ Ñ³ßí³ñÏí³Í ¿ ³ßË³ïáÕÝ»ñÇ ³Ùë³Ï³Ý 213.675 Ñ³½© ¹ñ³Ù</t>
  </si>
  <si>
    <t>0.8x1.5=1.2%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</si>
  <si>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S=624.70Ù</t>
    </r>
    <r>
      <rPr>
        <vertAlign val="superscript"/>
        <sz val="8"/>
        <rFont val="Arial Armenian"/>
        <family val="2"/>
      </rPr>
      <t>2</t>
    </r>
  </si>
  <si>
    <t xml:space="preserve">Ê×Ç Ý³Ë³å³ïñ³ëï³Ï³Ý ß»ñïÇ Çñ³Ï³Ý³óáõÙ 7ëÙ Ñ³ëïáõÃÛ³Ùµ </t>
  </si>
  <si>
    <t>´»ïáÝ» Ý³Ë³ß»ñïÇ Ï³éáõóáõÙ B15 ¹³ëÇ µ»ïáÝÇó 5ëÙ Ñ³ëï. /µ³½³Éï» ë³É»ñÇ »ÝÃ³ß»ñï/</t>
  </si>
  <si>
    <t>Ð³ñÃ»óÝáÕ ß»ñïÇ å³ïñ³ëïáõÙ ó»Ù»Ýï-³í³½³ÛÇÝ ß³Õ³ËÇó 30ÙÙ Ñ³ëïáõÃÛ³Ùµ /µ³½³Éï» ë³É»ñÇ »ÝÃ³ß»ñï/</t>
  </si>
  <si>
    <t>E11-11</t>
  </si>
  <si>
    <t>î»Õ»Ï³ïí³Ï³Ý ¿É»ÏïñáÝ³ÛÇÝ í³Ñ³ÝÏÇ ÙáÝï³ÅáõÙ §Â-º¦ ³é³ÝóùÝ»ñáí ×³Ï³ïÇÝ</t>
  </si>
  <si>
    <t>E10-28</t>
  </si>
  <si>
    <t>ö³Ûï» ÑÇÙÝ³ÏÙ³ËùÇ Çñ³Ï³Ý³óáõÙ ãáñëáõÝ»ñÇó</t>
  </si>
  <si>
    <t>÷³Ûï³ÝÛáõÃ</t>
  </si>
  <si>
    <t>Ù³Í. Ñ³Ï³Ý»Ë.</t>
  </si>
  <si>
    <t>Ïéí³Íù</t>
  </si>
  <si>
    <t xml:space="preserve">´³ñÇ ß³ñí³ÍùÇ »ñ»ëå³ïáõÙ µ³ñÓñáñ³Ï ¹»Ïáñ³ïÇí ÷³Ûï³ÝÛáõÃáí
</t>
  </si>
  <si>
    <t>E10-32
ÏÇñ.</t>
  </si>
  <si>
    <t>Þ»ñï³í³ñ³·áõÛñÝ»ñÇ ï»Õ³¹ñáõÙ</t>
  </si>
  <si>
    <t>ß»ñï³í³ñ³·.</t>
  </si>
  <si>
    <t xml:space="preserve">Ðñß»ç í³Ñ³Ý³ÏÇ /÷³Ï/ ï»Õ³¹ñáõÙ 1250x550x300ÙÙ ã³÷»ñáí
</t>
  </si>
  <si>
    <t>Ññß. í³Ñ³Ý³Ï</t>
  </si>
  <si>
    <t>Íáñ.-Ë³é. ë»Ýë.</t>
  </si>
  <si>
    <t>Èí³ó³ñ³ñ³ÝÝ»ñÇ ï»Õ³¹ñáõÙ, Ý»ñ³éÛ³É ë»Ýëáñ³ÛÇÝ Íáñ³Ï-Ë³éÝÇãÁ »õ ëÇýáÝÁ, »íñáå³Ï³Ý ³ñï³¹.</t>
  </si>
  <si>
    <t>¼áõ·³ñ³Ý³ÏáÝù»ñÇ ï»Õ³¹ñáõÙ Ã»ù ÃáÕ³ñÏáí, Éí³óÙ³Ý µ³ùáí, ë»Ýëáñ³ÛÇÝ, »íñáå³Ï³Ý ³ñï³¹.</t>
  </si>
  <si>
    <r>
      <t>Ð³ñÃ³ÏÇ ³é³ëï³ÕÇ /µ³Ï³ÛÇÝ ï³ñ³ÍùÇó/ ëí³ÕáõÙ ó/³í³½³ÛÇÝ ß³Õ³Ëáí µ³ñ»É³íí³Í áñ³ÏÇ, ó³Ýóáí /ö4B</t>
    </r>
    <r>
      <rPr>
        <vertAlign val="subscript"/>
        <sz val="8"/>
        <rFont val="Arial Armenian"/>
        <family val="2"/>
      </rPr>
      <t>p</t>
    </r>
    <r>
      <rPr>
        <sz val="8"/>
        <rFont val="Arial Armenian"/>
        <family val="2"/>
      </rPr>
      <t>, µçÇçÁª 150x150ÙÙ /</t>
    </r>
  </si>
  <si>
    <t>Ð³ñÃ³ÏÇ ³é³ëï³ÕÇ /µ³Ï³ÛÇÝ ï³ñ³ÍùÇó/ ëí³Õ³Í Ù³Ï»ñ»ëÇ Ý»ñÏáõÙ ×³Ï³ï³ÛÇÝ Ý»ñÏáí</t>
  </si>
  <si>
    <t>Ð³ñÃ³ÏÇ Í³ÍÏ³ñ³ÝÇ ³é³ëï³ÕÇ »ñ»ëå³ïáõÙ µ³ñÓñáñ³Ï åÉ³ëïÙ³ëë» í³Ñ³Ý³ÏÝ»ñáí, ÑÇÙÝ³ÏÙ³ËùÇ Çñ³Ï³Ý³óÙ³Ùµ</t>
  </si>
  <si>
    <t>Þ³ÑáõÛÃ, 11%</t>
  </si>
  <si>
    <t>âÝ³Ë³ï»ëí³Í Í³Ëë»ñ 1.5%</t>
  </si>
  <si>
    <t>²²Ð, 20%</t>
  </si>
  <si>
    <t>§¶Èà´²È ÆÜÄºÜºð¦ êäÀ ïÝûñ»Ý՝                                               ¶. öáùñÇÏÛ³Ý</t>
  </si>
  <si>
    <t>ÀÝ¹³Ù»ÝÁ /³é³Ýó ë³ñù³íáñáõÙÝ»ñÇ/</t>
  </si>
  <si>
    <t>ØÇ³íáñÇ ÁÝ¹Ñ³Ýáõñ ³ñÅ»ùÁ</t>
  </si>
  <si>
    <t>E27-82-1</t>
  </si>
  <si>
    <t>´³½³Éï» »½ñ³ù³ñ»ñÇ ï»Õ³¹ñáõÙ 300x150ÙÙ ã³÷»ñÇ</t>
  </si>
  <si>
    <t>µ³½© »½ñ³ù³ñ</t>
  </si>
  <si>
    <t>§ì¦ ïÇå</t>
  </si>
  <si>
    <t>Ø³ÛÃ»ñÇ, ³ÝóáõÕÇÝ»ñÇ »ñ»ëå³ïáõÙ µ³½³Éï» ë³ÉÇÏÝ»ñáí 50ÙÙ Ñ³ëï.</t>
  </si>
  <si>
    <t>E8-194</t>
  </si>
  <si>
    <t>äáÕå³ï» ËáÕáí³ÏÝ»ñÇó Ý»ñùÇÝ ·áõÛù³ÛÇÝ ï³Ëï³Ï³Ù³ÍÇ ï»Õ³¹ñáõÙ ¨ ù³Ý¹áõÙ</t>
  </si>
  <si>
    <t xml:space="preserve">Ù»ï³Õ³Ï³Ý </t>
  </si>
  <si>
    <t>Ù³ë»ñ</t>
  </si>
  <si>
    <t>÷³Ûï» í³Ñ³Ý</t>
  </si>
  <si>
    <t>÷³Ûï» Ù³ë»ñ</t>
  </si>
  <si>
    <t xml:space="preserve">      Î³½Ù»ó՝                                                                                      ². ÐáíÑ³ÝÝÇëÛ³Ý</t>
  </si>
  <si>
    <t>Ì³í³É³Ã»ñÃ - Ý³Ë³Ñ³ßÇí</t>
  </si>
</sst>
</file>

<file path=xl/styles.xml><?xml version="1.0" encoding="utf-8"?>
<styleSheet xmlns="http://schemas.openxmlformats.org/spreadsheetml/2006/main">
  <numFmts count="7">
    <numFmt numFmtId="164" formatCode="0.000"/>
    <numFmt numFmtId="165" formatCode="0.0000"/>
    <numFmt numFmtId="166" formatCode="#,##0.000"/>
    <numFmt numFmtId="167" formatCode="0.0"/>
    <numFmt numFmtId="168" formatCode="0.0%"/>
    <numFmt numFmtId="169" formatCode="0.00000"/>
    <numFmt numFmtId="170" formatCode="#,##0.0"/>
  </numFmts>
  <fonts count="36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color indexed="8"/>
      <name val="Arial Armenian"/>
      <family val="2"/>
    </font>
    <font>
      <b/>
      <u/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b/>
      <sz val="10"/>
      <color indexed="8"/>
      <name val="Arial Armenian"/>
      <family val="2"/>
    </font>
    <font>
      <b/>
      <i/>
      <sz val="10"/>
      <color indexed="8"/>
      <name val="Arial Armenian"/>
      <family val="2"/>
    </font>
    <font>
      <vertAlign val="subscript"/>
      <sz val="8"/>
      <name val="Arial Armenian"/>
      <family val="2"/>
    </font>
    <font>
      <b/>
      <u/>
      <sz val="8"/>
      <name val="Arial Armenian"/>
      <family val="2"/>
    </font>
    <font>
      <sz val="10"/>
      <name val="Arial"/>
      <family val="2"/>
    </font>
    <font>
      <sz val="8"/>
      <name val="Symbol"/>
      <family val="1"/>
      <charset val="2"/>
    </font>
    <font>
      <sz val="12"/>
      <color indexed="8"/>
      <name val="Arial Armenian"/>
      <family val="2"/>
    </font>
    <font>
      <sz val="8"/>
      <name val="Sylfaen"/>
      <family val="1"/>
      <charset val="204"/>
    </font>
    <font>
      <b/>
      <sz val="9"/>
      <color indexed="8"/>
      <name val="Arial Armenian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0"/>
      <color theme="0"/>
      <name val="Arial Armenian"/>
      <family val="2"/>
    </font>
    <font>
      <b/>
      <sz val="8"/>
      <name val="Arial Armenian"/>
      <family val="2"/>
    </font>
    <font>
      <b/>
      <sz val="9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</cellStyleXfs>
  <cellXfs count="40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/>
    <xf numFmtId="49" fontId="1" fillId="0" borderId="0" xfId="0" applyNumberFormat="1" applyFont="1"/>
    <xf numFmtId="0" fontId="1" fillId="0" borderId="0" xfId="0" applyFont="1" applyAlignment="1">
      <alignment horizontal="right"/>
    </xf>
    <xf numFmtId="166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/>
    </xf>
    <xf numFmtId="4" fontId="9" fillId="0" borderId="0" xfId="0" applyNumberFormat="1" applyFont="1" applyFill="1" applyBorder="1" applyAlignment="1" applyProtection="1"/>
    <xf numFmtId="4" fontId="1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4" fontId="14" fillId="0" borderId="0" xfId="0" applyNumberFormat="1" applyFont="1" applyAlignment="1">
      <alignment horizontal="left"/>
    </xf>
    <xf numFmtId="164" fontId="14" fillId="0" borderId="0" xfId="0" applyNumberFormat="1" applyFont="1" applyAlignment="1">
      <alignment horizontal="left"/>
    </xf>
    <xf numFmtId="4" fontId="13" fillId="0" borderId="0" xfId="0" applyNumberFormat="1" applyFont="1" applyAlignment="1">
      <alignment horizontal="center"/>
    </xf>
    <xf numFmtId="4" fontId="23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167" fontId="4" fillId="0" borderId="0" xfId="0" applyNumberFormat="1" applyFont="1" applyFill="1"/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vertical="center" wrapText="1"/>
    </xf>
    <xf numFmtId="166" fontId="11" fillId="0" borderId="1" xfId="0" applyNumberFormat="1" applyFont="1" applyFill="1" applyBorder="1" applyAlignment="1" applyProtection="1">
      <alignment vertical="center" wrapText="1"/>
    </xf>
    <xf numFmtId="49" fontId="11" fillId="0" borderId="1" xfId="0" applyNumberFormat="1" applyFont="1" applyFill="1" applyBorder="1" applyAlignment="1" applyProtection="1">
      <alignment horizontal="center"/>
      <protection locked="0"/>
    </xf>
    <xf numFmtId="0" fontId="11" fillId="0" borderId="1" xfId="0" applyNumberFormat="1" applyFont="1" applyFill="1" applyBorder="1" applyAlignment="1" applyProtection="1">
      <alignment horizontal="center" wrapText="1"/>
      <protection locked="0"/>
    </xf>
    <xf numFmtId="3" fontId="11" fillId="0" borderId="1" xfId="0" applyNumberFormat="1" applyFont="1" applyFill="1" applyBorder="1" applyAlignment="1" applyProtection="1">
      <alignment horizontal="center"/>
      <protection locked="0"/>
    </xf>
    <xf numFmtId="16" fontId="11" fillId="0" borderId="1" xfId="0" applyNumberFormat="1" applyFont="1" applyFill="1" applyBorder="1" applyAlignment="1" applyProtection="1">
      <alignment horizontal="left"/>
      <protection locked="0"/>
    </xf>
    <xf numFmtId="0" fontId="19" fillId="0" borderId="1" xfId="0" applyNumberFormat="1" applyFont="1" applyFill="1" applyBorder="1" applyAlignment="1" applyProtection="1">
      <alignment horizontal="left" wrapText="1"/>
      <protection locked="0"/>
    </xf>
    <xf numFmtId="3" fontId="11" fillId="0" borderId="1" xfId="0" applyNumberFormat="1" applyFont="1" applyFill="1" applyBorder="1" applyAlignment="1" applyProtection="1">
      <alignment horizontal="left"/>
      <protection locked="0"/>
    </xf>
    <xf numFmtId="3" fontId="11" fillId="0" borderId="1" xfId="0" applyNumberFormat="1" applyFont="1" applyFill="1" applyBorder="1" applyAlignment="1" applyProtection="1">
      <alignment horizontal="right"/>
      <protection locked="0"/>
    </xf>
    <xf numFmtId="0" fontId="11" fillId="0" borderId="1" xfId="0" applyNumberFormat="1" applyFont="1" applyFill="1" applyBorder="1" applyAlignment="1" applyProtection="1">
      <alignment horizontal="left" wrapText="1"/>
      <protection locked="0"/>
    </xf>
    <xf numFmtId="4" fontId="12" fillId="0" borderId="1" xfId="0" applyNumberFormat="1" applyFont="1" applyFill="1" applyBorder="1" applyAlignment="1" applyProtection="1">
      <alignment horizontal="center"/>
      <protection locked="0"/>
    </xf>
    <xf numFmtId="0" fontId="20" fillId="0" borderId="1" xfId="0" applyNumberFormat="1" applyFont="1" applyFill="1" applyBorder="1" applyAlignment="1" applyProtection="1">
      <alignment horizontal="left" wrapText="1"/>
      <protection locked="0"/>
    </xf>
    <xf numFmtId="4" fontId="21" fillId="0" borderId="1" xfId="0" applyNumberFormat="1" applyFont="1" applyFill="1" applyBorder="1" applyAlignment="1" applyProtection="1">
      <alignment horizontal="center"/>
      <protection locked="0"/>
    </xf>
    <xf numFmtId="168" fontId="11" fillId="0" borderId="1" xfId="0" applyNumberFormat="1" applyFont="1" applyFill="1" applyBorder="1" applyAlignment="1" applyProtection="1">
      <alignment horizontal="left"/>
      <protection locked="0"/>
    </xf>
    <xf numFmtId="10" fontId="11" fillId="0" borderId="1" xfId="0" applyNumberFormat="1" applyFont="1" applyFill="1" applyBorder="1" applyAlignment="1" applyProtection="1">
      <alignment horizontal="left"/>
      <protection locked="0"/>
    </xf>
    <xf numFmtId="0" fontId="11" fillId="0" borderId="1" xfId="0" applyNumberFormat="1" applyFont="1" applyFill="1" applyBorder="1" applyAlignment="1" applyProtection="1">
      <alignment horizontal="left"/>
      <protection locked="0"/>
    </xf>
    <xf numFmtId="9" fontId="9" fillId="0" borderId="1" xfId="0" applyNumberFormat="1" applyFont="1" applyFill="1" applyBorder="1" applyAlignment="1" applyProtection="1">
      <alignment horizontal="left"/>
    </xf>
    <xf numFmtId="0" fontId="11" fillId="0" borderId="1" xfId="0" applyNumberFormat="1" applyFont="1" applyFill="1" applyBorder="1" applyAlignment="1" applyProtection="1"/>
    <xf numFmtId="166" fontId="11" fillId="0" borderId="1" xfId="0" applyNumberFormat="1" applyFont="1" applyFill="1" applyBorder="1" applyAlignment="1" applyProtection="1"/>
    <xf numFmtId="164" fontId="11" fillId="0" borderId="1" xfId="0" applyNumberFormat="1" applyFont="1" applyFill="1" applyBorder="1" applyAlignment="1" applyProtection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4" fontId="9" fillId="0" borderId="0" xfId="0" applyNumberFormat="1" applyFont="1" applyFill="1" applyBorder="1" applyAlignment="1" applyProtection="1">
      <alignment horizontal="left"/>
    </xf>
    <xf numFmtId="165" fontId="4" fillId="0" borderId="1" xfId="0" applyNumberFormat="1" applyFont="1" applyFill="1" applyBorder="1" applyAlignment="1">
      <alignment horizontal="left"/>
    </xf>
    <xf numFmtId="0" fontId="18" fillId="0" borderId="0" xfId="0" applyFont="1" applyFill="1"/>
    <xf numFmtId="0" fontId="1" fillId="0" borderId="0" xfId="0" applyFont="1" applyFill="1" applyAlignment="1"/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/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 applyBorder="1"/>
    <xf numFmtId="2" fontId="4" fillId="0" borderId="0" xfId="0" applyNumberFormat="1" applyFont="1" applyFill="1"/>
    <xf numFmtId="1" fontId="4" fillId="0" borderId="0" xfId="0" applyNumberFormat="1" applyFont="1" applyFill="1"/>
    <xf numFmtId="0" fontId="4" fillId="0" borderId="0" xfId="0" applyFont="1" applyFill="1"/>
    <xf numFmtId="2" fontId="4" fillId="0" borderId="1" xfId="0" applyNumberFormat="1" applyFont="1" applyBorder="1" applyAlignment="1">
      <alignment horizontal="left"/>
    </xf>
    <xf numFmtId="0" fontId="11" fillId="0" borderId="1" xfId="2" applyNumberFormat="1" applyFont="1" applyFill="1" applyBorder="1" applyAlignment="1" applyProtection="1">
      <alignment horizontal="left" wrapText="1"/>
      <protection locked="0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/>
    </xf>
    <xf numFmtId="165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165" fontId="4" fillId="0" borderId="1" xfId="0" applyNumberFormat="1" applyFont="1" applyBorder="1" applyAlignment="1">
      <alignment horizontal="left"/>
    </xf>
    <xf numFmtId="167" fontId="4" fillId="0" borderId="1" xfId="0" applyNumberFormat="1" applyFont="1" applyFill="1" applyBorder="1" applyAlignment="1">
      <alignment horizontal="left"/>
    </xf>
    <xf numFmtId="0" fontId="4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/>
    </xf>
    <xf numFmtId="165" fontId="4" fillId="0" borderId="1" xfId="2" applyNumberFormat="1" applyFont="1" applyFill="1" applyBorder="1" applyAlignment="1">
      <alignment horizontal="left"/>
    </xf>
    <xf numFmtId="0" fontId="4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/>
    </xf>
    <xf numFmtId="2" fontId="4" fillId="0" borderId="1" xfId="2" applyNumberFormat="1" applyFont="1" applyFill="1" applyBorder="1" applyAlignment="1">
      <alignment horizontal="left"/>
    </xf>
    <xf numFmtId="167" fontId="4" fillId="0" borderId="1" xfId="2" applyNumberFormat="1" applyFont="1" applyFill="1" applyBorder="1" applyAlignment="1">
      <alignment horizontal="left"/>
    </xf>
    <xf numFmtId="0" fontId="4" fillId="0" borderId="1" xfId="2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/>
    </xf>
    <xf numFmtId="167" fontId="4" fillId="0" borderId="1" xfId="0" applyNumberFormat="1" applyFont="1" applyBorder="1" applyAlignment="1">
      <alignment horizontal="left"/>
    </xf>
    <xf numFmtId="0" fontId="4" fillId="0" borderId="1" xfId="7" applyFont="1" applyBorder="1" applyAlignment="1">
      <alignment horizontal="left"/>
    </xf>
    <xf numFmtId="0" fontId="4" fillId="0" borderId="1" xfId="2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164" fontId="4" fillId="0" borderId="1" xfId="2" applyNumberFormat="1" applyFont="1" applyBorder="1" applyAlignment="1">
      <alignment horizontal="left"/>
    </xf>
    <xf numFmtId="0" fontId="4" fillId="0" borderId="1" xfId="4" applyFont="1" applyBorder="1" applyAlignment="1">
      <alignment horizontal="left"/>
    </xf>
    <xf numFmtId="0" fontId="4" fillId="0" borderId="1" xfId="8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/>
    </xf>
    <xf numFmtId="0" fontId="4" fillId="0" borderId="1" xfId="5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2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9" fillId="0" borderId="0" xfId="0" applyNumberFormat="1" applyFont="1" applyFill="1" applyBorder="1" applyAlignment="1" applyProtection="1"/>
    <xf numFmtId="0" fontId="1" fillId="0" borderId="1" xfId="0" applyFont="1" applyBorder="1"/>
    <xf numFmtId="0" fontId="4" fillId="2" borderId="1" xfId="2" applyFont="1" applyFill="1" applyBorder="1" applyAlignment="1">
      <alignment horizontal="left"/>
    </xf>
    <xf numFmtId="167" fontId="4" fillId="0" borderId="1" xfId="2" applyNumberFormat="1" applyFont="1" applyBorder="1" applyAlignment="1">
      <alignment horizontal="left"/>
    </xf>
    <xf numFmtId="164" fontId="4" fillId="0" borderId="1" xfId="5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0" fontId="9" fillId="0" borderId="0" xfId="9" applyNumberFormat="1" applyFont="1" applyFill="1" applyBorder="1" applyAlignment="1" applyProtection="1"/>
    <xf numFmtId="0" fontId="9" fillId="0" borderId="0" xfId="9" applyNumberFormat="1" applyFont="1" applyFill="1" applyBorder="1" applyAlignment="1" applyProtection="1">
      <alignment horizontal="center"/>
    </xf>
    <xf numFmtId="0" fontId="30" fillId="0" borderId="0" xfId="9" applyNumberFormat="1" applyFont="1" applyFill="1" applyBorder="1" applyAlignment="1" applyProtection="1">
      <alignment horizontal="center"/>
    </xf>
    <xf numFmtId="170" fontId="22" fillId="0" borderId="0" xfId="9" applyNumberFormat="1" applyFont="1" applyFill="1" applyBorder="1" applyAlignment="1" applyProtection="1">
      <alignment horizontal="left"/>
    </xf>
    <xf numFmtId="0" fontId="11" fillId="0" borderId="0" xfId="9" applyNumberFormat="1" applyFont="1" applyFill="1" applyBorder="1" applyAlignment="1" applyProtection="1">
      <alignment horizontal="left"/>
    </xf>
    <xf numFmtId="0" fontId="9" fillId="0" borderId="1" xfId="9" applyNumberFormat="1" applyFont="1" applyFill="1" applyBorder="1" applyAlignment="1" applyProtection="1">
      <alignment horizontal="center" vertical="center"/>
    </xf>
    <xf numFmtId="0" fontId="28" fillId="0" borderId="1" xfId="9" applyNumberFormat="1" applyFont="1" applyFill="1" applyBorder="1" applyAlignment="1" applyProtection="1">
      <alignment horizontal="center" vertical="center"/>
    </xf>
    <xf numFmtId="0" fontId="11" fillId="0" borderId="1" xfId="9" applyNumberFormat="1" applyFont="1" applyFill="1" applyBorder="1" applyAlignment="1" applyProtection="1">
      <alignment vertical="center" wrapText="1"/>
    </xf>
    <xf numFmtId="166" fontId="11" fillId="0" borderId="1" xfId="9" applyNumberFormat="1" applyFont="1" applyFill="1" applyBorder="1" applyAlignment="1" applyProtection="1">
      <alignment vertical="center" wrapText="1"/>
    </xf>
    <xf numFmtId="49" fontId="11" fillId="0" borderId="1" xfId="9" applyNumberFormat="1" applyFont="1" applyFill="1" applyBorder="1" applyAlignment="1" applyProtection="1">
      <alignment horizontal="center"/>
      <protection locked="0"/>
    </xf>
    <xf numFmtId="0" fontId="11" fillId="0" borderId="1" xfId="9" applyNumberFormat="1" applyFont="1" applyFill="1" applyBorder="1" applyAlignment="1" applyProtection="1">
      <alignment horizontal="center" wrapText="1"/>
      <protection locked="0"/>
    </xf>
    <xf numFmtId="3" fontId="11" fillId="0" borderId="1" xfId="9" applyNumberFormat="1" applyFont="1" applyFill="1" applyBorder="1" applyAlignment="1" applyProtection="1">
      <alignment horizontal="center"/>
      <protection locked="0"/>
    </xf>
    <xf numFmtId="0" fontId="11" fillId="0" borderId="1" xfId="9" applyNumberFormat="1" applyFont="1" applyFill="1" applyBorder="1" applyAlignment="1" applyProtection="1">
      <alignment horizontal="left" wrapText="1"/>
      <protection locked="0"/>
    </xf>
    <xf numFmtId="3" fontId="11" fillId="0" borderId="1" xfId="9" applyNumberFormat="1" applyFont="1" applyFill="1" applyBorder="1" applyAlignment="1" applyProtection="1">
      <alignment horizontal="right"/>
      <protection locked="0"/>
    </xf>
    <xf numFmtId="4" fontId="11" fillId="0" borderId="1" xfId="9" applyNumberFormat="1" applyFont="1" applyFill="1" applyBorder="1" applyAlignment="1" applyProtection="1">
      <alignment horizontal="center"/>
      <protection locked="0"/>
    </xf>
    <xf numFmtId="16" fontId="19" fillId="0" borderId="1" xfId="10" applyNumberFormat="1" applyFont="1" applyFill="1" applyBorder="1" applyAlignment="1" applyProtection="1">
      <alignment horizontal="left"/>
      <protection locked="0"/>
    </xf>
    <xf numFmtId="0" fontId="19" fillId="0" borderId="1" xfId="10" applyNumberFormat="1" applyFont="1" applyFill="1" applyBorder="1" applyAlignment="1" applyProtection="1">
      <alignment horizontal="left" wrapText="1"/>
      <protection locked="0"/>
    </xf>
    <xf numFmtId="166" fontId="19" fillId="0" borderId="1" xfId="9" applyNumberFormat="1" applyFont="1" applyFill="1" applyBorder="1" applyAlignment="1" applyProtection="1">
      <alignment horizontal="center"/>
      <protection locked="0"/>
    </xf>
    <xf numFmtId="0" fontId="22" fillId="0" borderId="0" xfId="10" applyNumberFormat="1" applyFont="1" applyFill="1" applyBorder="1" applyAlignment="1" applyProtection="1"/>
    <xf numFmtId="0" fontId="9" fillId="0" borderId="0" xfId="10" applyNumberFormat="1" applyFont="1" applyFill="1" applyBorder="1" applyAlignment="1" applyProtection="1"/>
    <xf numFmtId="0" fontId="11" fillId="0" borderId="0" xfId="10" applyNumberFormat="1" applyFont="1" applyFill="1" applyBorder="1" applyAlignment="1" applyProtection="1"/>
    <xf numFmtId="166" fontId="11" fillId="0" borderId="0" xfId="10" applyNumberFormat="1" applyFont="1" applyFill="1" applyBorder="1" applyAlignment="1" applyProtection="1"/>
    <xf numFmtId="164" fontId="11" fillId="0" borderId="0" xfId="10" applyNumberFormat="1" applyFont="1" applyFill="1" applyBorder="1" applyAlignment="1" applyProtection="1"/>
    <xf numFmtId="166" fontId="9" fillId="0" borderId="0" xfId="10" applyNumberFormat="1" applyFont="1" applyFill="1" applyBorder="1" applyAlignment="1" applyProtection="1"/>
    <xf numFmtId="4" fontId="9" fillId="0" borderId="0" xfId="10" applyNumberFormat="1" applyFont="1" applyFill="1" applyBorder="1" applyAlignment="1" applyProtection="1"/>
    <xf numFmtId="166" fontId="9" fillId="0" borderId="0" xfId="9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/>
    <xf numFmtId="0" fontId="9" fillId="0" borderId="1" xfId="0" applyNumberFormat="1" applyFont="1" applyFill="1" applyBorder="1" applyAlignment="1" applyProtection="1">
      <alignment horizontal="left" vertical="center" wrapText="1"/>
      <protection locked="0"/>
    </xf>
    <xf numFmtId="0" fontId="9" fillId="0" borderId="7" xfId="0" applyNumberFormat="1" applyFont="1" applyFill="1" applyBorder="1" applyAlignment="1" applyProtection="1"/>
    <xf numFmtId="0" fontId="13" fillId="0" borderId="7" xfId="9" applyFont="1" applyBorder="1" applyAlignment="1">
      <alignment horizontal="center" wrapText="1"/>
    </xf>
    <xf numFmtId="0" fontId="9" fillId="0" borderId="7" xfId="9" applyNumberFormat="1" applyFont="1" applyFill="1" applyBorder="1" applyAlignment="1" applyProtection="1">
      <alignment horizontal="center"/>
    </xf>
    <xf numFmtId="9" fontId="9" fillId="0" borderId="7" xfId="10" applyNumberFormat="1" applyFont="1" applyFill="1" applyBorder="1" applyAlignment="1" applyProtection="1">
      <alignment horizontal="left"/>
    </xf>
    <xf numFmtId="0" fontId="1" fillId="0" borderId="7" xfId="0" applyFont="1" applyBorder="1"/>
    <xf numFmtId="0" fontId="1" fillId="0" borderId="0" xfId="0" applyFont="1" applyBorder="1"/>
    <xf numFmtId="0" fontId="19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2" fontId="34" fillId="0" borderId="1" xfId="0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4" fillId="0" borderId="1" xfId="8" applyFont="1" applyBorder="1" applyAlignment="1">
      <alignment horizontal="left"/>
    </xf>
    <xf numFmtId="4" fontId="19" fillId="0" borderId="1" xfId="9" applyNumberFormat="1" applyFont="1" applyFill="1" applyBorder="1" applyAlignment="1" applyProtection="1">
      <alignment horizontal="center"/>
      <protection locked="0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center"/>
    </xf>
    <xf numFmtId="0" fontId="13" fillId="0" borderId="7" xfId="9" applyFont="1" applyBorder="1" applyAlignment="1">
      <alignment horizontal="center" wrapText="1"/>
    </xf>
    <xf numFmtId="0" fontId="22" fillId="0" borderId="0" xfId="9" applyNumberFormat="1" applyFont="1" applyFill="1" applyBorder="1" applyAlignment="1" applyProtection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1" fillId="0" borderId="6" xfId="9" applyNumberFormat="1" applyFont="1" applyFill="1" applyBorder="1" applyAlignment="1" applyProtection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67" fontId="4" fillId="0" borderId="2" xfId="0" applyNumberFormat="1" applyFont="1" applyFill="1" applyBorder="1" applyAlignment="1">
      <alignment horizontal="left" vertical="center"/>
    </xf>
    <xf numFmtId="167" fontId="4" fillId="0" borderId="3" xfId="0" applyNumberFormat="1" applyFont="1" applyFill="1" applyBorder="1" applyAlignment="1">
      <alignment horizontal="left" vertical="center"/>
    </xf>
    <xf numFmtId="167" fontId="4" fillId="0" borderId="4" xfId="0" applyNumberFormat="1" applyFont="1" applyFill="1" applyBorder="1" applyAlignment="1">
      <alignment horizontal="left" vertical="center"/>
    </xf>
    <xf numFmtId="2" fontId="4" fillId="0" borderId="2" xfId="0" applyNumberFormat="1" applyFont="1" applyFill="1" applyBorder="1" applyAlignment="1">
      <alignment horizontal="left" vertical="center"/>
    </xf>
    <xf numFmtId="2" fontId="4" fillId="0" borderId="3" xfId="0" applyNumberFormat="1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/>
    </xf>
    <xf numFmtId="167" fontId="4" fillId="2" borderId="2" xfId="0" applyNumberFormat="1" applyFont="1" applyFill="1" applyBorder="1" applyAlignment="1">
      <alignment horizontal="left" vertical="center"/>
    </xf>
    <xf numFmtId="167" fontId="4" fillId="2" borderId="3" xfId="0" applyNumberFormat="1" applyFont="1" applyFill="1" applyBorder="1" applyAlignment="1">
      <alignment horizontal="left" vertical="center"/>
    </xf>
    <xf numFmtId="167" fontId="4" fillId="2" borderId="4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2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center" vertical="center"/>
    </xf>
    <xf numFmtId="2" fontId="4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167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2" applyNumberFormat="1" applyFont="1" applyFill="1" applyBorder="1" applyAlignment="1">
      <alignment horizontal="left" vertical="center"/>
    </xf>
    <xf numFmtId="0" fontId="4" fillId="0" borderId="1" xfId="2" applyFont="1" applyBorder="1" applyAlignment="1">
      <alignment horizontal="left" vertical="center" wrapText="1"/>
    </xf>
    <xf numFmtId="165" fontId="4" fillId="0" borderId="1" xfId="2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/>
    </xf>
    <xf numFmtId="0" fontId="4" fillId="2" borderId="1" xfId="2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/>
    </xf>
    <xf numFmtId="0" fontId="4" fillId="0" borderId="2" xfId="2" applyFont="1" applyFill="1" applyBorder="1" applyAlignment="1">
      <alignment horizontal="left" vertical="center"/>
    </xf>
    <xf numFmtId="0" fontId="4" fillId="0" borderId="3" xfId="2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2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textRotation="90" wrapText="1"/>
    </xf>
    <xf numFmtId="169" fontId="4" fillId="0" borderId="1" xfId="0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left" vertical="center"/>
    </xf>
    <xf numFmtId="0" fontId="4" fillId="0" borderId="2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horizontal="left" vertical="center" wrapText="1"/>
    </xf>
    <xf numFmtId="0" fontId="4" fillId="0" borderId="2" xfId="5" applyFont="1" applyFill="1" applyBorder="1" applyAlignment="1">
      <alignment horizontal="left" vertical="center" wrapText="1"/>
    </xf>
    <xf numFmtId="0" fontId="4" fillId="0" borderId="3" xfId="5" applyFont="1" applyFill="1" applyBorder="1" applyAlignment="1">
      <alignment horizontal="left" vertical="center" wrapText="1"/>
    </xf>
    <xf numFmtId="0" fontId="4" fillId="0" borderId="4" xfId="5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2" xfId="8" applyFont="1" applyBorder="1" applyAlignment="1">
      <alignment horizontal="left" vertical="center" wrapText="1"/>
    </xf>
    <xf numFmtId="0" fontId="4" fillId="0" borderId="3" xfId="8" applyFont="1" applyBorder="1" applyAlignment="1">
      <alignment horizontal="left" vertical="center" wrapText="1"/>
    </xf>
    <xf numFmtId="0" fontId="4" fillId="0" borderId="4" xfId="8" applyFont="1" applyBorder="1" applyAlignment="1">
      <alignment horizontal="left" vertical="center" wrapText="1"/>
    </xf>
    <xf numFmtId="0" fontId="4" fillId="0" borderId="2" xfId="4" applyFont="1" applyBorder="1" applyAlignment="1">
      <alignment horizontal="left" vertical="center"/>
    </xf>
    <xf numFmtId="0" fontId="4" fillId="0" borderId="3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1" fontId="4" fillId="0" borderId="2" xfId="0" applyNumberFormat="1" applyFont="1" applyFill="1" applyBorder="1" applyAlignment="1">
      <alignment horizontal="left" vertical="center"/>
    </xf>
    <xf numFmtId="1" fontId="4" fillId="0" borderId="3" xfId="0" applyNumberFormat="1" applyFont="1" applyFill="1" applyBorder="1" applyAlignment="1">
      <alignment horizontal="left" vertical="center"/>
    </xf>
    <xf numFmtId="1" fontId="4" fillId="0" borderId="4" xfId="0" applyNumberFormat="1" applyFont="1" applyFill="1" applyBorder="1" applyAlignment="1">
      <alignment horizontal="left" vertical="center"/>
    </xf>
    <xf numFmtId="0" fontId="4" fillId="0" borderId="2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left" vertical="center"/>
    </xf>
    <xf numFmtId="164" fontId="4" fillId="0" borderId="3" xfId="0" applyNumberFormat="1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left" vertical="center"/>
    </xf>
    <xf numFmtId="165" fontId="4" fillId="0" borderId="2" xfId="0" applyNumberFormat="1" applyFont="1" applyFill="1" applyBorder="1" applyAlignment="1">
      <alignment horizontal="left" vertical="center"/>
    </xf>
    <xf numFmtId="165" fontId="4" fillId="0" borderId="3" xfId="0" applyNumberFormat="1" applyFont="1" applyFill="1" applyBorder="1" applyAlignment="1">
      <alignment horizontal="left" vertical="center"/>
    </xf>
    <xf numFmtId="165" fontId="4" fillId="0" borderId="4" xfId="0" applyNumberFormat="1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" fontId="4" fillId="0" borderId="2" xfId="2" applyNumberFormat="1" applyFont="1" applyFill="1" applyBorder="1" applyAlignment="1">
      <alignment horizontal="left" vertical="center"/>
    </xf>
    <xf numFmtId="1" fontId="4" fillId="0" borderId="3" xfId="2" applyNumberFormat="1" applyFont="1" applyFill="1" applyBorder="1" applyAlignment="1">
      <alignment horizontal="left" vertical="center"/>
    </xf>
    <xf numFmtId="1" fontId="4" fillId="0" borderId="4" xfId="2" applyNumberFormat="1" applyFont="1" applyFill="1" applyBorder="1" applyAlignment="1">
      <alignment horizontal="left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2" fontId="4" fillId="0" borderId="2" xfId="2" applyNumberFormat="1" applyFont="1" applyFill="1" applyBorder="1" applyAlignment="1">
      <alignment horizontal="center" vertical="center"/>
    </xf>
    <xf numFmtId="2" fontId="4" fillId="0" borderId="3" xfId="2" applyNumberFormat="1" applyFont="1" applyFill="1" applyBorder="1" applyAlignment="1">
      <alignment horizontal="center" vertical="center"/>
    </xf>
    <xf numFmtId="2" fontId="4" fillId="0" borderId="4" xfId="2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left" vertical="center"/>
    </xf>
    <xf numFmtId="165" fontId="4" fillId="0" borderId="2" xfId="2" applyNumberFormat="1" applyFont="1" applyFill="1" applyBorder="1" applyAlignment="1">
      <alignment horizontal="center" vertical="center"/>
    </xf>
    <xf numFmtId="165" fontId="4" fillId="0" borderId="3" xfId="2" applyNumberFormat="1" applyFont="1" applyFill="1" applyBorder="1" applyAlignment="1">
      <alignment horizontal="center" vertical="center"/>
    </xf>
    <xf numFmtId="165" fontId="4" fillId="0" borderId="4" xfId="2" applyNumberFormat="1" applyFont="1" applyFill="1" applyBorder="1" applyAlignment="1">
      <alignment horizontal="center" vertical="center"/>
    </xf>
    <xf numFmtId="0" fontId="4" fillId="0" borderId="2" xfId="2" applyNumberFormat="1" applyFont="1" applyFill="1" applyBorder="1" applyAlignment="1">
      <alignment horizontal="left" vertical="center"/>
    </xf>
    <xf numFmtId="0" fontId="4" fillId="0" borderId="3" xfId="2" applyNumberFormat="1" applyFont="1" applyFill="1" applyBorder="1" applyAlignment="1">
      <alignment horizontal="left" vertical="center"/>
    </xf>
    <xf numFmtId="0" fontId="4" fillId="0" borderId="4" xfId="2" applyNumberFormat="1" applyFont="1" applyFill="1" applyBorder="1" applyAlignment="1">
      <alignment horizontal="left" vertical="center"/>
    </xf>
    <xf numFmtId="167" fontId="4" fillId="0" borderId="2" xfId="2" applyNumberFormat="1" applyFont="1" applyFill="1" applyBorder="1" applyAlignment="1">
      <alignment horizontal="left" vertical="center"/>
    </xf>
    <xf numFmtId="167" fontId="4" fillId="0" borderId="3" xfId="2" applyNumberFormat="1" applyFont="1" applyFill="1" applyBorder="1" applyAlignment="1">
      <alignment horizontal="left" vertical="center"/>
    </xf>
    <xf numFmtId="167" fontId="4" fillId="0" borderId="4" xfId="2" applyNumberFormat="1" applyFont="1" applyFill="1" applyBorder="1" applyAlignment="1">
      <alignment horizontal="left" vertical="center"/>
    </xf>
    <xf numFmtId="2" fontId="4" fillId="0" borderId="2" xfId="2" applyNumberFormat="1" applyFont="1" applyFill="1" applyBorder="1" applyAlignment="1">
      <alignment horizontal="left" vertical="center"/>
    </xf>
    <xf numFmtId="2" fontId="4" fillId="0" borderId="3" xfId="2" applyNumberFormat="1" applyFont="1" applyFill="1" applyBorder="1" applyAlignment="1">
      <alignment horizontal="left" vertical="center"/>
    </xf>
    <xf numFmtId="2" fontId="4" fillId="0" borderId="4" xfId="2" applyNumberFormat="1" applyFont="1" applyFill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2" borderId="2" xfId="2" applyFont="1" applyFill="1" applyBorder="1" applyAlignment="1">
      <alignment horizontal="left" vertical="center" wrapText="1"/>
    </xf>
    <xf numFmtId="0" fontId="4" fillId="2" borderId="3" xfId="2" applyFont="1" applyFill="1" applyBorder="1" applyAlignment="1">
      <alignment horizontal="left" vertical="center" wrapText="1"/>
    </xf>
    <xf numFmtId="0" fontId="4" fillId="2" borderId="4" xfId="2" applyFont="1" applyFill="1" applyBorder="1" applyAlignment="1">
      <alignment horizontal="left" vertical="center" wrapText="1"/>
    </xf>
    <xf numFmtId="167" fontId="4" fillId="0" borderId="2" xfId="0" applyNumberFormat="1" applyFont="1" applyFill="1" applyBorder="1" applyAlignment="1">
      <alignment horizontal="center" vertical="center"/>
    </xf>
    <xf numFmtId="167" fontId="4" fillId="0" borderId="3" xfId="0" applyNumberFormat="1" applyFont="1" applyFill="1" applyBorder="1" applyAlignment="1">
      <alignment horizontal="center" vertical="center"/>
    </xf>
    <xf numFmtId="167" fontId="4" fillId="0" borderId="4" xfId="0" applyNumberFormat="1" applyFont="1" applyFill="1" applyBorder="1" applyAlignment="1">
      <alignment horizontal="center" vertical="center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25" fillId="2" borderId="2" xfId="2" applyFont="1" applyFill="1" applyBorder="1" applyAlignment="1">
      <alignment horizontal="left" vertical="center" wrapText="1"/>
    </xf>
    <xf numFmtId="0" fontId="25" fillId="2" borderId="3" xfId="2" applyFont="1" applyFill="1" applyBorder="1" applyAlignment="1">
      <alignment horizontal="left" vertical="center" wrapText="1"/>
    </xf>
    <xf numFmtId="0" fontId="25" fillId="2" borderId="4" xfId="2" applyFont="1" applyFill="1" applyBorder="1" applyAlignment="1">
      <alignment horizontal="left" vertical="center" wrapText="1"/>
    </xf>
    <xf numFmtId="0" fontId="4" fillId="0" borderId="1" xfId="8" applyFont="1" applyBorder="1" applyAlignment="1">
      <alignment horizontal="left" vertical="center" wrapText="1"/>
    </xf>
    <xf numFmtId="0" fontId="4" fillId="0" borderId="1" xfId="8" applyFont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 wrapText="1"/>
    </xf>
  </cellXfs>
  <cellStyles count="11">
    <cellStyle name="Normal 10" xfId="8"/>
    <cellStyle name="Normal 10 2" xfId="10"/>
    <cellStyle name="Normal 2" xfId="1"/>
    <cellStyle name="Normal 2 2" xfId="2"/>
    <cellStyle name="Normal 3" xfId="3"/>
    <cellStyle name="Normal 3 2" xfId="4"/>
    <cellStyle name="Normal_s3" xfId="7"/>
    <cellStyle name="Обычный" xfId="0" builtinId="0"/>
    <cellStyle name="Обычный 2" xfId="5"/>
    <cellStyle name="Обычный 2 2" xfId="6"/>
    <cellStyle name="Обычный_TIGRAN1SM 2" xfId="9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28</xdr:row>
      <xdr:rowOff>19050</xdr:rowOff>
    </xdr:from>
    <xdr:to>
      <xdr:col>4</xdr:col>
      <xdr:colOff>101110</xdr:colOff>
      <xdr:row>30</xdr:row>
      <xdr:rowOff>25206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05050" y="5295900"/>
          <a:ext cx="948835" cy="3871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257735</xdr:colOff>
      <xdr:row>35</xdr:row>
      <xdr:rowOff>33617</xdr:rowOff>
    </xdr:from>
    <xdr:to>
      <xdr:col>3</xdr:col>
      <xdr:colOff>36404</xdr:colOff>
      <xdr:row>37</xdr:row>
      <xdr:rowOff>108790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11588" y="6264088"/>
          <a:ext cx="697551" cy="388937"/>
        </a:xfrm>
        <a:prstGeom prst="rect">
          <a:avLst/>
        </a:prstGeom>
      </xdr:spPr>
    </xdr:pic>
    <xdr:clientData/>
  </xdr:twoCellAnchor>
  <xdr:twoCellAnchor editAs="oneCell">
    <xdr:from>
      <xdr:col>1</xdr:col>
      <xdr:colOff>3249705</xdr:colOff>
      <xdr:row>37</xdr:row>
      <xdr:rowOff>67236</xdr:rowOff>
    </xdr:from>
    <xdr:to>
      <xdr:col>2</xdr:col>
      <xdr:colOff>130805</xdr:colOff>
      <xdr:row>39</xdr:row>
      <xdr:rowOff>107009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235823" y="6611471"/>
          <a:ext cx="948835" cy="3871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2898914</xdr:colOff>
      <xdr:row>24</xdr:row>
      <xdr:rowOff>41413</xdr:rowOff>
    </xdr:from>
    <xdr:to>
      <xdr:col>1</xdr:col>
      <xdr:colOff>3847749</xdr:colOff>
      <xdr:row>26</xdr:row>
      <xdr:rowOff>72417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50805" y="4215848"/>
          <a:ext cx="948835" cy="38715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447675</xdr:colOff>
      <xdr:row>624</xdr:row>
      <xdr:rowOff>123825</xdr:rowOff>
    </xdr:from>
    <xdr:to>
      <xdr:col>12</xdr:col>
      <xdr:colOff>215410</xdr:colOff>
      <xdr:row>627</xdr:row>
      <xdr:rowOff>25206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4575" y="101631750"/>
          <a:ext cx="948835" cy="38715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409575</xdr:colOff>
      <xdr:row>104</xdr:row>
      <xdr:rowOff>133350</xdr:rowOff>
    </xdr:from>
    <xdr:to>
      <xdr:col>12</xdr:col>
      <xdr:colOff>177310</xdr:colOff>
      <xdr:row>107</xdr:row>
      <xdr:rowOff>34731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86475" y="17249775"/>
          <a:ext cx="948835" cy="38715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400050</xdr:colOff>
      <xdr:row>88</xdr:row>
      <xdr:rowOff>85725</xdr:rowOff>
    </xdr:from>
    <xdr:to>
      <xdr:col>12</xdr:col>
      <xdr:colOff>167785</xdr:colOff>
      <xdr:row>90</xdr:row>
      <xdr:rowOff>149031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76950" y="14611350"/>
          <a:ext cx="948835" cy="38715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381000</xdr:colOff>
      <xdr:row>70</xdr:row>
      <xdr:rowOff>123825</xdr:rowOff>
    </xdr:from>
    <xdr:to>
      <xdr:col>12</xdr:col>
      <xdr:colOff>148735</xdr:colOff>
      <xdr:row>73</xdr:row>
      <xdr:rowOff>25206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57900" y="11896725"/>
          <a:ext cx="948835" cy="38715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419100</xdr:colOff>
      <xdr:row>116</xdr:row>
      <xdr:rowOff>152400</xdr:rowOff>
    </xdr:from>
    <xdr:to>
      <xdr:col>12</xdr:col>
      <xdr:colOff>186835</xdr:colOff>
      <xdr:row>119</xdr:row>
      <xdr:rowOff>53781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00" y="19211925"/>
          <a:ext cx="948835" cy="38715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504825</xdr:colOff>
      <xdr:row>146</xdr:row>
      <xdr:rowOff>123825</xdr:rowOff>
    </xdr:from>
    <xdr:to>
      <xdr:col>12</xdr:col>
      <xdr:colOff>272560</xdr:colOff>
      <xdr:row>149</xdr:row>
      <xdr:rowOff>25206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267450" y="23926800"/>
          <a:ext cx="948835" cy="38715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447675</xdr:colOff>
      <xdr:row>54</xdr:row>
      <xdr:rowOff>123825</xdr:rowOff>
    </xdr:from>
    <xdr:to>
      <xdr:col>12</xdr:col>
      <xdr:colOff>215410</xdr:colOff>
      <xdr:row>57</xdr:row>
      <xdr:rowOff>25206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4575" y="9029700"/>
          <a:ext cx="948835" cy="38715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485775</xdr:colOff>
      <xdr:row>123</xdr:row>
      <xdr:rowOff>9525</xdr:rowOff>
    </xdr:from>
    <xdr:to>
      <xdr:col>12</xdr:col>
      <xdr:colOff>253510</xdr:colOff>
      <xdr:row>125</xdr:row>
      <xdr:rowOff>72831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62675" y="20088225"/>
          <a:ext cx="948835" cy="38715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514350</xdr:colOff>
      <xdr:row>177</xdr:row>
      <xdr:rowOff>0</xdr:rowOff>
    </xdr:from>
    <xdr:to>
      <xdr:col>12</xdr:col>
      <xdr:colOff>282085</xdr:colOff>
      <xdr:row>179</xdr:row>
      <xdr:rowOff>63306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91250" y="28936950"/>
          <a:ext cx="948835" cy="38715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409575</xdr:colOff>
      <xdr:row>163</xdr:row>
      <xdr:rowOff>0</xdr:rowOff>
    </xdr:from>
    <xdr:to>
      <xdr:col>12</xdr:col>
      <xdr:colOff>177310</xdr:colOff>
      <xdr:row>165</xdr:row>
      <xdr:rowOff>63306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86475" y="26631900"/>
          <a:ext cx="948835" cy="38715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457200</xdr:colOff>
      <xdr:row>139</xdr:row>
      <xdr:rowOff>0</xdr:rowOff>
    </xdr:from>
    <xdr:to>
      <xdr:col>12</xdr:col>
      <xdr:colOff>224935</xdr:colOff>
      <xdr:row>141</xdr:row>
      <xdr:rowOff>63306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34100" y="22698075"/>
          <a:ext cx="948835" cy="38715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1685925</xdr:colOff>
      <xdr:row>1600</xdr:row>
      <xdr:rowOff>57150</xdr:rowOff>
    </xdr:from>
    <xdr:to>
      <xdr:col>3</xdr:col>
      <xdr:colOff>701185</xdr:colOff>
      <xdr:row>1602</xdr:row>
      <xdr:rowOff>120456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28875" y="259746750"/>
          <a:ext cx="948835" cy="387156"/>
        </a:xfrm>
        <a:prstGeom prst="rect">
          <a:avLst/>
        </a:prstGeom>
      </xdr:spPr>
    </xdr:pic>
    <xdr:clientData/>
  </xdr:twoCellAnchor>
  <xdr:twoCellAnchor editAs="oneCell">
    <xdr:from>
      <xdr:col>3</xdr:col>
      <xdr:colOff>704850</xdr:colOff>
      <xdr:row>1598</xdr:row>
      <xdr:rowOff>76200</xdr:rowOff>
    </xdr:from>
    <xdr:to>
      <xdr:col>4</xdr:col>
      <xdr:colOff>621351</xdr:colOff>
      <xdr:row>1600</xdr:row>
      <xdr:rowOff>141287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381375" y="259441950"/>
          <a:ext cx="697551" cy="3889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view="pageBreakPreview" zoomScaleNormal="100" zoomScaleSheetLayoutView="100" workbookViewId="0">
      <selection activeCell="G12" sqref="G12"/>
    </sheetView>
  </sheetViews>
  <sheetFormatPr defaultRowHeight="12.75"/>
  <cols>
    <col min="1" max="1" width="3.42578125" style="2" customWidth="1"/>
    <col min="2" max="2" width="27" style="1" customWidth="1"/>
    <col min="3" max="3" width="56.85546875" style="5" customWidth="1"/>
    <col min="4" max="16384" width="9.140625" style="1"/>
  </cols>
  <sheetData>
    <row r="1" spans="1:3" ht="14.1" customHeight="1">
      <c r="A1" s="192" t="s">
        <v>66</v>
      </c>
      <c r="B1" s="192"/>
      <c r="C1" s="192"/>
    </row>
    <row r="2" spans="1:3" ht="14.1" customHeight="1"/>
    <row r="3" spans="1:3" ht="14.1" customHeight="1"/>
    <row r="4" spans="1:3" ht="15.95" customHeight="1">
      <c r="A4" s="160">
        <v>1</v>
      </c>
      <c r="B4" s="128" t="s">
        <v>64</v>
      </c>
      <c r="C4" s="161"/>
    </row>
    <row r="5" spans="1:3" ht="15.95" customHeight="1">
      <c r="A5" s="160">
        <v>2</v>
      </c>
      <c r="B5" s="128" t="s">
        <v>65</v>
      </c>
      <c r="C5" s="161"/>
    </row>
    <row r="6" spans="1:3" s="126" customFormat="1" ht="15.95" customHeight="1">
      <c r="A6" s="160">
        <v>3</v>
      </c>
      <c r="B6" s="128" t="s">
        <v>811</v>
      </c>
      <c r="C6" s="161" t="s">
        <v>470</v>
      </c>
    </row>
    <row r="7" spans="1:3" ht="15.95" customHeight="1">
      <c r="A7" s="160">
        <v>4</v>
      </c>
      <c r="B7" s="128" t="s">
        <v>67</v>
      </c>
      <c r="C7" s="162" t="s">
        <v>75</v>
      </c>
    </row>
    <row r="8" spans="1:3" s="126" customFormat="1" ht="15.95" customHeight="1">
      <c r="A8" s="160">
        <v>5</v>
      </c>
      <c r="B8" s="128" t="s">
        <v>812</v>
      </c>
      <c r="C8" s="162" t="s">
        <v>466</v>
      </c>
    </row>
    <row r="9" spans="1:3" s="126" customFormat="1" ht="15.95" customHeight="1">
      <c r="A9" s="160">
        <v>6</v>
      </c>
      <c r="B9" s="128" t="s">
        <v>813</v>
      </c>
      <c r="C9" s="162" t="s">
        <v>467</v>
      </c>
    </row>
    <row r="10" spans="1:3" s="126" customFormat="1" ht="15.95" customHeight="1">
      <c r="A10" s="160">
        <v>7</v>
      </c>
      <c r="B10" s="128" t="s">
        <v>814</v>
      </c>
      <c r="C10" s="162" t="s">
        <v>468</v>
      </c>
    </row>
    <row r="11" spans="1:3" s="126" customFormat="1" ht="15.95" customHeight="1">
      <c r="A11" s="160">
        <v>8</v>
      </c>
      <c r="B11" s="128" t="s">
        <v>815</v>
      </c>
      <c r="C11" s="162" t="s">
        <v>469</v>
      </c>
    </row>
    <row r="12" spans="1:3" s="126" customFormat="1" ht="15.95" customHeight="1">
      <c r="A12" s="160">
        <v>9</v>
      </c>
      <c r="B12" s="128" t="s">
        <v>816</v>
      </c>
      <c r="C12" s="162" t="s">
        <v>538</v>
      </c>
    </row>
    <row r="13" spans="1:3" s="126" customFormat="1" ht="15.95" customHeight="1">
      <c r="A13" s="160">
        <v>10</v>
      </c>
      <c r="B13" s="128" t="s">
        <v>817</v>
      </c>
      <c r="C13" s="162" t="s">
        <v>561</v>
      </c>
    </row>
    <row r="14" spans="1:3" s="126" customFormat="1" ht="15.95" customHeight="1">
      <c r="A14" s="160">
        <v>11</v>
      </c>
      <c r="B14" s="128" t="s">
        <v>818</v>
      </c>
      <c r="C14" s="162" t="s">
        <v>609</v>
      </c>
    </row>
    <row r="15" spans="1:3" s="126" customFormat="1" ht="15.95" customHeight="1">
      <c r="A15" s="160">
        <v>12</v>
      </c>
      <c r="B15" s="128" t="s">
        <v>819</v>
      </c>
      <c r="C15" s="162" t="s">
        <v>681</v>
      </c>
    </row>
    <row r="16" spans="1:3" s="126" customFormat="1" ht="15.95" customHeight="1">
      <c r="A16" s="160">
        <v>13</v>
      </c>
      <c r="B16" s="128" t="s">
        <v>820</v>
      </c>
      <c r="C16" s="162" t="s">
        <v>755</v>
      </c>
    </row>
    <row r="17" spans="1:3" s="126" customFormat="1" ht="15.95" customHeight="1">
      <c r="A17" s="160">
        <v>14</v>
      </c>
      <c r="B17" s="128" t="s">
        <v>821</v>
      </c>
      <c r="C17" s="162" t="s">
        <v>806</v>
      </c>
    </row>
    <row r="18" spans="1:3">
      <c r="A18" s="160">
        <v>15</v>
      </c>
      <c r="B18" s="128" t="s">
        <v>822</v>
      </c>
      <c r="C18" s="162"/>
    </row>
  </sheetData>
  <mergeCells count="1">
    <mergeCell ref="A1:C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view="pageBreakPreview" topLeftCell="A3" zoomScaleNormal="100" zoomScaleSheetLayoutView="100" workbookViewId="0">
      <selection activeCell="I11" sqref="I11"/>
    </sheetView>
  </sheetViews>
  <sheetFormatPr defaultRowHeight="12.75"/>
  <cols>
    <col min="1" max="1" width="11.28515625" style="1" customWidth="1"/>
    <col min="2" max="2" width="9.28515625" style="1" customWidth="1"/>
    <col min="3" max="3" width="12.7109375" style="1" customWidth="1"/>
    <col min="4" max="4" width="14" style="1" customWidth="1"/>
    <col min="5" max="5" width="4.85546875" style="1" customWidth="1"/>
    <col min="6" max="6" width="13.28515625" style="1" customWidth="1"/>
    <col min="7" max="7" width="24.42578125" style="1" customWidth="1"/>
    <col min="8" max="16384" width="9.140625" style="1"/>
  </cols>
  <sheetData>
    <row r="1" spans="1:7" ht="15">
      <c r="A1" s="192" t="s">
        <v>50</v>
      </c>
      <c r="B1" s="192"/>
      <c r="C1" s="192"/>
      <c r="D1" s="192"/>
      <c r="E1" s="192"/>
      <c r="F1" s="192"/>
      <c r="G1" s="192"/>
    </row>
    <row r="2" spans="1:7">
      <c r="A2" s="194"/>
      <c r="B2" s="194"/>
      <c r="C2" s="194"/>
      <c r="D2" s="194"/>
      <c r="E2" s="194"/>
      <c r="F2" s="194"/>
      <c r="G2" s="194"/>
    </row>
    <row r="3" spans="1:7">
      <c r="A3" s="2"/>
      <c r="B3" s="2"/>
      <c r="C3" s="2"/>
      <c r="D3" s="2"/>
      <c r="E3" s="2"/>
      <c r="F3" s="2"/>
      <c r="G3" s="2"/>
    </row>
    <row r="4" spans="1:7" ht="15" customHeight="1">
      <c r="A4" s="194" t="s">
        <v>51</v>
      </c>
      <c r="B4" s="194"/>
      <c r="C4" s="194"/>
      <c r="D4" s="194"/>
      <c r="E4" s="194"/>
      <c r="F4" s="194"/>
      <c r="G4" s="194"/>
    </row>
    <row r="5" spans="1:7" ht="15" customHeight="1">
      <c r="A5" s="194" t="s">
        <v>52</v>
      </c>
      <c r="B5" s="194"/>
      <c r="C5" s="194"/>
      <c r="D5" s="194"/>
      <c r="E5" s="194"/>
      <c r="F5" s="194"/>
      <c r="G5" s="194"/>
    </row>
    <row r="6" spans="1:7" ht="15" customHeight="1">
      <c r="A6" s="194" t="s">
        <v>53</v>
      </c>
      <c r="B6" s="194"/>
      <c r="C6" s="194"/>
      <c r="D6" s="194"/>
      <c r="E6" s="194"/>
      <c r="F6" s="194"/>
      <c r="G6" s="194"/>
    </row>
    <row r="7" spans="1:7" ht="15" customHeight="1">
      <c r="A7" s="194" t="s">
        <v>54</v>
      </c>
      <c r="B7" s="194"/>
      <c r="C7" s="194"/>
      <c r="D7" s="194"/>
      <c r="E7" s="194"/>
      <c r="F7" s="194"/>
      <c r="G7" s="194"/>
    </row>
    <row r="8" spans="1:7" ht="15" customHeight="1">
      <c r="A8" s="194" t="s">
        <v>55</v>
      </c>
      <c r="B8" s="194"/>
      <c r="C8" s="194"/>
      <c r="D8" s="194"/>
      <c r="E8" s="194"/>
      <c r="F8" s="194"/>
      <c r="G8" s="194"/>
    </row>
    <row r="9" spans="1:7" ht="15" customHeight="1">
      <c r="A9" s="194" t="s">
        <v>56</v>
      </c>
      <c r="B9" s="194"/>
      <c r="C9" s="194"/>
      <c r="D9" s="194"/>
      <c r="E9" s="194"/>
      <c r="F9" s="194"/>
      <c r="G9" s="194"/>
    </row>
    <row r="10" spans="1:7" ht="15" customHeight="1">
      <c r="A10" s="194" t="s">
        <v>476</v>
      </c>
      <c r="B10" s="194"/>
      <c r="C10" s="194"/>
      <c r="D10" s="194"/>
      <c r="E10" s="194"/>
      <c r="F10" s="194"/>
      <c r="G10" s="194"/>
    </row>
    <row r="11" spans="1:7" ht="15" customHeight="1">
      <c r="A11" s="194" t="s">
        <v>57</v>
      </c>
      <c r="B11" s="194"/>
      <c r="C11" s="194"/>
      <c r="D11" s="194"/>
      <c r="E11" s="194"/>
      <c r="F11" s="194"/>
      <c r="G11" s="194"/>
    </row>
    <row r="12" spans="1:7" ht="15" customHeight="1">
      <c r="A12" s="194" t="s">
        <v>58</v>
      </c>
      <c r="B12" s="194"/>
      <c r="C12" s="194"/>
      <c r="D12" s="10">
        <f>'s1-1'!P8</f>
        <v>1973.9</v>
      </c>
      <c r="E12" s="2"/>
      <c r="F12" s="2"/>
      <c r="G12" s="2"/>
    </row>
    <row r="13" spans="1:7" ht="15" customHeight="1">
      <c r="A13" s="194" t="s">
        <v>59</v>
      </c>
      <c r="B13" s="194"/>
      <c r="C13" s="194"/>
      <c r="D13" s="10">
        <f>'s1-1'!P9</f>
        <v>2805.62</v>
      </c>
      <c r="E13" s="2"/>
      <c r="F13" s="2"/>
      <c r="G13" s="2"/>
    </row>
    <row r="14" spans="1:7" ht="15" customHeight="1">
      <c r="A14" s="194" t="s">
        <v>830</v>
      </c>
      <c r="B14" s="194"/>
      <c r="C14" s="194"/>
      <c r="D14" s="194"/>
      <c r="E14" s="194"/>
      <c r="F14" s="194"/>
      <c r="G14" s="194"/>
    </row>
    <row r="15" spans="1:7" ht="15" customHeight="1">
      <c r="A15" s="194" t="s">
        <v>69</v>
      </c>
      <c r="B15" s="194"/>
      <c r="C15" s="194"/>
      <c r="D15" s="194"/>
      <c r="E15" s="194"/>
      <c r="F15" s="194"/>
      <c r="G15" s="194"/>
    </row>
    <row r="16" spans="1:7" ht="15" customHeight="1">
      <c r="A16" s="194" t="s">
        <v>474</v>
      </c>
      <c r="B16" s="194"/>
      <c r="C16" s="194"/>
      <c r="D16" s="194"/>
      <c r="E16" s="194"/>
      <c r="F16" s="194"/>
      <c r="G16" s="194"/>
    </row>
    <row r="17" spans="1:7" ht="15" customHeight="1">
      <c r="A17" s="194" t="s">
        <v>475</v>
      </c>
      <c r="B17" s="194"/>
      <c r="C17" s="194"/>
      <c r="D17" s="194"/>
      <c r="E17" s="194"/>
      <c r="F17" s="194"/>
      <c r="G17" s="194"/>
    </row>
    <row r="18" spans="1:7" ht="15" customHeight="1">
      <c r="A18" s="194" t="s">
        <v>119</v>
      </c>
      <c r="B18" s="194"/>
      <c r="C18" s="194"/>
      <c r="D18" s="194"/>
      <c r="E18" s="194"/>
      <c r="F18" s="194"/>
      <c r="G18" s="194"/>
    </row>
    <row r="19" spans="1:7" ht="15" customHeight="1">
      <c r="A19" s="193" t="s">
        <v>471</v>
      </c>
      <c r="B19" s="196"/>
      <c r="C19" s="196"/>
      <c r="D19" s="196"/>
      <c r="E19" s="196"/>
      <c r="F19" s="196"/>
      <c r="G19" s="196"/>
    </row>
    <row r="20" spans="1:7" ht="15" customHeight="1">
      <c r="A20" s="193" t="s">
        <v>473</v>
      </c>
      <c r="B20" s="193"/>
      <c r="C20" s="193"/>
      <c r="D20" s="193"/>
      <c r="E20" s="193"/>
      <c r="F20" s="193"/>
      <c r="G20" s="193"/>
    </row>
    <row r="21" spans="1:7" ht="15" customHeight="1">
      <c r="A21" s="14">
        <f>ss!F34</f>
        <v>135608.55377303073</v>
      </c>
      <c r="B21" s="193" t="s">
        <v>60</v>
      </c>
      <c r="C21" s="193"/>
      <c r="D21" s="193"/>
      <c r="E21" s="193"/>
      <c r="F21" s="193"/>
      <c r="G21" s="193"/>
    </row>
    <row r="22" spans="1:7" ht="15" customHeight="1">
      <c r="A22" s="194" t="s">
        <v>61</v>
      </c>
      <c r="B22" s="194"/>
      <c r="C22" s="194"/>
      <c r="D22" s="12">
        <f>ss!C34</f>
        <v>124098.51125866546</v>
      </c>
      <c r="E22" s="194" t="s">
        <v>20</v>
      </c>
      <c r="F22" s="194"/>
      <c r="G22" s="11"/>
    </row>
    <row r="23" spans="1:7" ht="15" customHeight="1">
      <c r="A23" s="194" t="s">
        <v>62</v>
      </c>
      <c r="B23" s="194"/>
      <c r="C23" s="194"/>
      <c r="D23" s="13">
        <f>ss!F25*1.03*1.2</f>
        <v>0</v>
      </c>
      <c r="E23" s="194" t="s">
        <v>20</v>
      </c>
      <c r="F23" s="194"/>
      <c r="G23" s="11"/>
    </row>
    <row r="24" spans="1:7" ht="15" customHeight="1">
      <c r="A24" s="194" t="s">
        <v>76</v>
      </c>
      <c r="B24" s="194"/>
      <c r="C24" s="194"/>
      <c r="D24" s="13">
        <f>ss!E23*1.03*1.2</f>
        <v>1268.1917823652627</v>
      </c>
      <c r="E24" s="194" t="s">
        <v>20</v>
      </c>
      <c r="F24" s="194"/>
      <c r="G24" s="11"/>
    </row>
    <row r="25" spans="1:7" ht="15" customHeight="1">
      <c r="A25" s="194" t="s">
        <v>63</v>
      </c>
      <c r="B25" s="194"/>
      <c r="C25" s="194"/>
      <c r="D25" s="13">
        <f>ss!F35</f>
        <v>190.72783853228222</v>
      </c>
      <c r="E25" s="194" t="s">
        <v>20</v>
      </c>
      <c r="F25" s="194"/>
      <c r="G25" s="11"/>
    </row>
    <row r="26" spans="1:7" ht="15" customHeight="1">
      <c r="A26" s="194" t="s">
        <v>68</v>
      </c>
      <c r="B26" s="194"/>
      <c r="C26" s="194"/>
      <c r="D26" s="194"/>
      <c r="E26" s="194"/>
      <c r="F26" s="194"/>
      <c r="G26" s="194"/>
    </row>
    <row r="27" spans="1:7" ht="15" customHeight="1">
      <c r="A27" s="194" t="s">
        <v>477</v>
      </c>
      <c r="B27" s="194"/>
      <c r="C27" s="194"/>
      <c r="D27" s="194"/>
      <c r="E27" s="194"/>
      <c r="F27" s="194"/>
      <c r="G27" s="194"/>
    </row>
    <row r="28" spans="1:7" ht="15" customHeight="1">
      <c r="A28" s="2"/>
      <c r="B28" s="2"/>
      <c r="C28" s="2"/>
      <c r="D28" s="2"/>
      <c r="E28" s="2"/>
      <c r="F28" s="2"/>
      <c r="G28" s="2"/>
    </row>
    <row r="29" spans="1:7" ht="15" customHeight="1">
      <c r="A29" s="2"/>
      <c r="B29" s="2"/>
      <c r="C29" s="2"/>
      <c r="D29" s="2"/>
      <c r="E29" s="2"/>
      <c r="F29" s="2"/>
      <c r="G29" s="2"/>
    </row>
    <row r="30" spans="1:7" s="126" customFormat="1" ht="15" customHeight="1">
      <c r="A30" s="197" t="s">
        <v>826</v>
      </c>
      <c r="B30" s="197"/>
      <c r="C30" s="197"/>
      <c r="D30" s="197"/>
      <c r="E30" s="197"/>
      <c r="F30" s="197"/>
      <c r="G30" s="197"/>
    </row>
    <row r="32" spans="1:7">
      <c r="B32" s="195"/>
      <c r="C32" s="195"/>
      <c r="D32" s="195"/>
      <c r="E32" s="6"/>
      <c r="F32" s="194"/>
      <c r="G32" s="194"/>
    </row>
    <row r="33" spans="2:7">
      <c r="B33" s="194"/>
      <c r="C33" s="194"/>
      <c r="D33" s="194"/>
      <c r="E33" s="198"/>
      <c r="F33" s="198"/>
      <c r="G33" s="198"/>
    </row>
    <row r="34" spans="2:7">
      <c r="B34" s="194"/>
      <c r="C34" s="194"/>
      <c r="D34" s="194"/>
      <c r="E34" s="198"/>
      <c r="F34" s="198"/>
      <c r="G34" s="198"/>
    </row>
    <row r="35" spans="2:7">
      <c r="B35" s="194"/>
      <c r="C35" s="194"/>
      <c r="D35" s="194"/>
      <c r="E35" s="198"/>
      <c r="F35" s="198"/>
      <c r="G35" s="198"/>
    </row>
    <row r="36" spans="2:7">
      <c r="B36" s="194"/>
      <c r="C36" s="194"/>
      <c r="D36" s="194"/>
      <c r="E36" s="198"/>
      <c r="F36" s="198"/>
      <c r="G36" s="198"/>
    </row>
    <row r="37" spans="2:7">
      <c r="B37" s="194"/>
      <c r="C37" s="194"/>
      <c r="D37" s="194"/>
      <c r="E37" s="198"/>
      <c r="F37" s="198"/>
      <c r="G37" s="198"/>
    </row>
    <row r="38" spans="2:7">
      <c r="B38" s="194"/>
      <c r="C38" s="194"/>
      <c r="D38" s="194"/>
      <c r="E38" s="198"/>
      <c r="F38" s="198"/>
      <c r="G38" s="198"/>
    </row>
    <row r="39" spans="2:7">
      <c r="B39" s="194"/>
      <c r="C39" s="194"/>
      <c r="D39" s="194"/>
      <c r="E39" s="198"/>
      <c r="F39" s="198"/>
      <c r="G39" s="198"/>
    </row>
    <row r="40" spans="2:7">
      <c r="B40" s="194"/>
      <c r="C40" s="194"/>
      <c r="D40" s="194"/>
      <c r="E40" s="198"/>
      <c r="F40" s="198"/>
      <c r="G40" s="198"/>
    </row>
  </sheetData>
  <mergeCells count="49">
    <mergeCell ref="A1:G1"/>
    <mergeCell ref="A2:G2"/>
    <mergeCell ref="A4:G4"/>
    <mergeCell ref="A5:G5"/>
    <mergeCell ref="A16:G16"/>
    <mergeCell ref="A13:C13"/>
    <mergeCell ref="A12:C12"/>
    <mergeCell ref="A7:G7"/>
    <mergeCell ref="A14:G14"/>
    <mergeCell ref="A6:G6"/>
    <mergeCell ref="A8:G8"/>
    <mergeCell ref="A9:G9"/>
    <mergeCell ref="A10:G10"/>
    <mergeCell ref="A11:G11"/>
    <mergeCell ref="A15:G15"/>
    <mergeCell ref="E33:G33"/>
    <mergeCell ref="A24:C24"/>
    <mergeCell ref="E24:F24"/>
    <mergeCell ref="B33:D33"/>
    <mergeCell ref="A25:C25"/>
    <mergeCell ref="B40:D40"/>
    <mergeCell ref="E40:G40"/>
    <mergeCell ref="B39:D39"/>
    <mergeCell ref="E39:G39"/>
    <mergeCell ref="B38:D38"/>
    <mergeCell ref="E38:G38"/>
    <mergeCell ref="B37:D37"/>
    <mergeCell ref="E35:G35"/>
    <mergeCell ref="B36:D36"/>
    <mergeCell ref="E34:G34"/>
    <mergeCell ref="E36:G36"/>
    <mergeCell ref="E37:G37"/>
    <mergeCell ref="B35:D35"/>
    <mergeCell ref="B34:D34"/>
    <mergeCell ref="A20:G20"/>
    <mergeCell ref="E25:F25"/>
    <mergeCell ref="B32:D32"/>
    <mergeCell ref="B21:G21"/>
    <mergeCell ref="A17:G17"/>
    <mergeCell ref="A19:G19"/>
    <mergeCell ref="A18:G18"/>
    <mergeCell ref="A22:C22"/>
    <mergeCell ref="F32:G32"/>
    <mergeCell ref="E23:F23"/>
    <mergeCell ref="E22:F22"/>
    <mergeCell ref="A23:C23"/>
    <mergeCell ref="A26:G26"/>
    <mergeCell ref="A27:G27"/>
    <mergeCell ref="A30:G30"/>
  </mergeCells>
  <phoneticPr fontId="5" type="noConversion"/>
  <pageMargins left="2.3228346456692899" right="0.59055118110236204" top="0.98425196850393704" bottom="0.98425196850393704" header="0.511811023622047" footer="0.511811023622047"/>
  <pageSetup paperSize="9" scale="96" orientation="landscape" r:id="rId1"/>
  <headerFooter alignWithMargins="0">
    <oddHeader>&amp;L«ԳԼՈԲԱԼ ԻՆԺԵՆԵՐ» ՍՊԸ &amp;R«ՀՀ Գեղարքունիքի մարզի Սևան քաղաքում բիզնես-կենտրոնի կառուցում»</oddHeader>
    <oddFooter>&amp;LՆախահաշիվներ&amp;R&amp;P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0"/>
  <sheetViews>
    <sheetView showZeros="0" tabSelected="1" view="pageBreakPreview" topLeftCell="A4" zoomScale="85" zoomScaleNormal="100" zoomScaleSheetLayoutView="85" workbookViewId="0">
      <selection activeCell="B31" sqref="B31"/>
    </sheetView>
  </sheetViews>
  <sheetFormatPr defaultRowHeight="12.75" outlineLevelRow="1"/>
  <cols>
    <col min="1" max="1" width="14.85546875" style="4" customWidth="1"/>
    <col min="2" max="2" width="61" style="4" customWidth="1"/>
    <col min="3" max="3" width="13.85546875" style="4" customWidth="1"/>
    <col min="4" max="4" width="13.85546875" style="7" customWidth="1"/>
    <col min="5" max="5" width="14.85546875" style="4" customWidth="1"/>
    <col min="6" max="6" width="15.7109375" style="4" customWidth="1"/>
    <col min="7" max="16384" width="9.140625" style="4"/>
  </cols>
  <sheetData>
    <row r="1" spans="1:8">
      <c r="B1" s="1" t="s">
        <v>823</v>
      </c>
      <c r="C1" s="194"/>
      <c r="D1" s="194"/>
      <c r="E1" s="194"/>
      <c r="F1" s="194"/>
    </row>
    <row r="2" spans="1:8">
      <c r="C2" s="194"/>
      <c r="D2" s="194"/>
      <c r="E2" s="194"/>
      <c r="F2" s="194"/>
    </row>
    <row r="3" spans="1:8">
      <c r="B3" s="194" t="s">
        <v>472</v>
      </c>
      <c r="C3" s="194"/>
      <c r="D3" s="194"/>
      <c r="E3" s="194"/>
      <c r="F3" s="194"/>
    </row>
    <row r="4" spans="1:8">
      <c r="B4" s="194"/>
      <c r="C4" s="194"/>
      <c r="D4" s="194"/>
      <c r="E4" s="194"/>
      <c r="F4" s="194"/>
    </row>
    <row r="5" spans="1:8">
      <c r="A5" s="3"/>
      <c r="B5" s="201" t="s">
        <v>32</v>
      </c>
      <c r="C5" s="201"/>
      <c r="D5" s="201"/>
      <c r="E5" s="3"/>
      <c r="F5" s="3"/>
    </row>
    <row r="6" spans="1:8">
      <c r="A6" s="3"/>
      <c r="B6" s="3"/>
      <c r="C6" s="200"/>
      <c r="D6" s="200"/>
      <c r="E6" s="49"/>
      <c r="F6" s="8"/>
    </row>
    <row r="7" spans="1:8">
      <c r="A7" s="3"/>
      <c r="B7" s="200"/>
      <c r="C7" s="200" t="s">
        <v>33</v>
      </c>
      <c r="D7" s="200"/>
      <c r="E7" s="15">
        <f>F34</f>
        <v>135608.55377303073</v>
      </c>
      <c r="F7" s="8" t="s">
        <v>22</v>
      </c>
    </row>
    <row r="8" spans="1:8" ht="39.75" customHeight="1">
      <c r="A8" s="21" t="s">
        <v>72</v>
      </c>
      <c r="B8" s="22" t="s">
        <v>34</v>
      </c>
      <c r="C8" s="23" t="s">
        <v>35</v>
      </c>
      <c r="D8" s="24" t="s">
        <v>36</v>
      </c>
      <c r="E8" s="23" t="s">
        <v>37</v>
      </c>
      <c r="F8" s="23" t="s">
        <v>38</v>
      </c>
    </row>
    <row r="9" spans="1:8" ht="14.1" customHeight="1" outlineLevel="1">
      <c r="A9" s="25">
        <v>1</v>
      </c>
      <c r="B9" s="26">
        <v>2</v>
      </c>
      <c r="C9" s="27">
        <v>3</v>
      </c>
      <c r="D9" s="27">
        <v>4</v>
      </c>
      <c r="E9" s="27">
        <v>5</v>
      </c>
      <c r="F9" s="27">
        <v>6</v>
      </c>
    </row>
    <row r="10" spans="1:8" ht="14.1" customHeight="1" outlineLevel="1">
      <c r="A10" s="28"/>
      <c r="B10" s="29" t="s">
        <v>31</v>
      </c>
      <c r="C10" s="30"/>
      <c r="D10" s="31"/>
      <c r="E10" s="31"/>
      <c r="F10" s="31"/>
    </row>
    <row r="11" spans="1:8" ht="14.1" customHeight="1" outlineLevel="1">
      <c r="A11" s="28" t="s">
        <v>478</v>
      </c>
      <c r="B11" s="32" t="s">
        <v>470</v>
      </c>
      <c r="C11" s="33">
        <f>Ob!C24</f>
        <v>73526.083603155363</v>
      </c>
      <c r="D11" s="33">
        <f>Ob!D24</f>
        <v>3019.6189999999997</v>
      </c>
      <c r="E11" s="33"/>
      <c r="F11" s="33">
        <f>SUM(C11:E11)</f>
        <v>76545.702603155369</v>
      </c>
    </row>
    <row r="12" spans="1:8" s="127" customFormat="1" ht="14.1" customHeight="1" outlineLevel="1">
      <c r="A12" s="28" t="s">
        <v>805</v>
      </c>
      <c r="B12" s="32" t="s">
        <v>806</v>
      </c>
      <c r="C12" s="33">
        <f>'s2'!P133+'s2'!P135</f>
        <v>14773.841643271595</v>
      </c>
      <c r="D12" s="33">
        <f>'s2'!P137</f>
        <v>5266.6679999999997</v>
      </c>
      <c r="E12" s="33"/>
      <c r="F12" s="33">
        <f>SUM(C12:E12)</f>
        <v>20040.509643271595</v>
      </c>
    </row>
    <row r="13" spans="1:8" ht="14.1" customHeight="1" outlineLevel="1">
      <c r="A13" s="28"/>
      <c r="B13" s="34" t="s">
        <v>39</v>
      </c>
      <c r="C13" s="35">
        <f>SUM(C11:C12)</f>
        <v>88299.925246426952</v>
      </c>
      <c r="D13" s="35">
        <f>SUM(D11:D12)</f>
        <v>8286.2870000000003</v>
      </c>
      <c r="E13" s="33"/>
      <c r="F13" s="35">
        <f t="shared" ref="F13:F17" si="0">SUM(C13:E13)</f>
        <v>96586.212246426949</v>
      </c>
      <c r="H13" s="9"/>
    </row>
    <row r="14" spans="1:8" ht="14.1" customHeight="1" outlineLevel="1">
      <c r="A14" s="28"/>
      <c r="B14" s="29" t="s">
        <v>40</v>
      </c>
      <c r="C14" s="35">
        <f>C13</f>
        <v>88299.925246426952</v>
      </c>
      <c r="D14" s="35">
        <f>D13</f>
        <v>8286.2870000000003</v>
      </c>
      <c r="E14" s="33">
        <f>SUM(E13:E13)</f>
        <v>0</v>
      </c>
      <c r="F14" s="35">
        <f t="shared" si="0"/>
        <v>96586.212246426949</v>
      </c>
    </row>
    <row r="15" spans="1:8" ht="14.1" customHeight="1" outlineLevel="1">
      <c r="A15" s="36"/>
      <c r="B15" s="29" t="s">
        <v>71</v>
      </c>
      <c r="C15" s="33"/>
      <c r="D15" s="33"/>
      <c r="E15" s="33"/>
      <c r="F15" s="33">
        <f t="shared" si="0"/>
        <v>0</v>
      </c>
    </row>
    <row r="16" spans="1:8" ht="14.1" customHeight="1" outlineLevel="1">
      <c r="A16" s="36" t="s">
        <v>831</v>
      </c>
      <c r="B16" s="32" t="s">
        <v>70</v>
      </c>
      <c r="C16" s="33">
        <f>C14*1.2%</f>
        <v>1059.5991029571235</v>
      </c>
      <c r="D16" s="33"/>
      <c r="E16" s="33"/>
      <c r="F16" s="33">
        <f t="shared" si="0"/>
        <v>1059.5991029571235</v>
      </c>
    </row>
    <row r="17" spans="1:10" ht="14.1" customHeight="1" outlineLevel="1">
      <c r="A17" s="28"/>
      <c r="B17" s="29" t="s">
        <v>41</v>
      </c>
      <c r="C17" s="35">
        <f>SUM(C14:C16)</f>
        <v>89359.524349384083</v>
      </c>
      <c r="D17" s="35">
        <f>SUM(D14:D15)</f>
        <v>8286.2870000000003</v>
      </c>
      <c r="E17" s="33">
        <f>SUM(E14:E15)</f>
        <v>0</v>
      </c>
      <c r="F17" s="35">
        <f t="shared" si="0"/>
        <v>97645.811349384079</v>
      </c>
      <c r="H17" s="9"/>
      <c r="I17" s="9"/>
      <c r="J17" s="9"/>
    </row>
    <row r="18" spans="1:10" ht="14.1" customHeight="1" outlineLevel="1">
      <c r="A18" s="28"/>
      <c r="B18" s="29" t="s">
        <v>42</v>
      </c>
      <c r="C18" s="33"/>
      <c r="D18" s="33"/>
      <c r="E18" s="33"/>
      <c r="F18" s="33"/>
    </row>
    <row r="19" spans="1:10" ht="14.1" customHeight="1" outlineLevel="1">
      <c r="A19" s="36" t="s">
        <v>810</v>
      </c>
      <c r="B19" s="32" t="s">
        <v>43</v>
      </c>
      <c r="C19" s="33">
        <f>C17*1.28%</f>
        <v>1143.8019116721164</v>
      </c>
      <c r="D19" s="33"/>
      <c r="E19" s="33">
        <f>E17*0.0171</f>
        <v>0</v>
      </c>
      <c r="F19" s="33">
        <f>SUM(C19:E19)</f>
        <v>1143.8019116721164</v>
      </c>
    </row>
    <row r="20" spans="1:10" ht="14.1" customHeight="1" outlineLevel="1">
      <c r="A20" s="28"/>
      <c r="B20" s="29" t="s">
        <v>39</v>
      </c>
      <c r="C20" s="35">
        <f>SUM(C19:C19)</f>
        <v>1143.8019116721164</v>
      </c>
      <c r="D20" s="33">
        <f>SUM(D19:D19)</f>
        <v>0</v>
      </c>
      <c r="E20" s="33"/>
      <c r="F20" s="35">
        <f>SUM(C20:E20)</f>
        <v>1143.8019116721164</v>
      </c>
    </row>
    <row r="21" spans="1:10" ht="14.1" customHeight="1" outlineLevel="1">
      <c r="A21" s="28"/>
      <c r="B21" s="65" t="s">
        <v>809</v>
      </c>
      <c r="C21" s="35"/>
      <c r="D21" s="33"/>
      <c r="E21" s="33">
        <f>C17*1%</f>
        <v>893.59524349384083</v>
      </c>
      <c r="F21" s="33">
        <f>SUM(C21:E21)</f>
        <v>893.59524349384083</v>
      </c>
    </row>
    <row r="22" spans="1:10" ht="14.1" customHeight="1" outlineLevel="1">
      <c r="A22" s="28"/>
      <c r="B22" s="32" t="s">
        <v>44</v>
      </c>
      <c r="C22" s="33"/>
      <c r="D22" s="33"/>
      <c r="E22" s="33">
        <f>C14*0.15%</f>
        <v>132.44988786964043</v>
      </c>
      <c r="F22" s="33">
        <f>SUM(C22:E22)</f>
        <v>132.44988786964043</v>
      </c>
    </row>
    <row r="23" spans="1:10" ht="14.1" customHeight="1" outlineLevel="1">
      <c r="A23" s="28"/>
      <c r="B23" s="29" t="s">
        <v>45</v>
      </c>
      <c r="C23" s="35">
        <f>C17+C20</f>
        <v>90503.326261056194</v>
      </c>
      <c r="D23" s="35">
        <f>D17+D20</f>
        <v>8286.2870000000003</v>
      </c>
      <c r="E23" s="35">
        <f>SUM(E21:E22)</f>
        <v>1026.0451313634812</v>
      </c>
      <c r="F23" s="35">
        <f>SUM(C23:E23)</f>
        <v>99815.658392419675</v>
      </c>
    </row>
    <row r="24" spans="1:10" ht="14.1" customHeight="1" outlineLevel="1">
      <c r="A24" s="37"/>
      <c r="B24" s="29"/>
      <c r="C24" s="33"/>
      <c r="D24" s="33"/>
      <c r="E24" s="33"/>
      <c r="F24" s="33"/>
    </row>
    <row r="25" spans="1:10" ht="14.1" customHeight="1" outlineLevel="1">
      <c r="A25" s="36"/>
      <c r="B25" s="32"/>
      <c r="C25" s="33"/>
      <c r="D25" s="33"/>
      <c r="E25" s="33"/>
      <c r="F25" s="33"/>
    </row>
    <row r="26" spans="1:10" ht="14.1" customHeight="1" outlineLevel="1">
      <c r="A26" s="28"/>
      <c r="B26" s="29"/>
      <c r="C26" s="33"/>
      <c r="D26" s="33"/>
      <c r="E26" s="35">
        <f>SUM(E25:E25)</f>
        <v>0</v>
      </c>
      <c r="F26" s="35">
        <f>SUM(E26)</f>
        <v>0</v>
      </c>
    </row>
    <row r="27" spans="1:10" ht="14.1" customHeight="1" outlineLevel="1">
      <c r="A27" s="28"/>
      <c r="B27" s="29" t="s">
        <v>45</v>
      </c>
      <c r="C27" s="35">
        <f>SUM(C23:C26)</f>
        <v>90503.326261056194</v>
      </c>
      <c r="D27" s="35">
        <f>SUM(D23:D26)</f>
        <v>8286.2870000000003</v>
      </c>
      <c r="E27" s="35">
        <f>E23+E26</f>
        <v>1026.0451313634812</v>
      </c>
      <c r="F27" s="35">
        <f>SUM(C27:E27)</f>
        <v>99815.658392419675</v>
      </c>
    </row>
    <row r="28" spans="1:10" s="127" customFormat="1" ht="14.1" customHeight="1" outlineLevel="1">
      <c r="A28" s="28"/>
      <c r="B28" s="29" t="s">
        <v>807</v>
      </c>
      <c r="C28" s="35">
        <v>2600</v>
      </c>
      <c r="D28" s="35"/>
      <c r="E28" s="35"/>
      <c r="F28" s="35"/>
    </row>
    <row r="29" spans="1:10" s="127" customFormat="1" ht="21.75" customHeight="1" outlineLevel="1">
      <c r="A29" s="28"/>
      <c r="B29" s="169" t="s">
        <v>808</v>
      </c>
      <c r="C29" s="159">
        <v>7300</v>
      </c>
      <c r="D29" s="35"/>
      <c r="E29" s="35"/>
      <c r="F29" s="35"/>
    </row>
    <row r="30" spans="1:10" s="127" customFormat="1" outlineLevel="1">
      <c r="A30" s="28"/>
      <c r="B30" s="29" t="s">
        <v>47</v>
      </c>
      <c r="C30" s="159">
        <f>SUM(C27:C29)</f>
        <v>100403.32626105619</v>
      </c>
      <c r="D30" s="35">
        <f>D27</f>
        <v>8286.2870000000003</v>
      </c>
      <c r="E30" s="35">
        <f>E27</f>
        <v>1026.0451313634812</v>
      </c>
      <c r="F30" s="35">
        <f>SUM(C30:E30)</f>
        <v>109715.65839241967</v>
      </c>
    </row>
    <row r="31" spans="1:10" ht="14.1" customHeight="1" outlineLevel="1">
      <c r="A31" s="38"/>
      <c r="B31" s="32" t="s">
        <v>46</v>
      </c>
      <c r="C31" s="33">
        <f>C30*3%</f>
        <v>3012.0997878316857</v>
      </c>
      <c r="D31" s="33">
        <f t="shared" ref="D31:E31" si="1">D30*3%</f>
        <v>248.58860999999999</v>
      </c>
      <c r="E31" s="33">
        <f t="shared" si="1"/>
        <v>30.781353940904435</v>
      </c>
      <c r="F31" s="33">
        <f>SUM(C31:E31)</f>
        <v>3291.4697517725899</v>
      </c>
    </row>
    <row r="32" spans="1:10" ht="14.1" customHeight="1" outlineLevel="1">
      <c r="A32" s="38"/>
      <c r="B32" s="29" t="s">
        <v>47</v>
      </c>
      <c r="C32" s="35">
        <f>SUM(C30:C31)</f>
        <v>103415.42604888788</v>
      </c>
      <c r="D32" s="35">
        <f>SUM(D30:D31)</f>
        <v>8534.875610000001</v>
      </c>
      <c r="E32" s="35">
        <f>SUM(E30:E31)</f>
        <v>1056.8264853043856</v>
      </c>
      <c r="F32" s="35">
        <f>SUM(C32:E32)</f>
        <v>113007.12814419226</v>
      </c>
    </row>
    <row r="33" spans="1:7" ht="14.1" customHeight="1" outlineLevel="1">
      <c r="A33" s="38"/>
      <c r="B33" s="32" t="s">
        <v>48</v>
      </c>
      <c r="C33" s="33">
        <f>C32*20%</f>
        <v>20683.085209777579</v>
      </c>
      <c r="D33" s="33">
        <f t="shared" ref="D33:E33" si="2">D32*20%</f>
        <v>1706.9751220000003</v>
      </c>
      <c r="E33" s="33">
        <f t="shared" si="2"/>
        <v>211.36529706087714</v>
      </c>
      <c r="F33" s="33">
        <f>SUM(C33:E33)</f>
        <v>22601.425628838457</v>
      </c>
    </row>
    <row r="34" spans="1:7" ht="14.1" customHeight="1" outlineLevel="1">
      <c r="A34" s="38"/>
      <c r="B34" s="29" t="s">
        <v>47</v>
      </c>
      <c r="C34" s="35">
        <f>SUM(C32:C33)</f>
        <v>124098.51125866546</v>
      </c>
      <c r="D34" s="35">
        <f>SUM(D32:D33)</f>
        <v>10241.850732000001</v>
      </c>
      <c r="E34" s="35">
        <f>SUM(E32:E33)</f>
        <v>1268.1917823652627</v>
      </c>
      <c r="F34" s="35">
        <f>SUM(C34:E34)</f>
        <v>135608.55377303073</v>
      </c>
    </row>
    <row r="35" spans="1:7">
      <c r="A35" s="39"/>
      <c r="B35" s="40" t="s">
        <v>49</v>
      </c>
      <c r="C35" s="40"/>
      <c r="D35" s="41"/>
      <c r="E35" s="40"/>
      <c r="F35" s="42">
        <f>F16*0.15*1.2</f>
        <v>190.72783853228222</v>
      </c>
    </row>
    <row r="36" spans="1:7" s="127" customFormat="1">
      <c r="B36" s="125"/>
      <c r="C36" s="125"/>
      <c r="D36" s="125"/>
      <c r="E36" s="125"/>
      <c r="F36" s="125"/>
      <c r="G36" s="125"/>
    </row>
    <row r="37" spans="1:7" s="127" customFormat="1">
      <c r="B37" s="199" t="s">
        <v>827</v>
      </c>
      <c r="C37" s="199"/>
      <c r="D37" s="199"/>
      <c r="E37" s="199"/>
      <c r="F37" s="199"/>
      <c r="G37" s="125"/>
    </row>
    <row r="38" spans="1:7" s="127" customFormat="1">
      <c r="B38" s="125"/>
      <c r="C38" s="125"/>
      <c r="D38" s="125"/>
      <c r="E38" s="125"/>
      <c r="F38" s="125"/>
      <c r="G38" s="125"/>
    </row>
    <row r="39" spans="1:7" s="127" customFormat="1" ht="15" customHeight="1">
      <c r="B39" s="199" t="s">
        <v>828</v>
      </c>
      <c r="C39" s="199"/>
      <c r="D39" s="199"/>
      <c r="E39" s="199"/>
      <c r="F39" s="199"/>
      <c r="G39" s="125"/>
    </row>
    <row r="40" spans="1:7" s="127" customFormat="1">
      <c r="D40" s="7"/>
    </row>
  </sheetData>
  <mergeCells count="9">
    <mergeCell ref="B37:F37"/>
    <mergeCell ref="B39:F39"/>
    <mergeCell ref="C6:D6"/>
    <mergeCell ref="B7:D7"/>
    <mergeCell ref="C1:F1"/>
    <mergeCell ref="C2:F2"/>
    <mergeCell ref="B3:F3"/>
    <mergeCell ref="B5:D5"/>
    <mergeCell ref="B4:F4"/>
  </mergeCells>
  <phoneticPr fontId="5" type="noConversion"/>
  <pageMargins left="0.94488188976377996" right="0.74803149606299202" top="0.511811023622047" bottom="0.23622047244094499" header="0.511811023622047" footer="0.511811023622047"/>
  <pageSetup paperSize="9" scale="91" orientation="landscape" r:id="rId1"/>
  <headerFooter alignWithMargins="0">
    <oddHeader>&amp;L«ԳԼՈԲԱԼ ԻՆԺԵՆԵՐ» ՍՊԸ &amp;R«ՀՀ Գեղարքունիքի մարզի Սևան քաղաքում բիզնես-կենտրոնի կառուցում»</oddHeader>
    <oddFooter>&amp;LՆախահաշիվներ&amp;R&amp;P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2"/>
  <sheetViews>
    <sheetView view="pageBreakPreview" zoomScale="115" zoomScaleNormal="100" zoomScaleSheetLayoutView="115" workbookViewId="0">
      <selection activeCell="I11" sqref="I11"/>
    </sheetView>
  </sheetViews>
  <sheetFormatPr defaultColWidth="9.140625" defaultRowHeight="12.75" outlineLevelRow="1"/>
  <cols>
    <col min="1" max="1" width="15.7109375" style="133" customWidth="1"/>
    <col min="2" max="2" width="65" style="133" customWidth="1"/>
    <col min="3" max="3" width="12.7109375" style="133" customWidth="1"/>
    <col min="4" max="4" width="13.85546875" style="158" customWidth="1"/>
    <col min="5" max="5" width="11.5703125" style="133" customWidth="1"/>
    <col min="6" max="6" width="12.42578125" style="133" customWidth="1"/>
    <col min="7" max="7" width="10.5703125" style="133" bestFit="1" customWidth="1"/>
    <col min="8" max="8" width="9.140625" style="133"/>
    <col min="9" max="9" width="10.5703125" style="133" bestFit="1" customWidth="1"/>
    <col min="10" max="16384" width="9.140625" style="133"/>
  </cols>
  <sheetData>
    <row r="1" spans="1:6" s="127" customFormat="1">
      <c r="A1" s="163"/>
      <c r="B1" s="126" t="s">
        <v>823</v>
      </c>
      <c r="C1" s="194"/>
      <c r="D1" s="194"/>
      <c r="E1" s="194"/>
      <c r="F1" s="194"/>
    </row>
    <row r="2" spans="1:6" s="127" customFormat="1">
      <c r="A2" s="163"/>
      <c r="C2" s="194"/>
      <c r="D2" s="194"/>
      <c r="E2" s="194"/>
      <c r="F2" s="194"/>
    </row>
    <row r="3" spans="1:6" s="127" customFormat="1">
      <c r="A3" s="163"/>
      <c r="B3" s="194" t="s">
        <v>472</v>
      </c>
      <c r="C3" s="194"/>
      <c r="D3" s="194"/>
      <c r="E3" s="194"/>
      <c r="F3" s="194"/>
    </row>
    <row r="4" spans="1:6" s="127" customFormat="1">
      <c r="A4" s="163"/>
      <c r="B4" s="194"/>
      <c r="C4" s="194"/>
      <c r="D4" s="194"/>
      <c r="E4" s="194"/>
      <c r="F4" s="194"/>
    </row>
    <row r="5" spans="1:6">
      <c r="A5" s="202" t="s">
        <v>454</v>
      </c>
      <c r="B5" s="203" t="s">
        <v>471</v>
      </c>
      <c r="C5" s="203"/>
      <c r="D5" s="203"/>
      <c r="E5" s="203"/>
      <c r="F5" s="134"/>
    </row>
    <row r="6" spans="1:6">
      <c r="A6" s="202"/>
      <c r="B6" s="203"/>
      <c r="C6" s="203"/>
      <c r="D6" s="203"/>
      <c r="E6" s="203"/>
      <c r="F6" s="134"/>
    </row>
    <row r="7" spans="1:6">
      <c r="A7" s="164"/>
      <c r="B7" s="135"/>
      <c r="C7" s="135"/>
      <c r="D7" s="135"/>
      <c r="E7" s="135"/>
      <c r="F7" s="134"/>
    </row>
    <row r="8" spans="1:6">
      <c r="A8" s="164"/>
      <c r="B8" s="135" t="s">
        <v>455</v>
      </c>
      <c r="C8" s="135"/>
      <c r="D8" s="135"/>
      <c r="E8" s="135"/>
      <c r="F8" s="134"/>
    </row>
    <row r="9" spans="1:6">
      <c r="A9" s="164"/>
      <c r="B9" s="135" t="s">
        <v>470</v>
      </c>
      <c r="C9" s="135"/>
      <c r="D9" s="135"/>
      <c r="E9" s="135"/>
      <c r="F9" s="134"/>
    </row>
    <row r="10" spans="1:6" ht="9" customHeight="1">
      <c r="A10" s="165"/>
      <c r="B10" s="134"/>
      <c r="C10" s="134"/>
      <c r="D10" s="134"/>
      <c r="E10" s="134"/>
      <c r="F10" s="134"/>
    </row>
    <row r="11" spans="1:6">
      <c r="A11" s="165"/>
      <c r="B11" s="134"/>
      <c r="C11" s="206" t="s">
        <v>456</v>
      </c>
      <c r="D11" s="206"/>
      <c r="E11" s="136">
        <f>F24</f>
        <v>76545.702603155369</v>
      </c>
      <c r="F11" s="137" t="s">
        <v>22</v>
      </c>
    </row>
    <row r="12" spans="1:6" ht="31.5">
      <c r="A12" s="138" t="s">
        <v>0</v>
      </c>
      <c r="B12" s="139" t="s">
        <v>34</v>
      </c>
      <c r="C12" s="140" t="s">
        <v>457</v>
      </c>
      <c r="D12" s="141" t="s">
        <v>458</v>
      </c>
      <c r="E12" s="140" t="s">
        <v>37</v>
      </c>
      <c r="F12" s="140" t="s">
        <v>38</v>
      </c>
    </row>
    <row r="13" spans="1:6" ht="14.1" customHeight="1" outlineLevel="1">
      <c r="A13" s="142"/>
      <c r="B13" s="143">
        <v>2</v>
      </c>
      <c r="C13" s="144">
        <v>3</v>
      </c>
      <c r="D13" s="144">
        <v>4</v>
      </c>
      <c r="E13" s="144">
        <v>5</v>
      </c>
      <c r="F13" s="144">
        <v>6</v>
      </c>
    </row>
    <row r="14" spans="1:6" outlineLevel="1">
      <c r="A14" s="142" t="s">
        <v>459</v>
      </c>
      <c r="B14" s="145" t="s">
        <v>75</v>
      </c>
      <c r="C14" s="147">
        <f>'s1-1'!P625</f>
        <v>53776.484245584666</v>
      </c>
      <c r="D14" s="146"/>
      <c r="E14" s="146"/>
      <c r="F14" s="147">
        <f>SUM(C14:E14)</f>
        <v>53776.484245584666</v>
      </c>
    </row>
    <row r="15" spans="1:6" outlineLevel="1">
      <c r="A15" s="142" t="s">
        <v>460</v>
      </c>
      <c r="B15" s="145" t="s">
        <v>466</v>
      </c>
      <c r="C15" s="147">
        <f>'s1-2'!P105</f>
        <v>187.59307205653698</v>
      </c>
      <c r="D15" s="147"/>
      <c r="E15" s="147"/>
      <c r="F15" s="147">
        <f t="shared" ref="F15:F23" si="0">SUM(C15:E15)</f>
        <v>187.59307205653698</v>
      </c>
    </row>
    <row r="16" spans="1:6" outlineLevel="1">
      <c r="A16" s="142" t="s">
        <v>461</v>
      </c>
      <c r="B16" s="145" t="s">
        <v>467</v>
      </c>
      <c r="C16" s="147">
        <f>'s1-3'!P89</f>
        <v>105.22139528002037</v>
      </c>
      <c r="D16" s="147"/>
      <c r="E16" s="147"/>
      <c r="F16" s="147">
        <f t="shared" si="0"/>
        <v>105.22139528002037</v>
      </c>
    </row>
    <row r="17" spans="1:9" outlineLevel="1">
      <c r="A17" s="142" t="s">
        <v>462</v>
      </c>
      <c r="B17" s="145" t="s">
        <v>468</v>
      </c>
      <c r="C17" s="147">
        <f>'s1-4'!P71</f>
        <v>322.7300239196569</v>
      </c>
      <c r="D17" s="147"/>
      <c r="E17" s="147"/>
      <c r="F17" s="147">
        <f t="shared" si="0"/>
        <v>322.7300239196569</v>
      </c>
    </row>
    <row r="18" spans="1:9" ht="14.1" customHeight="1" outlineLevel="1">
      <c r="A18" s="142" t="s">
        <v>463</v>
      </c>
      <c r="B18" s="145" t="s">
        <v>469</v>
      </c>
      <c r="C18" s="147">
        <f>'s1-5'!P117</f>
        <v>4305.1925091607181</v>
      </c>
      <c r="D18" s="147"/>
      <c r="E18" s="147"/>
      <c r="F18" s="147">
        <f t="shared" si="0"/>
        <v>4305.1925091607181</v>
      </c>
    </row>
    <row r="19" spans="1:9" outlineLevel="1">
      <c r="A19" s="142" t="s">
        <v>464</v>
      </c>
      <c r="B19" s="145" t="s">
        <v>538</v>
      </c>
      <c r="C19" s="147">
        <f>'s1-6'!P141+'s1-6'!P143</f>
        <v>3852.114382256128</v>
      </c>
      <c r="D19" s="147">
        <f>'s1-6'!P145</f>
        <v>1111.492</v>
      </c>
      <c r="E19" s="147"/>
      <c r="F19" s="147">
        <f>SUM(C19:E19)</f>
        <v>4963.6063822561282</v>
      </c>
    </row>
    <row r="20" spans="1:9" outlineLevel="1">
      <c r="A20" s="142" t="s">
        <v>465</v>
      </c>
      <c r="B20" s="145" t="s">
        <v>561</v>
      </c>
      <c r="C20" s="147">
        <f>'s1-7'!P49+'s1-7'!P51</f>
        <v>556.93205379370079</v>
      </c>
      <c r="D20" s="147">
        <f>'s1-7'!P53</f>
        <v>162.88800000000001</v>
      </c>
      <c r="E20" s="147"/>
      <c r="F20" s="147">
        <f>SUM(C20:E20)</f>
        <v>719.82005379370082</v>
      </c>
    </row>
    <row r="21" spans="1:9" outlineLevel="1">
      <c r="A21" s="142" t="s">
        <v>559</v>
      </c>
      <c r="B21" s="145" t="s">
        <v>609</v>
      </c>
      <c r="C21" s="147">
        <f>'s1-8'!P117+'s1-8'!P119</f>
        <v>592.21265177529574</v>
      </c>
      <c r="D21" s="147">
        <f>'s1-8'!P121</f>
        <v>34.332999999999998</v>
      </c>
      <c r="E21" s="147"/>
      <c r="F21" s="147">
        <f>SUM(C21:E21)</f>
        <v>626.54565177529571</v>
      </c>
    </row>
    <row r="22" spans="1:9" outlineLevel="1">
      <c r="A22" s="142" t="s">
        <v>560</v>
      </c>
      <c r="B22" s="145" t="s">
        <v>681</v>
      </c>
      <c r="C22" s="147">
        <f>'s1-9'!P177</f>
        <v>8226.3744079747266</v>
      </c>
      <c r="D22" s="147"/>
      <c r="E22" s="147"/>
      <c r="F22" s="147">
        <f>SUM(C22:E22)</f>
        <v>8226.3744079747266</v>
      </c>
    </row>
    <row r="23" spans="1:9" outlineLevel="1">
      <c r="A23" s="142" t="s">
        <v>682</v>
      </c>
      <c r="B23" s="145" t="s">
        <v>755</v>
      </c>
      <c r="C23" s="147">
        <f>'s1-10'!P157+'s1-10'!P159</f>
        <v>1601.2288613539179</v>
      </c>
      <c r="D23" s="147">
        <f>'s1-10'!P161</f>
        <v>1710.9059999999999</v>
      </c>
      <c r="E23" s="147"/>
      <c r="F23" s="147">
        <f t="shared" si="0"/>
        <v>3312.1348613539176</v>
      </c>
    </row>
    <row r="24" spans="1:9" s="151" customFormat="1" outlineLevel="1">
      <c r="A24" s="148"/>
      <c r="B24" s="149" t="s">
        <v>39</v>
      </c>
      <c r="C24" s="191">
        <f>SUM(C14:C23)</f>
        <v>73526.083603155363</v>
      </c>
      <c r="D24" s="191">
        <f>SUM(D14:D23)</f>
        <v>3019.6189999999997</v>
      </c>
      <c r="E24" s="150"/>
      <c r="F24" s="191">
        <f>SUM(C24:E24)</f>
        <v>76545.702603155369</v>
      </c>
      <c r="I24" s="152"/>
    </row>
    <row r="25" spans="1:9" s="152" customFormat="1">
      <c r="A25" s="166"/>
      <c r="B25" s="153"/>
      <c r="C25" s="153"/>
      <c r="D25" s="154"/>
      <c r="E25" s="153"/>
      <c r="F25" s="155"/>
      <c r="H25" s="151"/>
    </row>
    <row r="26" spans="1:9" s="126" customFormat="1" ht="15" customHeight="1">
      <c r="A26" s="204" t="s">
        <v>826</v>
      </c>
      <c r="B26" s="205"/>
      <c r="C26" s="205"/>
      <c r="D26" s="205"/>
      <c r="E26" s="205"/>
      <c r="F26" s="205"/>
      <c r="G26" s="205"/>
    </row>
    <row r="27" spans="1:9" s="126" customFormat="1">
      <c r="A27" s="167"/>
      <c r="B27" s="168"/>
      <c r="C27" s="168"/>
      <c r="D27" s="168"/>
      <c r="E27" s="168"/>
      <c r="F27" s="168"/>
      <c r="G27" s="168"/>
    </row>
    <row r="28" spans="1:9" s="152" customFormat="1">
      <c r="D28" s="156"/>
      <c r="H28" s="151"/>
    </row>
    <row r="29" spans="1:9" s="152" customFormat="1">
      <c r="D29" s="156"/>
      <c r="F29" s="157"/>
      <c r="H29" s="151"/>
    </row>
    <row r="30" spans="1:9" s="152" customFormat="1">
      <c r="D30" s="156"/>
      <c r="F30" s="157"/>
    </row>
    <row r="31" spans="1:9" s="152" customFormat="1">
      <c r="D31" s="156"/>
    </row>
    <row r="32" spans="1:9" s="152" customFormat="1">
      <c r="D32" s="156"/>
      <c r="F32" s="157"/>
    </row>
  </sheetData>
  <mergeCells count="8">
    <mergeCell ref="A5:A6"/>
    <mergeCell ref="B5:E6"/>
    <mergeCell ref="A26:G26"/>
    <mergeCell ref="C1:F1"/>
    <mergeCell ref="C2:F2"/>
    <mergeCell ref="B3:F3"/>
    <mergeCell ref="C11:D11"/>
    <mergeCell ref="B4:F4"/>
  </mergeCells>
  <pageMargins left="0.7" right="0.7" top="0.75" bottom="0.75" header="0.3" footer="0.3"/>
  <pageSetup scale="88" orientation="landscape" r:id="rId1"/>
  <headerFooter>
    <oddHeader>&amp;L«ԳԼՈԲԱԼ ԻՆԺԵՆԵՐ» ՍՊԸ &amp;R«ՀՀ Գեղարքունիքի մարզի Սևան քաղաքում բիզնես-կենտրոնի կառուցում»</oddHeader>
    <oddFooter>&amp;LՆախահաշիվներ&amp;R&amp;P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R719"/>
  <sheetViews>
    <sheetView showZeros="0" view="pageBreakPreview" topLeftCell="A604" zoomScaleNormal="100" zoomScaleSheetLayoutView="100" workbookViewId="0">
      <selection activeCell="I11" sqref="I11"/>
    </sheetView>
  </sheetViews>
  <sheetFormatPr defaultRowHeight="12.75"/>
  <cols>
    <col min="1" max="1" width="3.7109375" style="16" customWidth="1"/>
    <col min="2" max="2" width="7.42578125" style="16" customWidth="1"/>
    <col min="3" max="3" width="29" style="16" customWidth="1"/>
    <col min="4" max="4" width="5.85546875" style="16" customWidth="1"/>
    <col min="5" max="5" width="6.42578125" style="16" customWidth="1"/>
    <col min="6" max="6" width="7" style="16" customWidth="1"/>
    <col min="7" max="7" width="6.5703125" style="16" customWidth="1"/>
    <col min="8" max="8" width="6.7109375" style="16" customWidth="1"/>
    <col min="9" max="9" width="5.7109375" style="16" customWidth="1"/>
    <col min="10" max="10" width="6.7109375" style="16" customWidth="1"/>
    <col min="11" max="11" width="13" style="16" customWidth="1"/>
    <col min="12" max="12" width="4.7109375" style="16" customWidth="1"/>
    <col min="13" max="13" width="7" style="16" customWidth="1"/>
    <col min="14" max="15" width="7.28515625" style="16" customWidth="1"/>
    <col min="16" max="16" width="8.85546875" style="16" customWidth="1"/>
    <col min="17" max="17" width="7" style="16" customWidth="1"/>
    <col min="18" max="18" width="9.28515625" style="16" customWidth="1"/>
    <col min="19" max="16384" width="9.140625" style="16"/>
  </cols>
  <sheetData>
    <row r="1" spans="1:18">
      <c r="C1" s="51" t="s">
        <v>824</v>
      </c>
      <c r="D1" s="268"/>
      <c r="E1" s="268"/>
      <c r="F1" s="268"/>
      <c r="G1" s="268"/>
    </row>
    <row r="3" spans="1:18" ht="15" customHeight="1">
      <c r="A3" s="269"/>
      <c r="B3" s="269"/>
      <c r="C3" s="16" t="s">
        <v>27</v>
      </c>
      <c r="D3" s="268" t="s">
        <v>471</v>
      </c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</row>
    <row r="4" spans="1:18" ht="15" customHeight="1">
      <c r="C4" s="52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</row>
    <row r="5" spans="1:18" ht="15" customHeight="1"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8" ht="14.25">
      <c r="A6" s="270" t="s">
        <v>79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18" ht="1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5">
      <c r="A8" s="53"/>
      <c r="J8" s="269" t="s">
        <v>23</v>
      </c>
      <c r="K8" s="269"/>
      <c r="L8" s="271" t="s">
        <v>24</v>
      </c>
      <c r="M8" s="271"/>
      <c r="N8" s="271"/>
      <c r="O8" s="271"/>
      <c r="P8" s="54">
        <v>1973.9</v>
      </c>
    </row>
    <row r="9" spans="1:18" ht="13.5">
      <c r="A9" s="272" t="s">
        <v>21</v>
      </c>
      <c r="B9" s="272"/>
      <c r="C9" s="272"/>
      <c r="D9" s="272"/>
      <c r="E9" s="272"/>
      <c r="F9" s="273">
        <f>P625</f>
        <v>53776.484245584666</v>
      </c>
      <c r="G9" s="274"/>
      <c r="H9" s="55" t="s">
        <v>22</v>
      </c>
      <c r="L9" s="271" t="s">
        <v>25</v>
      </c>
      <c r="M9" s="271"/>
      <c r="N9" s="271"/>
      <c r="O9" s="271"/>
      <c r="P9" s="54">
        <v>2805.62</v>
      </c>
    </row>
    <row r="10" spans="1:18" ht="13.5">
      <c r="A10" s="53"/>
      <c r="K10" s="275" t="s">
        <v>26</v>
      </c>
      <c r="L10" s="275"/>
      <c r="M10" s="275"/>
      <c r="N10" s="275"/>
      <c r="O10" s="275"/>
      <c r="P10" s="17">
        <v>1.0898000000000001</v>
      </c>
    </row>
    <row r="11" spans="1:18" ht="13.5">
      <c r="A11" s="53"/>
      <c r="K11" s="19"/>
      <c r="L11" s="19"/>
      <c r="M11" s="19"/>
      <c r="N11" s="19"/>
      <c r="O11" s="19"/>
      <c r="P11" s="17"/>
    </row>
    <row r="12" spans="1:18" ht="22.5" customHeight="1">
      <c r="A12" s="266" t="s">
        <v>0</v>
      </c>
      <c r="B12" s="276" t="s">
        <v>1</v>
      </c>
      <c r="C12" s="266" t="s">
        <v>2</v>
      </c>
      <c r="D12" s="276" t="s">
        <v>3</v>
      </c>
      <c r="E12" s="276" t="s">
        <v>4</v>
      </c>
      <c r="F12" s="276" t="s">
        <v>5</v>
      </c>
      <c r="G12" s="266" t="s">
        <v>6</v>
      </c>
      <c r="H12" s="266"/>
      <c r="I12" s="266"/>
      <c r="J12" s="266"/>
      <c r="K12" s="266"/>
      <c r="L12" s="266"/>
      <c r="M12" s="266"/>
      <c r="N12" s="266"/>
      <c r="O12" s="266"/>
      <c r="P12" s="266" t="s">
        <v>7</v>
      </c>
      <c r="Q12" s="266" t="s">
        <v>8</v>
      </c>
      <c r="R12" s="57" t="s">
        <v>8</v>
      </c>
    </row>
    <row r="13" spans="1:18" ht="13.5" customHeight="1">
      <c r="A13" s="266"/>
      <c r="B13" s="276"/>
      <c r="C13" s="266"/>
      <c r="D13" s="276"/>
      <c r="E13" s="276"/>
      <c r="F13" s="27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57" t="s">
        <v>9</v>
      </c>
    </row>
    <row r="14" spans="1:18" ht="20.25" customHeight="1">
      <c r="A14" s="266"/>
      <c r="B14" s="276"/>
      <c r="C14" s="266"/>
      <c r="D14" s="276"/>
      <c r="E14" s="276"/>
      <c r="F14" s="276"/>
      <c r="G14" s="266" t="s">
        <v>10</v>
      </c>
      <c r="H14" s="266"/>
      <c r="I14" s="266" t="s">
        <v>11</v>
      </c>
      <c r="J14" s="266"/>
      <c r="K14" s="266" t="s">
        <v>12</v>
      </c>
      <c r="L14" s="266"/>
      <c r="M14" s="266"/>
      <c r="N14" s="266"/>
      <c r="O14" s="266"/>
      <c r="P14" s="266"/>
      <c r="Q14" s="266"/>
      <c r="R14" s="58">
        <f>P10</f>
        <v>1.0898000000000001</v>
      </c>
    </row>
    <row r="15" spans="1:18" s="60" customFormat="1" ht="45.75">
      <c r="A15" s="266"/>
      <c r="B15" s="276"/>
      <c r="C15" s="266"/>
      <c r="D15" s="276"/>
      <c r="E15" s="276"/>
      <c r="F15" s="276"/>
      <c r="G15" s="56" t="s">
        <v>13</v>
      </c>
      <c r="H15" s="43" t="s">
        <v>14</v>
      </c>
      <c r="I15" s="56" t="s">
        <v>13</v>
      </c>
      <c r="J15" s="43" t="s">
        <v>14</v>
      </c>
      <c r="K15" s="43" t="s">
        <v>15</v>
      </c>
      <c r="L15" s="56" t="s">
        <v>16</v>
      </c>
      <c r="M15" s="43" t="s">
        <v>17</v>
      </c>
      <c r="N15" s="43" t="s">
        <v>18</v>
      </c>
      <c r="O15" s="56" t="s">
        <v>19</v>
      </c>
      <c r="P15" s="59" t="s">
        <v>20</v>
      </c>
      <c r="Q15" s="59" t="s">
        <v>20</v>
      </c>
      <c r="R15" s="59" t="s">
        <v>20</v>
      </c>
    </row>
    <row r="16" spans="1:18" s="60" customFormat="1">
      <c r="A16" s="44">
        <v>1</v>
      </c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  <c r="K16" s="44">
        <v>11</v>
      </c>
      <c r="L16" s="44">
        <v>12</v>
      </c>
      <c r="M16" s="44">
        <v>13</v>
      </c>
      <c r="N16" s="44">
        <v>14</v>
      </c>
      <c r="O16" s="44">
        <v>15</v>
      </c>
      <c r="P16" s="44">
        <v>16</v>
      </c>
      <c r="Q16" s="44">
        <v>17</v>
      </c>
      <c r="R16" s="44">
        <v>18</v>
      </c>
    </row>
    <row r="17" spans="1:18" s="60" customFormat="1">
      <c r="A17" s="240"/>
      <c r="B17" s="258"/>
      <c r="C17" s="251" t="s">
        <v>87</v>
      </c>
      <c r="D17" s="232"/>
      <c r="E17" s="264"/>
      <c r="F17" s="242">
        <f>H17+J17+R17</f>
        <v>0</v>
      </c>
      <c r="G17" s="223"/>
      <c r="H17" s="228">
        <f>G17*$P$8/1000</f>
        <v>0</v>
      </c>
      <c r="I17" s="247"/>
      <c r="J17" s="228">
        <f>I17*$P$9/1000</f>
        <v>0</v>
      </c>
      <c r="K17" s="47"/>
      <c r="L17" s="47"/>
      <c r="M17" s="47"/>
      <c r="N17" s="48"/>
      <c r="O17" s="59">
        <f>M17*N17</f>
        <v>0</v>
      </c>
      <c r="P17" s="228">
        <f>E17*F17</f>
        <v>0</v>
      </c>
      <c r="Q17" s="228">
        <f>SUM(O17:O20)</f>
        <v>0</v>
      </c>
      <c r="R17" s="228">
        <f>Q17*1.02*1.05*$R$14</f>
        <v>0</v>
      </c>
    </row>
    <row r="18" spans="1:18" s="60" customFormat="1">
      <c r="A18" s="240"/>
      <c r="B18" s="258"/>
      <c r="C18" s="251"/>
      <c r="D18" s="216"/>
      <c r="E18" s="264"/>
      <c r="F18" s="242"/>
      <c r="G18" s="223"/>
      <c r="H18" s="228"/>
      <c r="I18" s="247"/>
      <c r="J18" s="228"/>
      <c r="K18" s="46"/>
      <c r="L18" s="46"/>
      <c r="M18" s="46"/>
      <c r="N18" s="45"/>
      <c r="O18" s="59">
        <f t="shared" ref="O18:O80" si="0">M18*N18</f>
        <v>0</v>
      </c>
      <c r="P18" s="228"/>
      <c r="Q18" s="228"/>
      <c r="R18" s="228"/>
    </row>
    <row r="19" spans="1:18" s="60" customFormat="1">
      <c r="A19" s="240"/>
      <c r="B19" s="258"/>
      <c r="C19" s="251"/>
      <c r="D19" s="216"/>
      <c r="E19" s="264"/>
      <c r="F19" s="242"/>
      <c r="G19" s="223"/>
      <c r="H19" s="228"/>
      <c r="I19" s="247"/>
      <c r="J19" s="228"/>
      <c r="K19" s="46"/>
      <c r="L19" s="46"/>
      <c r="M19" s="50"/>
      <c r="N19" s="45"/>
      <c r="O19" s="59">
        <f t="shared" si="0"/>
        <v>0</v>
      </c>
      <c r="P19" s="228"/>
      <c r="Q19" s="228"/>
      <c r="R19" s="228"/>
    </row>
    <row r="20" spans="1:18" s="60" customFormat="1">
      <c r="A20" s="240"/>
      <c r="B20" s="258"/>
      <c r="C20" s="251"/>
      <c r="D20" s="216"/>
      <c r="E20" s="264"/>
      <c r="F20" s="242"/>
      <c r="G20" s="223"/>
      <c r="H20" s="228"/>
      <c r="I20" s="247"/>
      <c r="J20" s="228"/>
      <c r="K20" s="46"/>
      <c r="L20" s="46"/>
      <c r="M20" s="46"/>
      <c r="N20" s="45"/>
      <c r="O20" s="59">
        <f t="shared" si="0"/>
        <v>0</v>
      </c>
      <c r="P20" s="228"/>
      <c r="Q20" s="228"/>
      <c r="R20" s="228"/>
    </row>
    <row r="21" spans="1:18" s="60" customFormat="1" ht="12.75" customHeight="1">
      <c r="A21" s="240">
        <v>1</v>
      </c>
      <c r="B21" s="258" t="s">
        <v>80</v>
      </c>
      <c r="C21" s="252" t="s">
        <v>81</v>
      </c>
      <c r="D21" s="216" t="s">
        <v>77</v>
      </c>
      <c r="E21" s="263">
        <v>295.60000000000002</v>
      </c>
      <c r="F21" s="242">
        <f t="shared" ref="F21" si="1">H21+J21+R21</f>
        <v>0.54408730000000005</v>
      </c>
      <c r="G21" s="267">
        <v>0.23300000000000001</v>
      </c>
      <c r="H21" s="228">
        <f t="shared" ref="H21" si="2">G21*$P$8/1000</f>
        <v>0.45991870000000007</v>
      </c>
      <c r="I21" s="267">
        <v>0.03</v>
      </c>
      <c r="J21" s="228">
        <f t="shared" ref="J21" si="3">I21*$P$9/1000</f>
        <v>8.4168599999999996E-2</v>
      </c>
      <c r="K21" s="46"/>
      <c r="L21" s="46"/>
      <c r="M21" s="46"/>
      <c r="N21" s="45"/>
      <c r="O21" s="59">
        <f t="shared" si="0"/>
        <v>0</v>
      </c>
      <c r="P21" s="228">
        <f t="shared" ref="P21" si="4">E21*F21</f>
        <v>160.83220588000003</v>
      </c>
      <c r="Q21" s="228">
        <f t="shared" ref="Q21" si="5">SUM(O21:O24)</f>
        <v>0</v>
      </c>
      <c r="R21" s="228">
        <f t="shared" ref="R21" si="6">Q21*1.02*1.05*$R$14</f>
        <v>0</v>
      </c>
    </row>
    <row r="22" spans="1:18" s="60" customFormat="1">
      <c r="A22" s="240"/>
      <c r="B22" s="258"/>
      <c r="C22" s="252"/>
      <c r="D22" s="216"/>
      <c r="E22" s="263"/>
      <c r="F22" s="242"/>
      <c r="G22" s="267"/>
      <c r="H22" s="228"/>
      <c r="I22" s="267"/>
      <c r="J22" s="228"/>
      <c r="K22" s="46"/>
      <c r="L22" s="46"/>
      <c r="M22" s="46"/>
      <c r="N22" s="45"/>
      <c r="O22" s="59">
        <f t="shared" si="0"/>
        <v>0</v>
      </c>
      <c r="P22" s="228"/>
      <c r="Q22" s="228"/>
      <c r="R22" s="228"/>
    </row>
    <row r="23" spans="1:18" s="60" customFormat="1">
      <c r="A23" s="240"/>
      <c r="B23" s="258"/>
      <c r="C23" s="252"/>
      <c r="D23" s="216"/>
      <c r="E23" s="263"/>
      <c r="F23" s="242"/>
      <c r="G23" s="267"/>
      <c r="H23" s="228"/>
      <c r="I23" s="267"/>
      <c r="J23" s="228"/>
      <c r="K23" s="46"/>
      <c r="L23" s="46"/>
      <c r="M23" s="50"/>
      <c r="N23" s="45"/>
      <c r="O23" s="59">
        <f t="shared" si="0"/>
        <v>0</v>
      </c>
      <c r="P23" s="228"/>
      <c r="Q23" s="228"/>
      <c r="R23" s="228"/>
    </row>
    <row r="24" spans="1:18" s="60" customFormat="1">
      <c r="A24" s="240"/>
      <c r="B24" s="258"/>
      <c r="C24" s="252"/>
      <c r="D24" s="216"/>
      <c r="E24" s="263"/>
      <c r="F24" s="242"/>
      <c r="G24" s="267"/>
      <c r="H24" s="228"/>
      <c r="I24" s="267"/>
      <c r="J24" s="228"/>
      <c r="K24" s="46"/>
      <c r="L24" s="46"/>
      <c r="M24" s="46"/>
      <c r="N24" s="45"/>
      <c r="O24" s="59">
        <f t="shared" si="0"/>
        <v>0</v>
      </c>
      <c r="P24" s="228"/>
      <c r="Q24" s="228"/>
      <c r="R24" s="228"/>
    </row>
    <row r="25" spans="1:18" s="60" customFormat="1">
      <c r="A25" s="240">
        <v>2</v>
      </c>
      <c r="B25" s="252" t="s">
        <v>129</v>
      </c>
      <c r="C25" s="252" t="s">
        <v>128</v>
      </c>
      <c r="D25" s="240" t="s">
        <v>90</v>
      </c>
      <c r="E25" s="264">
        <v>79.040000000000006</v>
      </c>
      <c r="F25" s="242">
        <f t="shared" ref="F25" si="7">H25+J25+R25</f>
        <v>1.164601E-2</v>
      </c>
      <c r="G25" s="227">
        <v>5.8999999999999999E-3</v>
      </c>
      <c r="H25" s="228">
        <f t="shared" ref="H25" si="8">G25*$P$8/1000</f>
        <v>1.164601E-2</v>
      </c>
      <c r="I25" s="246"/>
      <c r="J25" s="228">
        <f t="shared" ref="J25" si="9">I25*$P$9/1000</f>
        <v>0</v>
      </c>
      <c r="K25" s="47"/>
      <c r="L25" s="66"/>
      <c r="M25" s="47"/>
      <c r="N25" s="97"/>
      <c r="O25" s="59">
        <f t="shared" ref="O25:O28" si="10">M25*N25</f>
        <v>0</v>
      </c>
      <c r="P25" s="228">
        <f t="shared" ref="P25" si="11">E25*F25</f>
        <v>0.92050063040000007</v>
      </c>
      <c r="Q25" s="228">
        <f t="shared" ref="Q25" si="12">SUM(O25:O28)</f>
        <v>0</v>
      </c>
      <c r="R25" s="228">
        <f t="shared" ref="R25" si="13">Q25*1.02*1.05*$R$14</f>
        <v>0</v>
      </c>
    </row>
    <row r="26" spans="1:18" s="60" customFormat="1">
      <c r="A26" s="240"/>
      <c r="B26" s="252"/>
      <c r="C26" s="252"/>
      <c r="D26" s="240"/>
      <c r="E26" s="264"/>
      <c r="F26" s="242"/>
      <c r="G26" s="227"/>
      <c r="H26" s="228"/>
      <c r="I26" s="246"/>
      <c r="J26" s="228"/>
      <c r="K26" s="46"/>
      <c r="L26" s="46"/>
      <c r="M26" s="46"/>
      <c r="N26" s="96"/>
      <c r="O26" s="59">
        <f t="shared" si="10"/>
        <v>0</v>
      </c>
      <c r="P26" s="228"/>
      <c r="Q26" s="228"/>
      <c r="R26" s="228"/>
    </row>
    <row r="27" spans="1:18" s="60" customFormat="1">
      <c r="A27" s="240"/>
      <c r="B27" s="252"/>
      <c r="C27" s="252"/>
      <c r="D27" s="240"/>
      <c r="E27" s="264"/>
      <c r="F27" s="242"/>
      <c r="G27" s="227"/>
      <c r="H27" s="228"/>
      <c r="I27" s="246"/>
      <c r="J27" s="228"/>
      <c r="K27" s="46"/>
      <c r="L27" s="46"/>
      <c r="M27" s="50"/>
      <c r="N27" s="96"/>
      <c r="O27" s="59">
        <f t="shared" si="10"/>
        <v>0</v>
      </c>
      <c r="P27" s="228"/>
      <c r="Q27" s="228"/>
      <c r="R27" s="228"/>
    </row>
    <row r="28" spans="1:18" s="60" customFormat="1">
      <c r="A28" s="240"/>
      <c r="B28" s="252"/>
      <c r="C28" s="252"/>
      <c r="D28" s="240"/>
      <c r="E28" s="264"/>
      <c r="F28" s="242"/>
      <c r="G28" s="227"/>
      <c r="H28" s="228"/>
      <c r="I28" s="246"/>
      <c r="J28" s="228"/>
      <c r="K28" s="46"/>
      <c r="L28" s="46"/>
      <c r="M28" s="46"/>
      <c r="N28" s="96"/>
      <c r="O28" s="59">
        <f t="shared" si="10"/>
        <v>0</v>
      </c>
      <c r="P28" s="228"/>
      <c r="Q28" s="228"/>
      <c r="R28" s="228"/>
    </row>
    <row r="29" spans="1:18" s="60" customFormat="1" ht="12.75" customHeight="1">
      <c r="A29" s="240">
        <v>3</v>
      </c>
      <c r="B29" s="232" t="s">
        <v>120</v>
      </c>
      <c r="C29" s="232" t="s">
        <v>121</v>
      </c>
      <c r="D29" s="245" t="s">
        <v>93</v>
      </c>
      <c r="E29" s="242">
        <v>32.520000000000003</v>
      </c>
      <c r="F29" s="242">
        <f t="shared" ref="F29" si="14">H29+J29+R29</f>
        <v>2.2897240000000001</v>
      </c>
      <c r="G29" s="255">
        <v>1.1599999999999999</v>
      </c>
      <c r="H29" s="228">
        <f t="shared" ref="H29" si="15">G29*$P$8/1000</f>
        <v>2.2897240000000001</v>
      </c>
      <c r="I29" s="247"/>
      <c r="J29" s="228">
        <f t="shared" ref="J29" si="16">I29*$P$9/1000</f>
        <v>0</v>
      </c>
      <c r="K29" s="46"/>
      <c r="L29" s="46"/>
      <c r="M29" s="46"/>
      <c r="N29" s="45"/>
      <c r="O29" s="59">
        <f t="shared" si="0"/>
        <v>0</v>
      </c>
      <c r="P29" s="228">
        <f t="shared" ref="P29" si="17">E29*F29</f>
        <v>74.461824480000004</v>
      </c>
      <c r="Q29" s="228">
        <f t="shared" ref="Q29" si="18">SUM(O29:O32)</f>
        <v>0</v>
      </c>
      <c r="R29" s="228">
        <f t="shared" ref="R29" si="19">Q29*1.02*1.05*$R$14</f>
        <v>0</v>
      </c>
    </row>
    <row r="30" spans="1:18" s="60" customFormat="1">
      <c r="A30" s="240"/>
      <c r="B30" s="232"/>
      <c r="C30" s="232"/>
      <c r="D30" s="245"/>
      <c r="E30" s="242"/>
      <c r="F30" s="242"/>
      <c r="G30" s="255"/>
      <c r="H30" s="228"/>
      <c r="I30" s="247"/>
      <c r="J30" s="228"/>
      <c r="K30" s="46"/>
      <c r="L30" s="46"/>
      <c r="M30" s="46"/>
      <c r="N30" s="45"/>
      <c r="O30" s="59">
        <f t="shared" si="0"/>
        <v>0</v>
      </c>
      <c r="P30" s="228"/>
      <c r="Q30" s="228"/>
      <c r="R30" s="228"/>
    </row>
    <row r="31" spans="1:18" s="60" customFormat="1">
      <c r="A31" s="240"/>
      <c r="B31" s="232"/>
      <c r="C31" s="232"/>
      <c r="D31" s="245"/>
      <c r="E31" s="242"/>
      <c r="F31" s="242"/>
      <c r="G31" s="255"/>
      <c r="H31" s="228"/>
      <c r="I31" s="247"/>
      <c r="J31" s="228"/>
      <c r="K31" s="46"/>
      <c r="L31" s="46"/>
      <c r="M31" s="50"/>
      <c r="N31" s="45"/>
      <c r="O31" s="59">
        <f t="shared" si="0"/>
        <v>0</v>
      </c>
      <c r="P31" s="228"/>
      <c r="Q31" s="228"/>
      <c r="R31" s="228"/>
    </row>
    <row r="32" spans="1:18" s="60" customFormat="1">
      <c r="A32" s="240"/>
      <c r="B32" s="232"/>
      <c r="C32" s="232"/>
      <c r="D32" s="245"/>
      <c r="E32" s="242"/>
      <c r="F32" s="242"/>
      <c r="G32" s="255"/>
      <c r="H32" s="228"/>
      <c r="I32" s="247"/>
      <c r="J32" s="228"/>
      <c r="K32" s="46"/>
      <c r="L32" s="46"/>
      <c r="M32" s="46"/>
      <c r="N32" s="45"/>
      <c r="O32" s="59">
        <f t="shared" si="0"/>
        <v>0</v>
      </c>
      <c r="P32" s="228"/>
      <c r="Q32" s="228"/>
      <c r="R32" s="228"/>
    </row>
    <row r="33" spans="1:18" s="60" customFormat="1">
      <c r="A33" s="240">
        <v>4</v>
      </c>
      <c r="B33" s="232" t="s">
        <v>123</v>
      </c>
      <c r="C33" s="232" t="s">
        <v>122</v>
      </c>
      <c r="D33" s="216" t="s">
        <v>73</v>
      </c>
      <c r="E33" s="242">
        <v>3.36</v>
      </c>
      <c r="F33" s="242">
        <f t="shared" ref="F33" si="20">H33+J33+R33</f>
        <v>19.3919736</v>
      </c>
      <c r="G33" s="223">
        <v>5.0199999999999996</v>
      </c>
      <c r="H33" s="228">
        <f t="shared" ref="H33" si="21">G33*$P$8/1000</f>
        <v>9.9089779999999994</v>
      </c>
      <c r="I33" s="247">
        <v>3.38</v>
      </c>
      <c r="J33" s="228">
        <f t="shared" ref="J33" si="22">I33*$P$9/1000</f>
        <v>9.4829956000000006</v>
      </c>
      <c r="K33" s="47"/>
      <c r="L33" s="47"/>
      <c r="M33" s="47"/>
      <c r="N33" s="48"/>
      <c r="O33" s="59">
        <f t="shared" si="0"/>
        <v>0</v>
      </c>
      <c r="P33" s="228">
        <f t="shared" ref="P33" si="23">E33*F33</f>
        <v>65.157031296</v>
      </c>
      <c r="Q33" s="228">
        <f t="shared" ref="Q33" si="24">SUM(O33:O36)</f>
        <v>0</v>
      </c>
      <c r="R33" s="228">
        <f t="shared" ref="R33" si="25">Q33*1.02*1.05*$R$14</f>
        <v>0</v>
      </c>
    </row>
    <row r="34" spans="1:18" s="60" customFormat="1">
      <c r="A34" s="240"/>
      <c r="B34" s="232"/>
      <c r="C34" s="232"/>
      <c r="D34" s="216"/>
      <c r="E34" s="242"/>
      <c r="F34" s="242"/>
      <c r="G34" s="223"/>
      <c r="H34" s="228"/>
      <c r="I34" s="247"/>
      <c r="J34" s="228"/>
      <c r="K34" s="47"/>
      <c r="L34" s="47"/>
      <c r="M34" s="47"/>
      <c r="N34" s="48"/>
      <c r="O34" s="59">
        <f t="shared" si="0"/>
        <v>0</v>
      </c>
      <c r="P34" s="228"/>
      <c r="Q34" s="228"/>
      <c r="R34" s="228"/>
    </row>
    <row r="35" spans="1:18" s="60" customFormat="1">
      <c r="A35" s="240"/>
      <c r="B35" s="232"/>
      <c r="C35" s="232"/>
      <c r="D35" s="216"/>
      <c r="E35" s="242"/>
      <c r="F35" s="242"/>
      <c r="G35" s="223"/>
      <c r="H35" s="228"/>
      <c r="I35" s="247"/>
      <c r="J35" s="228"/>
      <c r="K35" s="47"/>
      <c r="L35" s="47"/>
      <c r="M35" s="64"/>
      <c r="N35" s="48"/>
      <c r="O35" s="59">
        <f t="shared" si="0"/>
        <v>0</v>
      </c>
      <c r="P35" s="228"/>
      <c r="Q35" s="228"/>
      <c r="R35" s="228"/>
    </row>
    <row r="36" spans="1:18" s="60" customFormat="1">
      <c r="A36" s="240"/>
      <c r="B36" s="232"/>
      <c r="C36" s="232"/>
      <c r="D36" s="216"/>
      <c r="E36" s="242"/>
      <c r="F36" s="242"/>
      <c r="G36" s="223"/>
      <c r="H36" s="228"/>
      <c r="I36" s="247"/>
      <c r="J36" s="228"/>
      <c r="K36" s="46"/>
      <c r="L36" s="46"/>
      <c r="M36" s="46"/>
      <c r="N36" s="45"/>
      <c r="O36" s="59">
        <f t="shared" si="0"/>
        <v>0</v>
      </c>
      <c r="P36" s="228"/>
      <c r="Q36" s="228"/>
      <c r="R36" s="228"/>
    </row>
    <row r="37" spans="1:18" s="60" customFormat="1">
      <c r="A37" s="240">
        <v>5</v>
      </c>
      <c r="B37" s="232" t="s">
        <v>123</v>
      </c>
      <c r="C37" s="232" t="s">
        <v>125</v>
      </c>
      <c r="D37" s="216" t="s">
        <v>73</v>
      </c>
      <c r="E37" s="242">
        <v>0.98</v>
      </c>
      <c r="F37" s="242">
        <f t="shared" ref="F37" si="26">H37+J37+R37</f>
        <v>19.3919736</v>
      </c>
      <c r="G37" s="223">
        <v>5.0199999999999996</v>
      </c>
      <c r="H37" s="228">
        <f t="shared" ref="H37" si="27">G37*$P$8/1000</f>
        <v>9.9089779999999994</v>
      </c>
      <c r="I37" s="247">
        <v>3.38</v>
      </c>
      <c r="J37" s="228">
        <f t="shared" ref="J37" si="28">I37*$P$9/1000</f>
        <v>9.4829956000000006</v>
      </c>
      <c r="K37" s="66"/>
      <c r="L37" s="66"/>
      <c r="M37" s="66"/>
      <c r="N37" s="67"/>
      <c r="O37" s="59">
        <f t="shared" si="0"/>
        <v>0</v>
      </c>
      <c r="P37" s="228">
        <f t="shared" ref="P37" si="29">E37*F37</f>
        <v>19.004134128</v>
      </c>
      <c r="Q37" s="228">
        <f t="shared" ref="Q37" si="30">SUM(O37:O40)</f>
        <v>0</v>
      </c>
      <c r="R37" s="228">
        <f t="shared" ref="R37" si="31">Q37*1.02*1.05*$R$14</f>
        <v>0</v>
      </c>
    </row>
    <row r="38" spans="1:18" s="60" customFormat="1">
      <c r="A38" s="240"/>
      <c r="B38" s="232"/>
      <c r="C38" s="232"/>
      <c r="D38" s="216"/>
      <c r="E38" s="242"/>
      <c r="F38" s="242"/>
      <c r="G38" s="223"/>
      <c r="H38" s="228"/>
      <c r="I38" s="247"/>
      <c r="J38" s="228"/>
      <c r="K38" s="66"/>
      <c r="L38" s="66"/>
      <c r="M38" s="66"/>
      <c r="N38" s="67"/>
      <c r="O38" s="59">
        <f t="shared" si="0"/>
        <v>0</v>
      </c>
      <c r="P38" s="228"/>
      <c r="Q38" s="228"/>
      <c r="R38" s="228"/>
    </row>
    <row r="39" spans="1:18" s="60" customFormat="1">
      <c r="A39" s="240"/>
      <c r="B39" s="232"/>
      <c r="C39" s="232"/>
      <c r="D39" s="216"/>
      <c r="E39" s="242"/>
      <c r="F39" s="242"/>
      <c r="G39" s="223"/>
      <c r="H39" s="228"/>
      <c r="I39" s="247"/>
      <c r="J39" s="228"/>
      <c r="K39" s="66"/>
      <c r="L39" s="66"/>
      <c r="M39" s="68"/>
      <c r="N39" s="67"/>
      <c r="O39" s="59">
        <f t="shared" si="0"/>
        <v>0</v>
      </c>
      <c r="P39" s="228"/>
      <c r="Q39" s="228"/>
      <c r="R39" s="228"/>
    </row>
    <row r="40" spans="1:18" s="60" customFormat="1">
      <c r="A40" s="240"/>
      <c r="B40" s="232"/>
      <c r="C40" s="232"/>
      <c r="D40" s="216"/>
      <c r="E40" s="242"/>
      <c r="F40" s="242"/>
      <c r="G40" s="223"/>
      <c r="H40" s="228"/>
      <c r="I40" s="247"/>
      <c r="J40" s="228"/>
      <c r="K40" s="46"/>
      <c r="L40" s="46"/>
      <c r="M40" s="46"/>
      <c r="N40" s="45"/>
      <c r="O40" s="59">
        <f t="shared" si="0"/>
        <v>0</v>
      </c>
      <c r="P40" s="228"/>
      <c r="Q40" s="228"/>
      <c r="R40" s="228"/>
    </row>
    <row r="41" spans="1:18" s="60" customFormat="1">
      <c r="A41" s="240">
        <v>6</v>
      </c>
      <c r="B41" s="252" t="s">
        <v>126</v>
      </c>
      <c r="C41" s="252" t="s">
        <v>127</v>
      </c>
      <c r="D41" s="252" t="s">
        <v>82</v>
      </c>
      <c r="E41" s="242">
        <v>35.22</v>
      </c>
      <c r="F41" s="242">
        <f t="shared" ref="F41" si="32">H41+J41+R41</f>
        <v>0.42886904000000003</v>
      </c>
      <c r="G41" s="257">
        <v>0.186</v>
      </c>
      <c r="H41" s="228">
        <f t="shared" ref="H41" si="33">G41*$P$8/1000</f>
        <v>0.36714540000000001</v>
      </c>
      <c r="I41" s="223">
        <v>2.1999999999999999E-2</v>
      </c>
      <c r="J41" s="228">
        <f t="shared" ref="J41" si="34">I41*$P$9/1000</f>
        <v>6.1723639999999996E-2</v>
      </c>
      <c r="K41" s="66"/>
      <c r="L41" s="66"/>
      <c r="M41" s="66"/>
      <c r="N41" s="67"/>
      <c r="O41" s="59">
        <f t="shared" si="0"/>
        <v>0</v>
      </c>
      <c r="P41" s="228">
        <f t="shared" ref="P41" si="35">E41*F41</f>
        <v>15.104767588800001</v>
      </c>
      <c r="Q41" s="228">
        <f t="shared" ref="Q41" si="36">SUM(O41:O44)</f>
        <v>0</v>
      </c>
      <c r="R41" s="228">
        <f t="shared" ref="R41" si="37">Q41*1.02*1.05*$R$14</f>
        <v>0</v>
      </c>
    </row>
    <row r="42" spans="1:18" s="60" customFormat="1">
      <c r="A42" s="240"/>
      <c r="B42" s="252"/>
      <c r="C42" s="252"/>
      <c r="D42" s="240"/>
      <c r="E42" s="242"/>
      <c r="F42" s="242"/>
      <c r="G42" s="257"/>
      <c r="H42" s="228"/>
      <c r="I42" s="223"/>
      <c r="J42" s="228"/>
      <c r="K42" s="66"/>
      <c r="L42" s="66"/>
      <c r="M42" s="66"/>
      <c r="N42" s="67"/>
      <c r="O42" s="59">
        <f t="shared" si="0"/>
        <v>0</v>
      </c>
      <c r="P42" s="228"/>
      <c r="Q42" s="228"/>
      <c r="R42" s="228"/>
    </row>
    <row r="43" spans="1:18" s="60" customFormat="1">
      <c r="A43" s="240"/>
      <c r="B43" s="252"/>
      <c r="C43" s="252"/>
      <c r="D43" s="240"/>
      <c r="E43" s="242"/>
      <c r="F43" s="242"/>
      <c r="G43" s="257"/>
      <c r="H43" s="228"/>
      <c r="I43" s="223"/>
      <c r="J43" s="228"/>
      <c r="K43" s="66"/>
      <c r="L43" s="66"/>
      <c r="M43" s="69"/>
      <c r="N43" s="67"/>
      <c r="O43" s="59">
        <f t="shared" si="0"/>
        <v>0</v>
      </c>
      <c r="P43" s="228"/>
      <c r="Q43" s="228"/>
      <c r="R43" s="228"/>
    </row>
    <row r="44" spans="1:18" s="60" customFormat="1">
      <c r="A44" s="240"/>
      <c r="B44" s="252"/>
      <c r="C44" s="252"/>
      <c r="D44" s="240"/>
      <c r="E44" s="242"/>
      <c r="F44" s="242"/>
      <c r="G44" s="257"/>
      <c r="H44" s="228"/>
      <c r="I44" s="223"/>
      <c r="J44" s="228"/>
      <c r="K44" s="66"/>
      <c r="L44" s="66"/>
      <c r="M44" s="66"/>
      <c r="N44" s="67"/>
      <c r="O44" s="59">
        <f t="shared" si="0"/>
        <v>0</v>
      </c>
      <c r="P44" s="228"/>
      <c r="Q44" s="228"/>
      <c r="R44" s="228"/>
    </row>
    <row r="45" spans="1:18" s="60" customFormat="1">
      <c r="A45" s="240">
        <v>7</v>
      </c>
      <c r="B45" s="210" t="s">
        <v>124</v>
      </c>
      <c r="C45" s="210" t="s">
        <v>83</v>
      </c>
      <c r="D45" s="207" t="s">
        <v>82</v>
      </c>
      <c r="E45" s="242">
        <v>35.22</v>
      </c>
      <c r="F45" s="242">
        <f t="shared" ref="F45" si="38">H45+J45+R45</f>
        <v>0.41709268999999993</v>
      </c>
      <c r="G45" s="253">
        <v>0.14449999999999999</v>
      </c>
      <c r="H45" s="228">
        <f t="shared" ref="H45" si="39">G45*$P$8/1000</f>
        <v>0.28522854999999997</v>
      </c>
      <c r="I45" s="247">
        <v>4.7E-2</v>
      </c>
      <c r="J45" s="228">
        <f t="shared" ref="J45" si="40">I45*$P$9/1000</f>
        <v>0.13186413999999999</v>
      </c>
      <c r="K45" s="46"/>
      <c r="L45" s="46"/>
      <c r="M45" s="46"/>
      <c r="N45" s="96"/>
      <c r="O45" s="59">
        <f t="shared" ref="O45:O52" si="41">M45*N45</f>
        <v>0</v>
      </c>
      <c r="P45" s="228">
        <f t="shared" ref="P45" si="42">E45*F45</f>
        <v>14.690004541799997</v>
      </c>
      <c r="Q45" s="228">
        <f t="shared" ref="Q45" si="43">SUM(O45:O48)</f>
        <v>0</v>
      </c>
      <c r="R45" s="228">
        <f t="shared" ref="R45" si="44">Q45*1.02*1.05*$R$14</f>
        <v>0</v>
      </c>
    </row>
    <row r="46" spans="1:18" s="60" customFormat="1">
      <c r="A46" s="240"/>
      <c r="B46" s="211"/>
      <c r="C46" s="211"/>
      <c r="D46" s="208"/>
      <c r="E46" s="242"/>
      <c r="F46" s="242"/>
      <c r="G46" s="253"/>
      <c r="H46" s="228"/>
      <c r="I46" s="247"/>
      <c r="J46" s="228"/>
      <c r="K46" s="46"/>
      <c r="L46" s="46"/>
      <c r="M46" s="46"/>
      <c r="N46" s="96"/>
      <c r="O46" s="59">
        <f t="shared" si="41"/>
        <v>0</v>
      </c>
      <c r="P46" s="228"/>
      <c r="Q46" s="228"/>
      <c r="R46" s="228"/>
    </row>
    <row r="47" spans="1:18" s="60" customFormat="1">
      <c r="A47" s="240"/>
      <c r="B47" s="211"/>
      <c r="C47" s="211"/>
      <c r="D47" s="208"/>
      <c r="E47" s="242"/>
      <c r="F47" s="242"/>
      <c r="G47" s="253"/>
      <c r="H47" s="228"/>
      <c r="I47" s="247"/>
      <c r="J47" s="228"/>
      <c r="K47" s="46"/>
      <c r="L47" s="46"/>
      <c r="M47" s="50"/>
      <c r="N47" s="96"/>
      <c r="O47" s="59">
        <f t="shared" si="41"/>
        <v>0</v>
      </c>
      <c r="P47" s="228"/>
      <c r="Q47" s="228"/>
      <c r="R47" s="228"/>
    </row>
    <row r="48" spans="1:18" s="60" customFormat="1">
      <c r="A48" s="240"/>
      <c r="B48" s="212"/>
      <c r="C48" s="212"/>
      <c r="D48" s="209"/>
      <c r="E48" s="242"/>
      <c r="F48" s="242"/>
      <c r="G48" s="253"/>
      <c r="H48" s="228"/>
      <c r="I48" s="247"/>
      <c r="J48" s="228"/>
      <c r="K48" s="46"/>
      <c r="L48" s="46"/>
      <c r="M48" s="46"/>
      <c r="N48" s="96"/>
      <c r="O48" s="59">
        <f t="shared" si="41"/>
        <v>0</v>
      </c>
      <c r="P48" s="228"/>
      <c r="Q48" s="228"/>
      <c r="R48" s="228"/>
    </row>
    <row r="49" spans="1:18" s="60" customFormat="1">
      <c r="A49" s="240">
        <v>8</v>
      </c>
      <c r="B49" s="213" t="s">
        <v>84</v>
      </c>
      <c r="C49" s="213" t="s">
        <v>130</v>
      </c>
      <c r="D49" s="229" t="s">
        <v>82</v>
      </c>
      <c r="E49" s="242">
        <v>607.47</v>
      </c>
      <c r="F49" s="242">
        <f t="shared" ref="F49" si="45">H49+J49+R49</f>
        <v>0.76982099999999998</v>
      </c>
      <c r="G49" s="237">
        <v>0.39</v>
      </c>
      <c r="H49" s="228">
        <f t="shared" ref="H49" si="46">G49*$P$8/1000</f>
        <v>0.76982099999999998</v>
      </c>
      <c r="I49" s="253"/>
      <c r="J49" s="228">
        <f t="shared" ref="J49" si="47">I49*$P$9/1000</f>
        <v>0</v>
      </c>
      <c r="K49" s="47"/>
      <c r="L49" s="47"/>
      <c r="M49" s="47"/>
      <c r="N49" s="97"/>
      <c r="O49" s="59">
        <f t="shared" si="41"/>
        <v>0</v>
      </c>
      <c r="P49" s="228">
        <f t="shared" ref="P49" si="48">E49*F49</f>
        <v>467.64316287000003</v>
      </c>
      <c r="Q49" s="228">
        <f t="shared" ref="Q49" si="49">SUM(O49:O52)</f>
        <v>0</v>
      </c>
      <c r="R49" s="228">
        <f t="shared" ref="R49" si="50">Q49*1.02*1.05*$R$14</f>
        <v>0</v>
      </c>
    </row>
    <row r="50" spans="1:18" s="60" customFormat="1">
      <c r="A50" s="240"/>
      <c r="B50" s="214"/>
      <c r="C50" s="214"/>
      <c r="D50" s="230"/>
      <c r="E50" s="242"/>
      <c r="F50" s="242"/>
      <c r="G50" s="238"/>
      <c r="H50" s="228"/>
      <c r="I50" s="253"/>
      <c r="J50" s="228"/>
      <c r="K50" s="47"/>
      <c r="L50" s="47"/>
      <c r="M50" s="47"/>
      <c r="N50" s="97"/>
      <c r="O50" s="59">
        <f t="shared" si="41"/>
        <v>0</v>
      </c>
      <c r="P50" s="228"/>
      <c r="Q50" s="228"/>
      <c r="R50" s="228"/>
    </row>
    <row r="51" spans="1:18" s="60" customFormat="1">
      <c r="A51" s="240"/>
      <c r="B51" s="214"/>
      <c r="C51" s="214"/>
      <c r="D51" s="230"/>
      <c r="E51" s="242"/>
      <c r="F51" s="242"/>
      <c r="G51" s="238"/>
      <c r="H51" s="228"/>
      <c r="I51" s="253"/>
      <c r="J51" s="228"/>
      <c r="K51" s="47"/>
      <c r="L51" s="47"/>
      <c r="M51" s="64"/>
      <c r="N51" s="97"/>
      <c r="O51" s="59">
        <f t="shared" si="41"/>
        <v>0</v>
      </c>
      <c r="P51" s="228"/>
      <c r="Q51" s="228"/>
      <c r="R51" s="228"/>
    </row>
    <row r="52" spans="1:18" s="60" customFormat="1">
      <c r="A52" s="240"/>
      <c r="B52" s="215"/>
      <c r="C52" s="215"/>
      <c r="D52" s="231"/>
      <c r="E52" s="242"/>
      <c r="F52" s="242"/>
      <c r="G52" s="239"/>
      <c r="H52" s="228"/>
      <c r="I52" s="253"/>
      <c r="J52" s="228"/>
      <c r="K52" s="46"/>
      <c r="L52" s="46"/>
      <c r="M52" s="46"/>
      <c r="N52" s="96"/>
      <c r="O52" s="59">
        <f t="shared" si="41"/>
        <v>0</v>
      </c>
      <c r="P52" s="228"/>
      <c r="Q52" s="228"/>
      <c r="R52" s="228"/>
    </row>
    <row r="53" spans="1:18" s="60" customFormat="1" ht="12.75" customHeight="1">
      <c r="A53" s="240">
        <v>9</v>
      </c>
      <c r="B53" s="252" t="s">
        <v>131</v>
      </c>
      <c r="C53" s="252" t="s">
        <v>132</v>
      </c>
      <c r="D53" s="240" t="s">
        <v>115</v>
      </c>
      <c r="E53" s="220">
        <v>162.37</v>
      </c>
      <c r="F53" s="242">
        <f t="shared" ref="F53" si="51">H53+J53+R53</f>
        <v>0.59216999999999997</v>
      </c>
      <c r="G53" s="223">
        <v>0.3</v>
      </c>
      <c r="H53" s="228">
        <f t="shared" ref="H53" si="52">G53*$P$8/1000</f>
        <v>0.59216999999999997</v>
      </c>
      <c r="I53" s="247"/>
      <c r="J53" s="228">
        <f t="shared" ref="J53" si="53">I53*$P$9/1000</f>
        <v>0</v>
      </c>
      <c r="K53" s="47"/>
      <c r="L53" s="47"/>
      <c r="M53" s="47"/>
      <c r="N53" s="48"/>
      <c r="O53" s="59">
        <f t="shared" si="0"/>
        <v>0</v>
      </c>
      <c r="P53" s="228">
        <f t="shared" ref="P53" si="54">E53*F53</f>
        <v>96.150642899999994</v>
      </c>
      <c r="Q53" s="228">
        <f t="shared" ref="Q53" si="55">SUM(O53:O56)</f>
        <v>0</v>
      </c>
      <c r="R53" s="228">
        <f t="shared" ref="R53" si="56">Q53*1.02*1.05*$R$14</f>
        <v>0</v>
      </c>
    </row>
    <row r="54" spans="1:18" s="60" customFormat="1">
      <c r="A54" s="240"/>
      <c r="B54" s="252"/>
      <c r="C54" s="252"/>
      <c r="D54" s="240"/>
      <c r="E54" s="221"/>
      <c r="F54" s="242"/>
      <c r="G54" s="223"/>
      <c r="H54" s="228"/>
      <c r="I54" s="247"/>
      <c r="J54" s="228"/>
      <c r="K54" s="46"/>
      <c r="L54" s="46"/>
      <c r="M54" s="46"/>
      <c r="N54" s="45"/>
      <c r="O54" s="59">
        <f t="shared" si="0"/>
        <v>0</v>
      </c>
      <c r="P54" s="228"/>
      <c r="Q54" s="228"/>
      <c r="R54" s="228"/>
    </row>
    <row r="55" spans="1:18" s="60" customFormat="1">
      <c r="A55" s="240"/>
      <c r="B55" s="252"/>
      <c r="C55" s="252"/>
      <c r="D55" s="240"/>
      <c r="E55" s="221"/>
      <c r="F55" s="242"/>
      <c r="G55" s="223"/>
      <c r="H55" s="228"/>
      <c r="I55" s="247"/>
      <c r="J55" s="228"/>
      <c r="K55" s="46"/>
      <c r="L55" s="46"/>
      <c r="M55" s="50"/>
      <c r="N55" s="45"/>
      <c r="O55" s="59">
        <f t="shared" si="0"/>
        <v>0</v>
      </c>
      <c r="P55" s="228"/>
      <c r="Q55" s="228"/>
      <c r="R55" s="228"/>
    </row>
    <row r="56" spans="1:18" s="60" customFormat="1">
      <c r="A56" s="240"/>
      <c r="B56" s="252"/>
      <c r="C56" s="252"/>
      <c r="D56" s="240"/>
      <c r="E56" s="222"/>
      <c r="F56" s="242"/>
      <c r="G56" s="223"/>
      <c r="H56" s="228"/>
      <c r="I56" s="247"/>
      <c r="J56" s="228"/>
      <c r="K56" s="46"/>
      <c r="L56" s="46"/>
      <c r="M56" s="46"/>
      <c r="N56" s="45"/>
      <c r="O56" s="59">
        <f t="shared" si="0"/>
        <v>0</v>
      </c>
      <c r="P56" s="228"/>
      <c r="Q56" s="228"/>
      <c r="R56" s="228"/>
    </row>
    <row r="57" spans="1:18" s="60" customFormat="1" ht="12.75" customHeight="1">
      <c r="A57" s="240">
        <v>10</v>
      </c>
      <c r="B57" s="252" t="s">
        <v>84</v>
      </c>
      <c r="C57" s="252" t="s">
        <v>133</v>
      </c>
      <c r="D57" s="240" t="s">
        <v>115</v>
      </c>
      <c r="E57" s="248">
        <v>162.37</v>
      </c>
      <c r="F57" s="242">
        <f t="shared" ref="F57" si="57">H57+J57+R57</f>
        <v>0.76982099999999998</v>
      </c>
      <c r="G57" s="223">
        <v>0.39</v>
      </c>
      <c r="H57" s="224">
        <f t="shared" ref="H57" si="58">G57*$P$8/1000</f>
        <v>0.76982099999999998</v>
      </c>
      <c r="I57" s="237"/>
      <c r="J57" s="228">
        <f t="shared" ref="J57" si="59">I57*$P$9/1000</f>
        <v>0</v>
      </c>
      <c r="K57" s="46"/>
      <c r="L57" s="46"/>
      <c r="M57" s="46"/>
      <c r="N57" s="75"/>
      <c r="O57" s="59">
        <f t="shared" si="0"/>
        <v>0</v>
      </c>
      <c r="P57" s="228">
        <f t="shared" ref="P57" si="60">E57*F57</f>
        <v>124.99583577</v>
      </c>
      <c r="Q57" s="228">
        <f t="shared" ref="Q57" si="61">SUM(O57:O60)</f>
        <v>0</v>
      </c>
      <c r="R57" s="228">
        <f t="shared" ref="R57" si="62">Q57*1.02*1.05*$R$14</f>
        <v>0</v>
      </c>
    </row>
    <row r="58" spans="1:18" s="60" customFormat="1">
      <c r="A58" s="240"/>
      <c r="B58" s="252"/>
      <c r="C58" s="252"/>
      <c r="D58" s="240"/>
      <c r="E58" s="248"/>
      <c r="F58" s="242"/>
      <c r="G58" s="223"/>
      <c r="H58" s="225"/>
      <c r="I58" s="238"/>
      <c r="J58" s="228"/>
      <c r="K58" s="46"/>
      <c r="L58" s="46"/>
      <c r="M58" s="46"/>
      <c r="N58" s="75"/>
      <c r="O58" s="59">
        <f t="shared" si="0"/>
        <v>0</v>
      </c>
      <c r="P58" s="228"/>
      <c r="Q58" s="228"/>
      <c r="R58" s="228"/>
    </row>
    <row r="59" spans="1:18" s="60" customFormat="1">
      <c r="A59" s="240"/>
      <c r="B59" s="252"/>
      <c r="C59" s="252"/>
      <c r="D59" s="240"/>
      <c r="E59" s="248"/>
      <c r="F59" s="242"/>
      <c r="G59" s="223"/>
      <c r="H59" s="225"/>
      <c r="I59" s="238"/>
      <c r="J59" s="228"/>
      <c r="K59" s="46"/>
      <c r="L59" s="46"/>
      <c r="M59" s="86"/>
      <c r="N59" s="76"/>
      <c r="O59" s="59">
        <f t="shared" si="0"/>
        <v>0</v>
      </c>
      <c r="P59" s="228"/>
      <c r="Q59" s="228"/>
      <c r="R59" s="228"/>
    </row>
    <row r="60" spans="1:18" s="60" customFormat="1">
      <c r="A60" s="240"/>
      <c r="B60" s="252"/>
      <c r="C60" s="252"/>
      <c r="D60" s="240"/>
      <c r="E60" s="248"/>
      <c r="F60" s="242"/>
      <c r="G60" s="223"/>
      <c r="H60" s="226"/>
      <c r="I60" s="239"/>
      <c r="J60" s="228"/>
      <c r="K60" s="79"/>
      <c r="L60" s="79"/>
      <c r="M60" s="79"/>
      <c r="N60" s="78"/>
      <c r="O60" s="59">
        <f t="shared" si="0"/>
        <v>0</v>
      </c>
      <c r="P60" s="228"/>
      <c r="Q60" s="228"/>
      <c r="R60" s="228"/>
    </row>
    <row r="61" spans="1:18" s="60" customFormat="1">
      <c r="A61" s="240">
        <v>11</v>
      </c>
      <c r="B61" s="252" t="s">
        <v>134</v>
      </c>
      <c r="C61" s="252" t="s">
        <v>135</v>
      </c>
      <c r="D61" s="240" t="s">
        <v>77</v>
      </c>
      <c r="E61" s="248">
        <v>75</v>
      </c>
      <c r="F61" s="242">
        <f t="shared" ref="F61" si="63">H61+J61+R61</f>
        <v>0.81930259999999988</v>
      </c>
      <c r="G61" s="223">
        <v>0.34399999999999997</v>
      </c>
      <c r="H61" s="228">
        <f t="shared" ref="H61" si="64">G61*$P$8/1000</f>
        <v>0.67902159999999989</v>
      </c>
      <c r="I61" s="223">
        <v>0.05</v>
      </c>
      <c r="J61" s="228">
        <f t="shared" ref="J61" si="65">I61*$P$9/1000</f>
        <v>0.14028100000000002</v>
      </c>
      <c r="K61" s="79"/>
      <c r="L61" s="79"/>
      <c r="M61" s="79"/>
      <c r="N61" s="78"/>
      <c r="O61" s="59">
        <f t="shared" si="0"/>
        <v>0</v>
      </c>
      <c r="P61" s="228">
        <f t="shared" ref="P61" si="66">E61*F61</f>
        <v>61.447694999999989</v>
      </c>
      <c r="Q61" s="228">
        <f t="shared" ref="Q61" si="67">SUM(O61:O64)</f>
        <v>0</v>
      </c>
      <c r="R61" s="228">
        <f t="shared" ref="R61" si="68">Q61*1.02*1.05*$R$14</f>
        <v>0</v>
      </c>
    </row>
    <row r="62" spans="1:18" s="60" customFormat="1">
      <c r="A62" s="240"/>
      <c r="B62" s="252"/>
      <c r="C62" s="252"/>
      <c r="D62" s="240"/>
      <c r="E62" s="248"/>
      <c r="F62" s="242"/>
      <c r="G62" s="223"/>
      <c r="H62" s="228"/>
      <c r="I62" s="223"/>
      <c r="J62" s="228"/>
      <c r="K62" s="79"/>
      <c r="L62" s="79"/>
      <c r="M62" s="79"/>
      <c r="N62" s="78"/>
      <c r="O62" s="59">
        <f t="shared" si="0"/>
        <v>0</v>
      </c>
      <c r="P62" s="228"/>
      <c r="Q62" s="228"/>
      <c r="R62" s="228"/>
    </row>
    <row r="63" spans="1:18" s="60" customFormat="1">
      <c r="A63" s="240"/>
      <c r="B63" s="252"/>
      <c r="C63" s="252"/>
      <c r="D63" s="240"/>
      <c r="E63" s="248"/>
      <c r="F63" s="242"/>
      <c r="G63" s="223"/>
      <c r="H63" s="228"/>
      <c r="I63" s="223"/>
      <c r="J63" s="228"/>
      <c r="K63" s="79"/>
      <c r="L63" s="79"/>
      <c r="M63" s="80"/>
      <c r="N63" s="78"/>
      <c r="O63" s="59">
        <f t="shared" si="0"/>
        <v>0</v>
      </c>
      <c r="P63" s="228"/>
      <c r="Q63" s="228"/>
      <c r="R63" s="228"/>
    </row>
    <row r="64" spans="1:18" s="60" customFormat="1">
      <c r="A64" s="240"/>
      <c r="B64" s="252"/>
      <c r="C64" s="252"/>
      <c r="D64" s="240"/>
      <c r="E64" s="248"/>
      <c r="F64" s="242"/>
      <c r="G64" s="223"/>
      <c r="H64" s="228"/>
      <c r="I64" s="223"/>
      <c r="J64" s="228"/>
      <c r="K64" s="79"/>
      <c r="L64" s="79"/>
      <c r="M64" s="79"/>
      <c r="N64" s="78"/>
      <c r="O64" s="59">
        <f t="shared" si="0"/>
        <v>0</v>
      </c>
      <c r="P64" s="228"/>
      <c r="Q64" s="228"/>
      <c r="R64" s="228"/>
    </row>
    <row r="65" spans="1:18" s="60" customFormat="1">
      <c r="A65" s="240">
        <v>12</v>
      </c>
      <c r="B65" s="249" t="s">
        <v>85</v>
      </c>
      <c r="C65" s="254" t="s">
        <v>86</v>
      </c>
      <c r="D65" s="256" t="s">
        <v>82</v>
      </c>
      <c r="E65" s="248">
        <v>295.60000000000002</v>
      </c>
      <c r="F65" s="242">
        <f t="shared" ref="F65" si="69">H65+J65+R65</f>
        <v>0.11482118400000001</v>
      </c>
      <c r="G65" s="247">
        <v>5.2200000000000003E-2</v>
      </c>
      <c r="H65" s="228">
        <f t="shared" ref="H65" si="70">G65*$P$8/1000</f>
        <v>0.10303758</v>
      </c>
      <c r="I65" s="253">
        <v>4.1999999999999997E-3</v>
      </c>
      <c r="J65" s="228">
        <f t="shared" ref="J65" si="71">I65*$P$9/1000</f>
        <v>1.1783603999999998E-2</v>
      </c>
      <c r="K65" s="79"/>
      <c r="L65" s="79"/>
      <c r="M65" s="79"/>
      <c r="N65" s="78"/>
      <c r="O65" s="59">
        <f t="shared" si="0"/>
        <v>0</v>
      </c>
      <c r="P65" s="228">
        <f t="shared" ref="P65" si="72">E65*F65</f>
        <v>33.941141990400006</v>
      </c>
      <c r="Q65" s="228">
        <f t="shared" ref="Q65" si="73">SUM(O65:O68)</f>
        <v>0</v>
      </c>
      <c r="R65" s="228">
        <f t="shared" ref="R65" si="74">Q65*1.02*1.05*$R$14</f>
        <v>0</v>
      </c>
    </row>
    <row r="66" spans="1:18" s="60" customFormat="1">
      <c r="A66" s="240"/>
      <c r="B66" s="249"/>
      <c r="C66" s="254"/>
      <c r="D66" s="256"/>
      <c r="E66" s="248"/>
      <c r="F66" s="242"/>
      <c r="G66" s="247"/>
      <c r="H66" s="228"/>
      <c r="I66" s="253"/>
      <c r="J66" s="228"/>
      <c r="K66" s="79"/>
      <c r="L66" s="79"/>
      <c r="M66" s="79"/>
      <c r="N66" s="78"/>
      <c r="O66" s="59">
        <f t="shared" si="0"/>
        <v>0</v>
      </c>
      <c r="P66" s="228"/>
      <c r="Q66" s="228"/>
      <c r="R66" s="228"/>
    </row>
    <row r="67" spans="1:18" s="60" customFormat="1">
      <c r="A67" s="240"/>
      <c r="B67" s="249"/>
      <c r="C67" s="254"/>
      <c r="D67" s="256"/>
      <c r="E67" s="248"/>
      <c r="F67" s="242"/>
      <c r="G67" s="247"/>
      <c r="H67" s="228"/>
      <c r="I67" s="253"/>
      <c r="J67" s="228"/>
      <c r="K67" s="79"/>
      <c r="L67" s="79"/>
      <c r="M67" s="83"/>
      <c r="N67" s="78"/>
      <c r="O67" s="59">
        <f t="shared" si="0"/>
        <v>0</v>
      </c>
      <c r="P67" s="228"/>
      <c r="Q67" s="228"/>
      <c r="R67" s="228"/>
    </row>
    <row r="68" spans="1:18" s="60" customFormat="1">
      <c r="A68" s="240"/>
      <c r="B68" s="249"/>
      <c r="C68" s="254"/>
      <c r="D68" s="256"/>
      <c r="E68" s="248"/>
      <c r="F68" s="242"/>
      <c r="G68" s="247"/>
      <c r="H68" s="228"/>
      <c r="I68" s="253"/>
      <c r="J68" s="228"/>
      <c r="K68" s="79"/>
      <c r="L68" s="79"/>
      <c r="M68" s="79"/>
      <c r="N68" s="78"/>
      <c r="O68" s="59">
        <f t="shared" si="0"/>
        <v>0</v>
      </c>
      <c r="P68" s="228"/>
      <c r="Q68" s="228"/>
      <c r="R68" s="228"/>
    </row>
    <row r="69" spans="1:18" s="60" customFormat="1">
      <c r="A69" s="240">
        <v>13</v>
      </c>
      <c r="B69" s="233" t="s">
        <v>137</v>
      </c>
      <c r="C69" s="233" t="s">
        <v>136</v>
      </c>
      <c r="D69" s="256" t="s">
        <v>82</v>
      </c>
      <c r="E69" s="241">
        <v>35.22</v>
      </c>
      <c r="F69" s="242">
        <f t="shared" ref="F69" si="75">H69+J69+R69</f>
        <v>0.67774140999999999</v>
      </c>
      <c r="G69" s="243">
        <v>0.3</v>
      </c>
      <c r="H69" s="228">
        <f t="shared" ref="H69" si="76">G69*$P$8/1000</f>
        <v>0.59216999999999997</v>
      </c>
      <c r="I69" s="250">
        <v>3.0499999999999999E-2</v>
      </c>
      <c r="J69" s="228">
        <f t="shared" ref="J69" si="77">I69*$P$9/1000</f>
        <v>8.5571410000000001E-2</v>
      </c>
      <c r="K69" s="79"/>
      <c r="L69" s="79"/>
      <c r="M69" s="79"/>
      <c r="N69" s="78"/>
      <c r="O69" s="59">
        <f t="shared" si="0"/>
        <v>0</v>
      </c>
      <c r="P69" s="228">
        <f t="shared" ref="P69" si="78">E69*F69</f>
        <v>23.8700524602</v>
      </c>
      <c r="Q69" s="228">
        <f t="shared" ref="Q69" si="79">SUM(O69:O72)</f>
        <v>0</v>
      </c>
      <c r="R69" s="228">
        <f>Q69*1.02*1.05*$R$14</f>
        <v>0</v>
      </c>
    </row>
    <row r="70" spans="1:18" s="60" customFormat="1">
      <c r="A70" s="240"/>
      <c r="B70" s="233"/>
      <c r="C70" s="233"/>
      <c r="D70" s="256"/>
      <c r="E70" s="241"/>
      <c r="F70" s="242"/>
      <c r="G70" s="243"/>
      <c r="H70" s="228"/>
      <c r="I70" s="250"/>
      <c r="J70" s="228"/>
      <c r="K70" s="79"/>
      <c r="L70" s="79"/>
      <c r="M70" s="79"/>
      <c r="N70" s="78"/>
      <c r="O70" s="59">
        <f t="shared" si="0"/>
        <v>0</v>
      </c>
      <c r="P70" s="228"/>
      <c r="Q70" s="228"/>
      <c r="R70" s="228"/>
    </row>
    <row r="71" spans="1:18" s="60" customFormat="1">
      <c r="A71" s="240"/>
      <c r="B71" s="233"/>
      <c r="C71" s="233"/>
      <c r="D71" s="256"/>
      <c r="E71" s="241"/>
      <c r="F71" s="242"/>
      <c r="G71" s="243"/>
      <c r="H71" s="228"/>
      <c r="I71" s="250"/>
      <c r="J71" s="228"/>
      <c r="K71" s="79"/>
      <c r="L71" s="79"/>
      <c r="M71" s="80"/>
      <c r="N71" s="78"/>
      <c r="O71" s="59">
        <f t="shared" si="0"/>
        <v>0</v>
      </c>
      <c r="P71" s="228"/>
      <c r="Q71" s="228"/>
      <c r="R71" s="228"/>
    </row>
    <row r="72" spans="1:18" s="60" customFormat="1">
      <c r="A72" s="240"/>
      <c r="B72" s="233"/>
      <c r="C72" s="233"/>
      <c r="D72" s="256"/>
      <c r="E72" s="241"/>
      <c r="F72" s="242"/>
      <c r="G72" s="243"/>
      <c r="H72" s="228"/>
      <c r="I72" s="250"/>
      <c r="J72" s="228"/>
      <c r="K72" s="79"/>
      <c r="L72" s="79"/>
      <c r="M72" s="79"/>
      <c r="N72" s="78"/>
      <c r="O72" s="59">
        <f t="shared" si="0"/>
        <v>0</v>
      </c>
      <c r="P72" s="228"/>
      <c r="Q72" s="228"/>
      <c r="R72" s="228"/>
    </row>
    <row r="73" spans="1:18" s="60" customFormat="1">
      <c r="A73" s="240">
        <v>14</v>
      </c>
      <c r="B73" s="252" t="s">
        <v>138</v>
      </c>
      <c r="C73" s="252" t="s">
        <v>139</v>
      </c>
      <c r="D73" s="240" t="s">
        <v>77</v>
      </c>
      <c r="E73" s="241">
        <v>14.49</v>
      </c>
      <c r="F73" s="242">
        <f t="shared" ref="F73" si="80">H73+J73+R73</f>
        <v>3.9276186719999999</v>
      </c>
      <c r="G73" s="223">
        <v>0.41399999999999998</v>
      </c>
      <c r="H73" s="228">
        <f t="shared" ref="H73" si="81">G73*$P$8/1000</f>
        <v>0.81719459999999999</v>
      </c>
      <c r="I73" s="257">
        <v>1.0920000000000001</v>
      </c>
      <c r="J73" s="228">
        <f t="shared" ref="J73" si="82">I73*$P$9/1000</f>
        <v>3.0637370399999999</v>
      </c>
      <c r="K73" s="46" t="s">
        <v>117</v>
      </c>
      <c r="L73" s="46"/>
      <c r="M73" s="46">
        <v>1</v>
      </c>
      <c r="N73" s="96">
        <v>0.04</v>
      </c>
      <c r="O73" s="59">
        <f t="shared" si="0"/>
        <v>0.04</v>
      </c>
      <c r="P73" s="228">
        <f t="shared" ref="P73" si="83">E73*F73</f>
        <v>56.911194557279998</v>
      </c>
      <c r="Q73" s="228">
        <f t="shared" ref="Q73" si="84">SUM(O73:O76)</f>
        <v>0.04</v>
      </c>
      <c r="R73" s="228">
        <f t="shared" ref="R73" si="85">Q73*1.02*1.05*$R$14</f>
        <v>4.668703200000001E-2</v>
      </c>
    </row>
    <row r="74" spans="1:18" s="60" customFormat="1">
      <c r="A74" s="240"/>
      <c r="B74" s="252"/>
      <c r="C74" s="252"/>
      <c r="D74" s="240"/>
      <c r="E74" s="241"/>
      <c r="F74" s="242"/>
      <c r="G74" s="223"/>
      <c r="H74" s="228"/>
      <c r="I74" s="257"/>
      <c r="J74" s="228"/>
      <c r="K74" s="79"/>
      <c r="L74" s="79"/>
      <c r="M74" s="79"/>
      <c r="N74" s="78"/>
      <c r="O74" s="59">
        <f t="shared" si="0"/>
        <v>0</v>
      </c>
      <c r="P74" s="228"/>
      <c r="Q74" s="228"/>
      <c r="R74" s="228"/>
    </row>
    <row r="75" spans="1:18" s="60" customFormat="1">
      <c r="A75" s="240"/>
      <c r="B75" s="252"/>
      <c r="C75" s="252"/>
      <c r="D75" s="240"/>
      <c r="E75" s="241"/>
      <c r="F75" s="242"/>
      <c r="G75" s="223"/>
      <c r="H75" s="228"/>
      <c r="I75" s="257"/>
      <c r="J75" s="228"/>
      <c r="K75" s="79"/>
      <c r="L75" s="78"/>
      <c r="M75" s="84"/>
      <c r="N75" s="78"/>
      <c r="O75" s="59">
        <f t="shared" si="0"/>
        <v>0</v>
      </c>
      <c r="P75" s="228"/>
      <c r="Q75" s="228"/>
      <c r="R75" s="228"/>
    </row>
    <row r="76" spans="1:18" s="60" customFormat="1">
      <c r="A76" s="240"/>
      <c r="B76" s="252"/>
      <c r="C76" s="252"/>
      <c r="D76" s="240"/>
      <c r="E76" s="241"/>
      <c r="F76" s="242"/>
      <c r="G76" s="223"/>
      <c r="H76" s="228"/>
      <c r="I76" s="257"/>
      <c r="J76" s="228"/>
      <c r="K76" s="79"/>
      <c r="L76" s="79"/>
      <c r="M76" s="79"/>
      <c r="N76" s="78"/>
      <c r="O76" s="59">
        <f t="shared" si="0"/>
        <v>0</v>
      </c>
      <c r="P76" s="228"/>
      <c r="Q76" s="228"/>
      <c r="R76" s="228"/>
    </row>
    <row r="77" spans="1:18" s="60" customFormat="1">
      <c r="A77" s="240">
        <v>15</v>
      </c>
      <c r="B77" s="232" t="s">
        <v>138</v>
      </c>
      <c r="C77" s="258" t="s">
        <v>140</v>
      </c>
      <c r="D77" s="240" t="s">
        <v>77</v>
      </c>
      <c r="E77" s="241">
        <v>2.52</v>
      </c>
      <c r="F77" s="242">
        <f t="shared" ref="F77" si="86">H77+J77+R77</f>
        <v>3.9276186719999999</v>
      </c>
      <c r="G77" s="223">
        <v>0.41399999999999998</v>
      </c>
      <c r="H77" s="228">
        <f t="shared" ref="H77" si="87">G77*$P$8/1000</f>
        <v>0.81719459999999999</v>
      </c>
      <c r="I77" s="257">
        <v>1.0920000000000001</v>
      </c>
      <c r="J77" s="228">
        <f t="shared" ref="J77" si="88">I77*$P$9/1000</f>
        <v>3.0637370399999999</v>
      </c>
      <c r="K77" s="46" t="s">
        <v>117</v>
      </c>
      <c r="L77" s="46"/>
      <c r="M77" s="46">
        <v>1</v>
      </c>
      <c r="N77" s="96">
        <v>0.04</v>
      </c>
      <c r="O77" s="59">
        <f t="shared" si="0"/>
        <v>0.04</v>
      </c>
      <c r="P77" s="228">
        <f t="shared" ref="P77" si="89">E77*F77</f>
        <v>9.8975990534400005</v>
      </c>
      <c r="Q77" s="228">
        <f t="shared" ref="Q77" si="90">SUM(O77:O80)</f>
        <v>0.04</v>
      </c>
      <c r="R77" s="228">
        <f t="shared" ref="R77" si="91">Q77*1.02*1.05*$R$14</f>
        <v>4.668703200000001E-2</v>
      </c>
    </row>
    <row r="78" spans="1:18" s="60" customFormat="1">
      <c r="A78" s="240"/>
      <c r="B78" s="232"/>
      <c r="C78" s="258"/>
      <c r="D78" s="240"/>
      <c r="E78" s="241"/>
      <c r="F78" s="242"/>
      <c r="G78" s="223"/>
      <c r="H78" s="228"/>
      <c r="I78" s="257"/>
      <c r="J78" s="228"/>
      <c r="K78" s="47"/>
      <c r="L78" s="47"/>
      <c r="M78" s="47"/>
      <c r="N78" s="70"/>
      <c r="O78" s="59">
        <f t="shared" si="0"/>
        <v>0</v>
      </c>
      <c r="P78" s="228"/>
      <c r="Q78" s="228"/>
      <c r="R78" s="228"/>
    </row>
    <row r="79" spans="1:18" s="60" customFormat="1">
      <c r="A79" s="240"/>
      <c r="B79" s="232"/>
      <c r="C79" s="258"/>
      <c r="D79" s="240"/>
      <c r="E79" s="241"/>
      <c r="F79" s="242"/>
      <c r="G79" s="223"/>
      <c r="H79" s="228"/>
      <c r="I79" s="257"/>
      <c r="J79" s="228"/>
      <c r="K79" s="47"/>
      <c r="L79" s="47"/>
      <c r="M79" s="47"/>
      <c r="N79" s="70"/>
      <c r="O79" s="59">
        <f t="shared" si="0"/>
        <v>0</v>
      </c>
      <c r="P79" s="228"/>
      <c r="Q79" s="228"/>
      <c r="R79" s="228"/>
    </row>
    <row r="80" spans="1:18" s="60" customFormat="1">
      <c r="A80" s="240"/>
      <c r="B80" s="232"/>
      <c r="C80" s="258"/>
      <c r="D80" s="240"/>
      <c r="E80" s="241"/>
      <c r="F80" s="242"/>
      <c r="G80" s="223"/>
      <c r="H80" s="228"/>
      <c r="I80" s="257"/>
      <c r="J80" s="228"/>
      <c r="K80" s="47"/>
      <c r="L80" s="47"/>
      <c r="M80" s="47"/>
      <c r="N80" s="70"/>
      <c r="O80" s="59">
        <f t="shared" si="0"/>
        <v>0</v>
      </c>
      <c r="P80" s="228"/>
      <c r="Q80" s="228"/>
      <c r="R80" s="228"/>
    </row>
    <row r="81" spans="1:18" s="60" customFormat="1">
      <c r="A81" s="240">
        <v>16</v>
      </c>
      <c r="B81" s="252" t="s">
        <v>281</v>
      </c>
      <c r="C81" s="252" t="s">
        <v>280</v>
      </c>
      <c r="D81" s="240" t="s">
        <v>74</v>
      </c>
      <c r="E81" s="241">
        <v>63.78</v>
      </c>
      <c r="F81" s="242">
        <f t="shared" ref="F81" si="92">H81+J81+R81</f>
        <v>4.136565</v>
      </c>
      <c r="G81" s="255">
        <v>0.39</v>
      </c>
      <c r="H81" s="228">
        <f t="shared" ref="H81" si="93">G81*$P$8/1000</f>
        <v>0.76982099999999998</v>
      </c>
      <c r="I81" s="246">
        <v>1.2</v>
      </c>
      <c r="J81" s="228">
        <f t="shared" ref="J81" si="94">I81*$P$9/1000</f>
        <v>3.3667439999999997</v>
      </c>
      <c r="K81" s="82"/>
      <c r="L81" s="82"/>
      <c r="M81" s="82"/>
      <c r="N81" s="81"/>
      <c r="O81" s="59">
        <f t="shared" ref="O81:O145" si="95">M81*N81</f>
        <v>0</v>
      </c>
      <c r="P81" s="228">
        <f t="shared" ref="P81" si="96">E81*F81</f>
        <v>263.83011570000002</v>
      </c>
      <c r="Q81" s="228">
        <f t="shared" ref="Q81" si="97">SUM(O81:O84)</f>
        <v>0</v>
      </c>
      <c r="R81" s="228">
        <f>Q81*1.02*1.05*$R$14</f>
        <v>0</v>
      </c>
    </row>
    <row r="82" spans="1:18" s="60" customFormat="1">
      <c r="A82" s="240"/>
      <c r="B82" s="252"/>
      <c r="C82" s="252"/>
      <c r="D82" s="240"/>
      <c r="E82" s="241"/>
      <c r="F82" s="242"/>
      <c r="G82" s="255"/>
      <c r="H82" s="228"/>
      <c r="I82" s="246"/>
      <c r="J82" s="228"/>
      <c r="K82" s="66"/>
      <c r="L82" s="66"/>
      <c r="M82" s="66"/>
      <c r="N82" s="70"/>
      <c r="O82" s="59">
        <f t="shared" si="95"/>
        <v>0</v>
      </c>
      <c r="P82" s="228"/>
      <c r="Q82" s="228"/>
      <c r="R82" s="228"/>
    </row>
    <row r="83" spans="1:18" s="60" customFormat="1">
      <c r="A83" s="240"/>
      <c r="B83" s="252"/>
      <c r="C83" s="252"/>
      <c r="D83" s="240"/>
      <c r="E83" s="241"/>
      <c r="F83" s="242"/>
      <c r="G83" s="255"/>
      <c r="H83" s="228"/>
      <c r="I83" s="246"/>
      <c r="J83" s="228"/>
      <c r="K83" s="66"/>
      <c r="L83" s="66"/>
      <c r="M83" s="68"/>
      <c r="N83" s="70"/>
      <c r="O83" s="59">
        <f t="shared" si="95"/>
        <v>0</v>
      </c>
      <c r="P83" s="228"/>
      <c r="Q83" s="228"/>
      <c r="R83" s="228"/>
    </row>
    <row r="84" spans="1:18" s="60" customFormat="1">
      <c r="A84" s="240"/>
      <c r="B84" s="252"/>
      <c r="C84" s="252"/>
      <c r="D84" s="240"/>
      <c r="E84" s="241"/>
      <c r="F84" s="242"/>
      <c r="G84" s="255"/>
      <c r="H84" s="228"/>
      <c r="I84" s="246"/>
      <c r="J84" s="228"/>
      <c r="K84" s="46"/>
      <c r="L84" s="75"/>
      <c r="M84" s="46"/>
      <c r="N84" s="75"/>
      <c r="O84" s="59">
        <f t="shared" si="95"/>
        <v>0</v>
      </c>
      <c r="P84" s="228"/>
      <c r="Q84" s="228"/>
      <c r="R84" s="228"/>
    </row>
    <row r="85" spans="1:18" s="60" customFormat="1">
      <c r="A85" s="240"/>
      <c r="B85" s="233"/>
      <c r="C85" s="251" t="s">
        <v>88</v>
      </c>
      <c r="D85" s="245"/>
      <c r="E85" s="248"/>
      <c r="F85" s="242">
        <f t="shared" ref="F85" si="98">H85+J85+R85</f>
        <v>0</v>
      </c>
      <c r="G85" s="243"/>
      <c r="H85" s="228">
        <f t="shared" ref="H85" si="99">G85*$P$8/1000</f>
        <v>0</v>
      </c>
      <c r="I85" s="244"/>
      <c r="J85" s="228">
        <f t="shared" ref="J85" si="100">I85*$P$9/1000</f>
        <v>0</v>
      </c>
      <c r="K85" s="79"/>
      <c r="L85" s="79"/>
      <c r="M85" s="79"/>
      <c r="N85" s="78"/>
      <c r="O85" s="59">
        <f t="shared" si="95"/>
        <v>0</v>
      </c>
      <c r="P85" s="228">
        <f t="shared" ref="P85" si="101">E85*F85</f>
        <v>0</v>
      </c>
      <c r="Q85" s="228">
        <f t="shared" ref="Q85" si="102">SUM(O85:O88)</f>
        <v>0</v>
      </c>
      <c r="R85" s="228">
        <f t="shared" ref="R85" si="103">Q85*1.02*1.05*$R$14</f>
        <v>0</v>
      </c>
    </row>
    <row r="86" spans="1:18" s="60" customFormat="1">
      <c r="A86" s="240"/>
      <c r="B86" s="233"/>
      <c r="C86" s="251"/>
      <c r="D86" s="245"/>
      <c r="E86" s="248"/>
      <c r="F86" s="242"/>
      <c r="G86" s="243"/>
      <c r="H86" s="228"/>
      <c r="I86" s="244"/>
      <c r="J86" s="228"/>
      <c r="K86" s="79"/>
      <c r="L86" s="79"/>
      <c r="M86" s="79"/>
      <c r="N86" s="78"/>
      <c r="O86" s="59">
        <f t="shared" si="95"/>
        <v>0</v>
      </c>
      <c r="P86" s="228"/>
      <c r="Q86" s="228"/>
      <c r="R86" s="228"/>
    </row>
    <row r="87" spans="1:18" s="60" customFormat="1">
      <c r="A87" s="240"/>
      <c r="B87" s="233"/>
      <c r="C87" s="251"/>
      <c r="D87" s="245"/>
      <c r="E87" s="248"/>
      <c r="F87" s="242"/>
      <c r="G87" s="243"/>
      <c r="H87" s="228"/>
      <c r="I87" s="244"/>
      <c r="J87" s="228"/>
      <c r="K87" s="79"/>
      <c r="L87" s="79"/>
      <c r="M87" s="80"/>
      <c r="N87" s="78"/>
      <c r="O87" s="59">
        <f t="shared" si="95"/>
        <v>0</v>
      </c>
      <c r="P87" s="228"/>
      <c r="Q87" s="228"/>
      <c r="R87" s="228"/>
    </row>
    <row r="88" spans="1:18" s="60" customFormat="1">
      <c r="A88" s="240"/>
      <c r="B88" s="233"/>
      <c r="C88" s="251"/>
      <c r="D88" s="245"/>
      <c r="E88" s="248"/>
      <c r="F88" s="242"/>
      <c r="G88" s="243"/>
      <c r="H88" s="228"/>
      <c r="I88" s="244"/>
      <c r="J88" s="228"/>
      <c r="K88" s="79"/>
      <c r="L88" s="79"/>
      <c r="M88" s="79"/>
      <c r="N88" s="78"/>
      <c r="O88" s="59">
        <f t="shared" si="95"/>
        <v>0</v>
      </c>
      <c r="P88" s="228"/>
      <c r="Q88" s="228"/>
      <c r="R88" s="228"/>
    </row>
    <row r="89" spans="1:18" s="60" customFormat="1">
      <c r="A89" s="240">
        <v>1</v>
      </c>
      <c r="B89" s="252" t="s">
        <v>112</v>
      </c>
      <c r="C89" s="252" t="s">
        <v>113</v>
      </c>
      <c r="D89" s="240" t="s">
        <v>73</v>
      </c>
      <c r="E89" s="248">
        <v>25.4</v>
      </c>
      <c r="F89" s="242">
        <f t="shared" ref="F89" si="104">H89+J89+R89</f>
        <v>20.012940505499998</v>
      </c>
      <c r="G89" s="223">
        <v>1.87</v>
      </c>
      <c r="H89" s="228">
        <f t="shared" ref="H89" si="105">G89*$P$8/1000</f>
        <v>3.6911930000000002</v>
      </c>
      <c r="I89" s="223">
        <v>0.92</v>
      </c>
      <c r="J89" s="228">
        <f t="shared" ref="J89" si="106">I89*$P$9/1000</f>
        <v>2.5811704</v>
      </c>
      <c r="K89" s="46" t="s">
        <v>101</v>
      </c>
      <c r="L89" s="46" t="s">
        <v>73</v>
      </c>
      <c r="M89" s="46">
        <v>57.5</v>
      </c>
      <c r="N89" s="96">
        <v>0.155</v>
      </c>
      <c r="O89" s="59">
        <f t="shared" si="95"/>
        <v>8.9124999999999996</v>
      </c>
      <c r="P89" s="228">
        <f t="shared" ref="P89" si="107">E89*F89</f>
        <v>508.32868883969991</v>
      </c>
      <c r="Q89" s="228">
        <f t="shared" ref="Q89" si="108">SUM(O89:O92)</f>
        <v>11.772499999999999</v>
      </c>
      <c r="R89" s="228">
        <f t="shared" ref="R89" si="109">Q89*1.02*1.05*$R$14</f>
        <v>13.7405771055</v>
      </c>
    </row>
    <row r="90" spans="1:18" s="60" customFormat="1">
      <c r="A90" s="240"/>
      <c r="B90" s="252"/>
      <c r="C90" s="252"/>
      <c r="D90" s="240"/>
      <c r="E90" s="248"/>
      <c r="F90" s="242"/>
      <c r="G90" s="223"/>
      <c r="H90" s="228"/>
      <c r="I90" s="223"/>
      <c r="J90" s="228"/>
      <c r="K90" s="46"/>
      <c r="L90" s="46"/>
      <c r="M90" s="46"/>
      <c r="N90" s="96"/>
      <c r="O90" s="59">
        <f t="shared" si="95"/>
        <v>0</v>
      </c>
      <c r="P90" s="228"/>
      <c r="Q90" s="228"/>
      <c r="R90" s="228"/>
    </row>
    <row r="91" spans="1:18" s="60" customFormat="1">
      <c r="A91" s="240"/>
      <c r="B91" s="252"/>
      <c r="C91" s="252"/>
      <c r="D91" s="240"/>
      <c r="E91" s="248"/>
      <c r="F91" s="242"/>
      <c r="G91" s="223"/>
      <c r="H91" s="228"/>
      <c r="I91" s="223"/>
      <c r="J91" s="228"/>
      <c r="K91" s="46" t="s">
        <v>89</v>
      </c>
      <c r="L91" s="46" t="s">
        <v>73</v>
      </c>
      <c r="M91" s="86">
        <v>0.11</v>
      </c>
      <c r="N91" s="100">
        <v>26</v>
      </c>
      <c r="O91" s="59">
        <f t="shared" si="95"/>
        <v>2.86</v>
      </c>
      <c r="P91" s="228"/>
      <c r="Q91" s="228"/>
      <c r="R91" s="228"/>
    </row>
    <row r="92" spans="1:18" s="60" customFormat="1">
      <c r="A92" s="240"/>
      <c r="B92" s="252"/>
      <c r="C92" s="252"/>
      <c r="D92" s="240"/>
      <c r="E92" s="248"/>
      <c r="F92" s="242"/>
      <c r="G92" s="223"/>
      <c r="H92" s="228"/>
      <c r="I92" s="223"/>
      <c r="J92" s="228"/>
      <c r="K92" s="79"/>
      <c r="L92" s="79"/>
      <c r="M92" s="79"/>
      <c r="N92" s="78"/>
      <c r="O92" s="59">
        <f t="shared" si="95"/>
        <v>0</v>
      </c>
      <c r="P92" s="228"/>
      <c r="Q92" s="228"/>
      <c r="R92" s="228"/>
    </row>
    <row r="93" spans="1:18" s="60" customFormat="1">
      <c r="A93" s="240">
        <v>2</v>
      </c>
      <c r="B93" s="252" t="s">
        <v>141</v>
      </c>
      <c r="C93" s="252" t="s">
        <v>142</v>
      </c>
      <c r="D93" s="240" t="s">
        <v>82</v>
      </c>
      <c r="E93" s="248">
        <v>103.8</v>
      </c>
      <c r="F93" s="242">
        <f t="shared" ref="F93" si="110">H93+J93+R93</f>
        <v>2.8713900156640007</v>
      </c>
      <c r="G93" s="223">
        <v>0.54</v>
      </c>
      <c r="H93" s="228">
        <f t="shared" ref="H93" si="111">G93*$P$8/1000</f>
        <v>1.0659060000000002</v>
      </c>
      <c r="I93" s="227">
        <v>6.4399999999999999E-2</v>
      </c>
      <c r="J93" s="228">
        <f t="shared" ref="J93" si="112">I93*$P$9/1000</f>
        <v>0.18068192799999999</v>
      </c>
      <c r="K93" s="46" t="s">
        <v>101</v>
      </c>
      <c r="L93" s="46" t="s">
        <v>118</v>
      </c>
      <c r="M93" s="46">
        <v>10.88</v>
      </c>
      <c r="N93" s="96">
        <v>0.11600000000000001</v>
      </c>
      <c r="O93" s="59">
        <f t="shared" si="95"/>
        <v>1.2620800000000001</v>
      </c>
      <c r="P93" s="228">
        <f t="shared" ref="P93" si="113">E93*F93</f>
        <v>298.05028362592327</v>
      </c>
      <c r="Q93" s="228">
        <f t="shared" ref="Q93" si="114">SUM(O93:O96)</f>
        <v>1.39208</v>
      </c>
      <c r="R93" s="228">
        <f t="shared" ref="R93" si="115">Q93*1.02*1.05*$R$14</f>
        <v>1.6248020876640004</v>
      </c>
    </row>
    <row r="94" spans="1:18" s="60" customFormat="1">
      <c r="A94" s="240"/>
      <c r="B94" s="252"/>
      <c r="C94" s="252"/>
      <c r="D94" s="240"/>
      <c r="E94" s="248"/>
      <c r="F94" s="242"/>
      <c r="G94" s="223"/>
      <c r="H94" s="228"/>
      <c r="I94" s="227"/>
      <c r="J94" s="228"/>
      <c r="K94" s="46"/>
      <c r="L94" s="46"/>
      <c r="M94" s="115"/>
      <c r="N94" s="96"/>
      <c r="O94" s="59">
        <f t="shared" si="95"/>
        <v>0</v>
      </c>
      <c r="P94" s="228"/>
      <c r="Q94" s="228"/>
      <c r="R94" s="228"/>
    </row>
    <row r="95" spans="1:18" s="60" customFormat="1">
      <c r="A95" s="240"/>
      <c r="B95" s="252"/>
      <c r="C95" s="252"/>
      <c r="D95" s="240"/>
      <c r="E95" s="248"/>
      <c r="F95" s="242"/>
      <c r="G95" s="223"/>
      <c r="H95" s="228"/>
      <c r="I95" s="227"/>
      <c r="J95" s="228"/>
      <c r="K95" s="46" t="s">
        <v>89</v>
      </c>
      <c r="L95" s="46" t="s">
        <v>73</v>
      </c>
      <c r="M95" s="115">
        <v>5.0000000000000001E-3</v>
      </c>
      <c r="N95" s="100">
        <v>26</v>
      </c>
      <c r="O95" s="59">
        <f t="shared" si="95"/>
        <v>0.13</v>
      </c>
      <c r="P95" s="228"/>
      <c r="Q95" s="228"/>
      <c r="R95" s="228"/>
    </row>
    <row r="96" spans="1:18" s="60" customFormat="1">
      <c r="A96" s="240"/>
      <c r="B96" s="252"/>
      <c r="C96" s="252"/>
      <c r="D96" s="240"/>
      <c r="E96" s="248"/>
      <c r="F96" s="242"/>
      <c r="G96" s="223"/>
      <c r="H96" s="228"/>
      <c r="I96" s="227"/>
      <c r="J96" s="228"/>
      <c r="K96" s="46"/>
      <c r="L96" s="45"/>
      <c r="M96" s="46"/>
      <c r="N96" s="45"/>
      <c r="O96" s="59">
        <f t="shared" si="95"/>
        <v>0</v>
      </c>
      <c r="P96" s="228"/>
      <c r="Q96" s="228"/>
      <c r="R96" s="228"/>
    </row>
    <row r="97" spans="1:18" s="60" customFormat="1">
      <c r="A97" s="240">
        <v>3</v>
      </c>
      <c r="B97" s="233" t="s">
        <v>91</v>
      </c>
      <c r="C97" s="233" t="s">
        <v>92</v>
      </c>
      <c r="D97" s="245" t="s">
        <v>93</v>
      </c>
      <c r="E97" s="248">
        <v>3.27</v>
      </c>
      <c r="F97" s="242">
        <f t="shared" ref="F97" si="116">H97+J97+R97</f>
        <v>42.999982316000001</v>
      </c>
      <c r="G97" s="243">
        <v>3.7149999999999999</v>
      </c>
      <c r="H97" s="228">
        <f t="shared" ref="H97" si="117">G97*$P$8/1000</f>
        <v>7.3330384999999998</v>
      </c>
      <c r="I97" s="243">
        <v>1.68</v>
      </c>
      <c r="J97" s="228">
        <f t="shared" ref="J97" si="118">I97*$P$9/1000</f>
        <v>4.7134415999999995</v>
      </c>
      <c r="K97" s="82" t="s">
        <v>89</v>
      </c>
      <c r="L97" s="82" t="s">
        <v>73</v>
      </c>
      <c r="M97" s="82">
        <v>1.02</v>
      </c>
      <c r="N97" s="99">
        <v>26</v>
      </c>
      <c r="O97" s="59">
        <f t="shared" si="95"/>
        <v>26.52</v>
      </c>
      <c r="P97" s="228">
        <f t="shared" ref="P97" si="119">E97*F97</f>
        <v>140.60994217332001</v>
      </c>
      <c r="Q97" s="228">
        <f t="shared" ref="Q97" si="120">SUM(O97:O100)</f>
        <v>26.52</v>
      </c>
      <c r="R97" s="228">
        <f t="shared" ref="R97" si="121">Q97*1.02*1.05*$R$14</f>
        <v>30.953502216000004</v>
      </c>
    </row>
    <row r="98" spans="1:18" s="60" customFormat="1">
      <c r="A98" s="240"/>
      <c r="B98" s="233"/>
      <c r="C98" s="233"/>
      <c r="D98" s="245"/>
      <c r="E98" s="248"/>
      <c r="F98" s="242"/>
      <c r="G98" s="243"/>
      <c r="H98" s="228"/>
      <c r="I98" s="243"/>
      <c r="J98" s="228"/>
      <c r="K98" s="82"/>
      <c r="L98" s="82"/>
      <c r="M98" s="82"/>
      <c r="N98" s="99"/>
      <c r="O98" s="59">
        <f t="shared" si="95"/>
        <v>0</v>
      </c>
      <c r="P98" s="228"/>
      <c r="Q98" s="228"/>
      <c r="R98" s="228"/>
    </row>
    <row r="99" spans="1:18" s="60" customFormat="1">
      <c r="A99" s="240"/>
      <c r="B99" s="233"/>
      <c r="C99" s="233"/>
      <c r="D99" s="245"/>
      <c r="E99" s="248"/>
      <c r="F99" s="242"/>
      <c r="G99" s="243"/>
      <c r="H99" s="228"/>
      <c r="I99" s="243"/>
      <c r="J99" s="228"/>
      <c r="K99" s="82"/>
      <c r="L99" s="82"/>
      <c r="M99" s="80"/>
      <c r="N99" s="99"/>
      <c r="O99" s="59">
        <f t="shared" si="95"/>
        <v>0</v>
      </c>
      <c r="P99" s="228"/>
      <c r="Q99" s="228"/>
      <c r="R99" s="228"/>
    </row>
    <row r="100" spans="1:18" s="60" customFormat="1">
      <c r="A100" s="240"/>
      <c r="B100" s="233"/>
      <c r="C100" s="233"/>
      <c r="D100" s="245"/>
      <c r="E100" s="248"/>
      <c r="F100" s="242"/>
      <c r="G100" s="243"/>
      <c r="H100" s="228"/>
      <c r="I100" s="243"/>
      <c r="J100" s="228"/>
      <c r="K100" s="82"/>
      <c r="L100" s="82"/>
      <c r="M100" s="82"/>
      <c r="N100" s="99"/>
      <c r="O100" s="59">
        <f t="shared" si="95"/>
        <v>0</v>
      </c>
      <c r="P100" s="228"/>
      <c r="Q100" s="228"/>
      <c r="R100" s="228"/>
    </row>
    <row r="101" spans="1:18" s="60" customFormat="1">
      <c r="A101" s="240">
        <v>4</v>
      </c>
      <c r="B101" s="233" t="s">
        <v>94</v>
      </c>
      <c r="C101" s="233" t="s">
        <v>95</v>
      </c>
      <c r="D101" s="245" t="s">
        <v>74</v>
      </c>
      <c r="E101" s="248">
        <v>0.31</v>
      </c>
      <c r="F101" s="242">
        <f t="shared" ref="F101" si="122">H101+J101+R101</f>
        <v>326.80922400000009</v>
      </c>
      <c r="G101" s="243"/>
      <c r="H101" s="228">
        <f t="shared" ref="H101" si="123">G101*$P$8/1000</f>
        <v>0</v>
      </c>
      <c r="I101" s="244"/>
      <c r="J101" s="228">
        <f t="shared" ref="J101" si="124">I101*$P$9/1000</f>
        <v>0</v>
      </c>
      <c r="K101" s="82" t="s">
        <v>102</v>
      </c>
      <c r="L101" s="82" t="s">
        <v>74</v>
      </c>
      <c r="M101" s="82">
        <v>1</v>
      </c>
      <c r="N101" s="99">
        <v>280</v>
      </c>
      <c r="O101" s="59">
        <f t="shared" si="95"/>
        <v>280</v>
      </c>
      <c r="P101" s="228">
        <f t="shared" ref="P101" si="125">E101*F101</f>
        <v>101.31085944000003</v>
      </c>
      <c r="Q101" s="228">
        <f t="shared" ref="Q101" si="126">SUM(O101:O104)</f>
        <v>280</v>
      </c>
      <c r="R101" s="228">
        <f t="shared" ref="R101" si="127">Q101*1.02*1.05*$R$14</f>
        <v>326.80922400000009</v>
      </c>
    </row>
    <row r="102" spans="1:18" s="60" customFormat="1">
      <c r="A102" s="240"/>
      <c r="B102" s="233"/>
      <c r="C102" s="233"/>
      <c r="D102" s="245"/>
      <c r="E102" s="248"/>
      <c r="F102" s="242"/>
      <c r="G102" s="243"/>
      <c r="H102" s="228"/>
      <c r="I102" s="244"/>
      <c r="J102" s="228"/>
      <c r="K102" s="82"/>
      <c r="L102" s="82"/>
      <c r="M102" s="82"/>
      <c r="N102" s="99"/>
      <c r="O102" s="59">
        <f t="shared" si="95"/>
        <v>0</v>
      </c>
      <c r="P102" s="228"/>
      <c r="Q102" s="228"/>
      <c r="R102" s="228"/>
    </row>
    <row r="103" spans="1:18" s="60" customFormat="1">
      <c r="A103" s="240"/>
      <c r="B103" s="233"/>
      <c r="C103" s="233"/>
      <c r="D103" s="245"/>
      <c r="E103" s="248"/>
      <c r="F103" s="242"/>
      <c r="G103" s="243"/>
      <c r="H103" s="228"/>
      <c r="I103" s="244"/>
      <c r="J103" s="228"/>
      <c r="K103" s="82"/>
      <c r="L103" s="82"/>
      <c r="M103" s="83"/>
      <c r="N103" s="99"/>
      <c r="O103" s="59">
        <f t="shared" si="95"/>
        <v>0</v>
      </c>
      <c r="P103" s="228"/>
      <c r="Q103" s="228"/>
      <c r="R103" s="228"/>
    </row>
    <row r="104" spans="1:18" s="60" customFormat="1">
      <c r="A104" s="240"/>
      <c r="B104" s="233"/>
      <c r="C104" s="233"/>
      <c r="D104" s="245"/>
      <c r="E104" s="248"/>
      <c r="F104" s="242"/>
      <c r="G104" s="243"/>
      <c r="H104" s="228"/>
      <c r="I104" s="244"/>
      <c r="J104" s="228"/>
      <c r="K104" s="82"/>
      <c r="L104" s="82"/>
      <c r="M104" s="82"/>
      <c r="N104" s="99"/>
      <c r="O104" s="59">
        <f t="shared" si="95"/>
        <v>0</v>
      </c>
      <c r="P104" s="228"/>
      <c r="Q104" s="228"/>
      <c r="R104" s="228"/>
    </row>
    <row r="105" spans="1:18" s="60" customFormat="1">
      <c r="A105" s="240">
        <v>5</v>
      </c>
      <c r="B105" s="233" t="s">
        <v>94</v>
      </c>
      <c r="C105" s="233" t="s">
        <v>96</v>
      </c>
      <c r="D105" s="245" t="s">
        <v>74</v>
      </c>
      <c r="E105" s="241">
        <v>0.14000000000000001</v>
      </c>
      <c r="F105" s="242">
        <f t="shared" ref="F105" si="128">H105+J105+R105</f>
        <v>412.40172694140011</v>
      </c>
      <c r="G105" s="243"/>
      <c r="H105" s="228">
        <f t="shared" ref="H105" si="129">G105*$P$8/1000</f>
        <v>0</v>
      </c>
      <c r="I105" s="244"/>
      <c r="J105" s="228">
        <f t="shared" ref="J105" si="130">I105*$P$9/1000</f>
        <v>0</v>
      </c>
      <c r="K105" s="82" t="s">
        <v>102</v>
      </c>
      <c r="L105" s="82" t="s">
        <v>74</v>
      </c>
      <c r="M105" s="82">
        <v>1</v>
      </c>
      <c r="N105" s="99">
        <v>353.33300000000003</v>
      </c>
      <c r="O105" s="59">
        <f t="shared" si="95"/>
        <v>353.33300000000003</v>
      </c>
      <c r="P105" s="228">
        <f t="shared" ref="P105" si="131">E105*F105</f>
        <v>57.736241771796024</v>
      </c>
      <c r="Q105" s="228">
        <f t="shared" ref="Q105" si="132">SUM(O105:O108)</f>
        <v>353.33300000000003</v>
      </c>
      <c r="R105" s="228">
        <f t="shared" ref="R105" si="133">Q105*1.02*1.05*$R$14</f>
        <v>412.40172694140011</v>
      </c>
    </row>
    <row r="106" spans="1:18" s="60" customFormat="1">
      <c r="A106" s="240"/>
      <c r="B106" s="233"/>
      <c r="C106" s="233"/>
      <c r="D106" s="245"/>
      <c r="E106" s="241"/>
      <c r="F106" s="242"/>
      <c r="G106" s="243"/>
      <c r="H106" s="228"/>
      <c r="I106" s="244"/>
      <c r="J106" s="228"/>
      <c r="K106" s="82"/>
      <c r="L106" s="82"/>
      <c r="M106" s="82"/>
      <c r="N106" s="99"/>
      <c r="O106" s="59">
        <f t="shared" si="95"/>
        <v>0</v>
      </c>
      <c r="P106" s="228"/>
      <c r="Q106" s="228"/>
      <c r="R106" s="228"/>
    </row>
    <row r="107" spans="1:18" s="60" customFormat="1">
      <c r="A107" s="240"/>
      <c r="B107" s="233"/>
      <c r="C107" s="233"/>
      <c r="D107" s="245"/>
      <c r="E107" s="241"/>
      <c r="F107" s="242"/>
      <c r="G107" s="243"/>
      <c r="H107" s="228"/>
      <c r="I107" s="244"/>
      <c r="J107" s="228"/>
      <c r="K107" s="82"/>
      <c r="L107" s="82"/>
      <c r="M107" s="80"/>
      <c r="N107" s="99"/>
      <c r="O107" s="59">
        <f t="shared" si="95"/>
        <v>0</v>
      </c>
      <c r="P107" s="228"/>
      <c r="Q107" s="228"/>
      <c r="R107" s="228"/>
    </row>
    <row r="108" spans="1:18" s="60" customFormat="1">
      <c r="A108" s="240"/>
      <c r="B108" s="233"/>
      <c r="C108" s="233"/>
      <c r="D108" s="245"/>
      <c r="E108" s="241"/>
      <c r="F108" s="242"/>
      <c r="G108" s="243"/>
      <c r="H108" s="228"/>
      <c r="I108" s="244"/>
      <c r="J108" s="228"/>
      <c r="K108" s="82"/>
      <c r="L108" s="82"/>
      <c r="M108" s="82"/>
      <c r="N108" s="99"/>
      <c r="O108" s="59">
        <f t="shared" si="95"/>
        <v>0</v>
      </c>
      <c r="P108" s="228"/>
      <c r="Q108" s="228"/>
      <c r="R108" s="228"/>
    </row>
    <row r="109" spans="1:18" s="60" customFormat="1">
      <c r="A109" s="240">
        <v>6</v>
      </c>
      <c r="B109" s="233" t="s">
        <v>94</v>
      </c>
      <c r="C109" s="233" t="s">
        <v>97</v>
      </c>
      <c r="D109" s="245" t="s">
        <v>74</v>
      </c>
      <c r="E109" s="241">
        <v>0.159</v>
      </c>
      <c r="F109" s="242">
        <f t="shared" ref="F109" si="134">H109+J109+R109</f>
        <v>505.77228941400006</v>
      </c>
      <c r="G109" s="243"/>
      <c r="H109" s="228">
        <f t="shared" ref="H109" si="135">G109*$P$8/1000</f>
        <v>0</v>
      </c>
      <c r="I109" s="244"/>
      <c r="J109" s="228">
        <f t="shared" ref="J109" si="136">I109*$P$9/1000</f>
        <v>0</v>
      </c>
      <c r="K109" s="82" t="s">
        <v>103</v>
      </c>
      <c r="L109" s="82" t="s">
        <v>74</v>
      </c>
      <c r="M109" s="82">
        <v>1</v>
      </c>
      <c r="N109" s="99">
        <v>433.33</v>
      </c>
      <c r="O109" s="59">
        <f t="shared" si="95"/>
        <v>433.33</v>
      </c>
      <c r="P109" s="228">
        <f t="shared" ref="P109" si="137">E109*F109</f>
        <v>80.417794016826008</v>
      </c>
      <c r="Q109" s="228">
        <f t="shared" ref="Q109" si="138">SUM(O109:O112)</f>
        <v>433.33</v>
      </c>
      <c r="R109" s="228">
        <f t="shared" ref="R109" si="139">Q109*1.02*1.05*$R$14</f>
        <v>505.77228941400006</v>
      </c>
    </row>
    <row r="110" spans="1:18" s="60" customFormat="1">
      <c r="A110" s="240"/>
      <c r="B110" s="233"/>
      <c r="C110" s="233"/>
      <c r="D110" s="245"/>
      <c r="E110" s="241"/>
      <c r="F110" s="242"/>
      <c r="G110" s="243"/>
      <c r="H110" s="228"/>
      <c r="I110" s="244"/>
      <c r="J110" s="228"/>
      <c r="K110" s="82"/>
      <c r="L110" s="82"/>
      <c r="M110" s="82"/>
      <c r="N110" s="99"/>
      <c r="O110" s="59">
        <f t="shared" si="95"/>
        <v>0</v>
      </c>
      <c r="P110" s="228"/>
      <c r="Q110" s="228"/>
      <c r="R110" s="228"/>
    </row>
    <row r="111" spans="1:18" s="60" customFormat="1">
      <c r="A111" s="240"/>
      <c r="B111" s="233"/>
      <c r="C111" s="233"/>
      <c r="D111" s="245"/>
      <c r="E111" s="241"/>
      <c r="F111" s="242"/>
      <c r="G111" s="243"/>
      <c r="H111" s="228"/>
      <c r="I111" s="244"/>
      <c r="J111" s="228"/>
      <c r="K111" s="82"/>
      <c r="L111" s="99"/>
      <c r="M111" s="84"/>
      <c r="N111" s="99"/>
      <c r="O111" s="59">
        <f t="shared" si="95"/>
        <v>0</v>
      </c>
      <c r="P111" s="228"/>
      <c r="Q111" s="228"/>
      <c r="R111" s="228"/>
    </row>
    <row r="112" spans="1:18" s="60" customFormat="1">
      <c r="A112" s="240"/>
      <c r="B112" s="233"/>
      <c r="C112" s="233"/>
      <c r="D112" s="245"/>
      <c r="E112" s="241"/>
      <c r="F112" s="242"/>
      <c r="G112" s="243"/>
      <c r="H112" s="228"/>
      <c r="I112" s="244"/>
      <c r="J112" s="228"/>
      <c r="K112" s="82"/>
      <c r="L112" s="82"/>
      <c r="M112" s="82"/>
      <c r="N112" s="99"/>
      <c r="O112" s="59">
        <f t="shared" si="95"/>
        <v>0</v>
      </c>
      <c r="P112" s="228"/>
      <c r="Q112" s="228"/>
      <c r="R112" s="228"/>
    </row>
    <row r="113" spans="1:18" s="60" customFormat="1">
      <c r="A113" s="240">
        <v>7</v>
      </c>
      <c r="B113" s="232" t="s">
        <v>109</v>
      </c>
      <c r="C113" s="258" t="s">
        <v>110</v>
      </c>
      <c r="D113" s="260" t="s">
        <v>73</v>
      </c>
      <c r="E113" s="241">
        <v>0.81</v>
      </c>
      <c r="F113" s="242">
        <f t="shared" ref="F113" si="140">H113+J113+R113</f>
        <v>71.792871938487806</v>
      </c>
      <c r="G113" s="247">
        <v>8.76</v>
      </c>
      <c r="H113" s="228">
        <f t="shared" ref="H113" si="141">G113*$P$8/1000</f>
        <v>17.291364000000002</v>
      </c>
      <c r="I113" s="247">
        <v>1.21</v>
      </c>
      <c r="J113" s="228">
        <f t="shared" ref="J113" si="142">I113*$P$9/1000</f>
        <v>3.3948001999999997</v>
      </c>
      <c r="K113" s="47" t="s">
        <v>111</v>
      </c>
      <c r="L113" s="47" t="s">
        <v>73</v>
      </c>
      <c r="M113" s="47">
        <v>1</v>
      </c>
      <c r="N113" s="98">
        <v>29.44</v>
      </c>
      <c r="O113" s="59">
        <f t="shared" si="95"/>
        <v>29.44</v>
      </c>
      <c r="P113" s="228">
        <f t="shared" ref="P113" si="143">E113*F113</f>
        <v>58.152226270175127</v>
      </c>
      <c r="Q113" s="228">
        <f t="shared" ref="Q113" si="144">SUM(O113:O116)</f>
        <v>43.786640999999996</v>
      </c>
      <c r="R113" s="228">
        <f t="shared" ref="R113" si="145">Q113*1.02*1.05*$R$14</f>
        <v>51.106707738487806</v>
      </c>
    </row>
    <row r="114" spans="1:18" s="60" customFormat="1">
      <c r="A114" s="240"/>
      <c r="B114" s="232"/>
      <c r="C114" s="258"/>
      <c r="D114" s="261"/>
      <c r="E114" s="241"/>
      <c r="F114" s="242"/>
      <c r="G114" s="247"/>
      <c r="H114" s="228"/>
      <c r="I114" s="247"/>
      <c r="J114" s="228"/>
      <c r="K114" s="47" t="s">
        <v>105</v>
      </c>
      <c r="L114" s="47" t="s">
        <v>77</v>
      </c>
      <c r="M114" s="47">
        <v>2.46</v>
      </c>
      <c r="N114" s="98">
        <v>3.5</v>
      </c>
      <c r="O114" s="59">
        <f t="shared" si="95"/>
        <v>8.61</v>
      </c>
      <c r="P114" s="228"/>
      <c r="Q114" s="228"/>
      <c r="R114" s="228"/>
    </row>
    <row r="115" spans="1:18" s="60" customFormat="1">
      <c r="A115" s="240"/>
      <c r="B115" s="232"/>
      <c r="C115" s="258"/>
      <c r="D115" s="261"/>
      <c r="E115" s="241"/>
      <c r="F115" s="242"/>
      <c r="G115" s="247"/>
      <c r="H115" s="228"/>
      <c r="I115" s="247"/>
      <c r="J115" s="228"/>
      <c r="K115" s="47" t="s">
        <v>106</v>
      </c>
      <c r="L115" s="47" t="s">
        <v>107</v>
      </c>
      <c r="M115" s="47">
        <v>2.3E-2</v>
      </c>
      <c r="N115" s="98">
        <v>141.667</v>
      </c>
      <c r="O115" s="59">
        <f t="shared" si="95"/>
        <v>3.2583410000000002</v>
      </c>
      <c r="P115" s="228"/>
      <c r="Q115" s="228"/>
      <c r="R115" s="228"/>
    </row>
    <row r="116" spans="1:18" s="60" customFormat="1">
      <c r="A116" s="240"/>
      <c r="B116" s="232"/>
      <c r="C116" s="258"/>
      <c r="D116" s="262"/>
      <c r="E116" s="241"/>
      <c r="F116" s="242"/>
      <c r="G116" s="247"/>
      <c r="H116" s="228"/>
      <c r="I116" s="247"/>
      <c r="J116" s="228"/>
      <c r="K116" s="47" t="s">
        <v>108</v>
      </c>
      <c r="L116" s="47" t="s">
        <v>78</v>
      </c>
      <c r="M116" s="47">
        <v>3.3</v>
      </c>
      <c r="N116" s="98">
        <v>0.751</v>
      </c>
      <c r="O116" s="59">
        <f t="shared" si="95"/>
        <v>2.4782999999999999</v>
      </c>
      <c r="P116" s="228"/>
      <c r="Q116" s="228"/>
      <c r="R116" s="228"/>
    </row>
    <row r="117" spans="1:18" s="60" customFormat="1">
      <c r="A117" s="240">
        <v>8</v>
      </c>
      <c r="B117" s="233" t="s">
        <v>94</v>
      </c>
      <c r="C117" s="233" t="s">
        <v>114</v>
      </c>
      <c r="D117" s="245" t="s">
        <v>74</v>
      </c>
      <c r="E117" s="241">
        <v>7.0999999999999994E-2</v>
      </c>
      <c r="F117" s="242">
        <f t="shared" ref="F117" si="146">H117+J117+R117</f>
        <v>326.80922400000009</v>
      </c>
      <c r="G117" s="247"/>
      <c r="H117" s="228">
        <f t="shared" ref="H117" si="147">G117*$P$8/1000</f>
        <v>0</v>
      </c>
      <c r="I117" s="247"/>
      <c r="J117" s="228">
        <f t="shared" ref="J117" si="148">I117*$P$9/1000</f>
        <v>0</v>
      </c>
      <c r="K117" s="82" t="s">
        <v>102</v>
      </c>
      <c r="L117" s="82" t="s">
        <v>74</v>
      </c>
      <c r="M117" s="82">
        <v>1</v>
      </c>
      <c r="N117" s="99">
        <v>280</v>
      </c>
      <c r="O117" s="59">
        <f t="shared" si="95"/>
        <v>280</v>
      </c>
      <c r="P117" s="228">
        <f t="shared" ref="P117" si="149">E117*F117</f>
        <v>23.203454904000004</v>
      </c>
      <c r="Q117" s="228">
        <f t="shared" ref="Q117" si="150">SUM(O117:O120)</f>
        <v>280</v>
      </c>
      <c r="R117" s="228">
        <f>Q117*1.02*1.05*$R$14</f>
        <v>326.80922400000009</v>
      </c>
    </row>
    <row r="118" spans="1:18" s="60" customFormat="1">
      <c r="A118" s="240"/>
      <c r="B118" s="233"/>
      <c r="C118" s="233"/>
      <c r="D118" s="245"/>
      <c r="E118" s="241"/>
      <c r="F118" s="242"/>
      <c r="G118" s="247"/>
      <c r="H118" s="228"/>
      <c r="I118" s="247"/>
      <c r="J118" s="228"/>
      <c r="K118" s="82"/>
      <c r="L118" s="82"/>
      <c r="M118" s="82"/>
      <c r="N118" s="99"/>
      <c r="O118" s="59">
        <f t="shared" si="95"/>
        <v>0</v>
      </c>
      <c r="P118" s="228"/>
      <c r="Q118" s="228"/>
      <c r="R118" s="228"/>
    </row>
    <row r="119" spans="1:18" s="60" customFormat="1">
      <c r="A119" s="240"/>
      <c r="B119" s="233"/>
      <c r="C119" s="233"/>
      <c r="D119" s="245"/>
      <c r="E119" s="241"/>
      <c r="F119" s="242"/>
      <c r="G119" s="247"/>
      <c r="H119" s="228"/>
      <c r="I119" s="247"/>
      <c r="J119" s="228"/>
      <c r="K119" s="82"/>
      <c r="L119" s="82"/>
      <c r="M119" s="83"/>
      <c r="N119" s="99"/>
      <c r="O119" s="59">
        <f t="shared" si="95"/>
        <v>0</v>
      </c>
      <c r="P119" s="228"/>
      <c r="Q119" s="228"/>
      <c r="R119" s="228"/>
    </row>
    <row r="120" spans="1:18" s="60" customFormat="1">
      <c r="A120" s="240"/>
      <c r="B120" s="233"/>
      <c r="C120" s="233"/>
      <c r="D120" s="245"/>
      <c r="E120" s="241"/>
      <c r="F120" s="242"/>
      <c r="G120" s="247"/>
      <c r="H120" s="228"/>
      <c r="I120" s="247"/>
      <c r="J120" s="228"/>
      <c r="K120" s="82"/>
      <c r="L120" s="82"/>
      <c r="M120" s="82"/>
      <c r="N120" s="99"/>
      <c r="O120" s="59">
        <f t="shared" si="95"/>
        <v>0</v>
      </c>
      <c r="P120" s="228"/>
      <c r="Q120" s="228"/>
      <c r="R120" s="228"/>
    </row>
    <row r="121" spans="1:18" s="60" customFormat="1">
      <c r="A121" s="240">
        <v>9</v>
      </c>
      <c r="B121" s="233" t="s">
        <v>94</v>
      </c>
      <c r="C121" s="233" t="s">
        <v>96</v>
      </c>
      <c r="D121" s="245" t="s">
        <v>74</v>
      </c>
      <c r="E121" s="241">
        <v>2.1999999999999999E-2</v>
      </c>
      <c r="F121" s="242">
        <f t="shared" ref="F121" si="151">H121+J121+R121</f>
        <v>412.40172694140011</v>
      </c>
      <c r="G121" s="247"/>
      <c r="H121" s="228">
        <f t="shared" ref="H121" si="152">G121*$P$8/1000</f>
        <v>0</v>
      </c>
      <c r="I121" s="247"/>
      <c r="J121" s="228">
        <f t="shared" ref="J121" si="153">I121*$P$9/1000</f>
        <v>0</v>
      </c>
      <c r="K121" s="82" t="s">
        <v>102</v>
      </c>
      <c r="L121" s="82" t="s">
        <v>74</v>
      </c>
      <c r="M121" s="82">
        <v>1</v>
      </c>
      <c r="N121" s="99">
        <v>353.33300000000003</v>
      </c>
      <c r="O121" s="59">
        <f t="shared" si="95"/>
        <v>353.33300000000003</v>
      </c>
      <c r="P121" s="228">
        <f t="shared" ref="P121" si="154">E121*F121</f>
        <v>9.0728379927108023</v>
      </c>
      <c r="Q121" s="228">
        <f t="shared" ref="Q121" si="155">SUM(O121:O124)</f>
        <v>353.33300000000003</v>
      </c>
      <c r="R121" s="228">
        <f t="shared" ref="R121" si="156">Q121*1.02*1.05*$R$14</f>
        <v>412.40172694140011</v>
      </c>
    </row>
    <row r="122" spans="1:18" s="60" customFormat="1">
      <c r="A122" s="240"/>
      <c r="B122" s="233"/>
      <c r="C122" s="233"/>
      <c r="D122" s="245"/>
      <c r="E122" s="241"/>
      <c r="F122" s="242"/>
      <c r="G122" s="247"/>
      <c r="H122" s="228"/>
      <c r="I122" s="247"/>
      <c r="J122" s="228"/>
      <c r="K122" s="47"/>
      <c r="L122" s="47"/>
      <c r="M122" s="47"/>
      <c r="N122" s="77"/>
      <c r="O122" s="59">
        <f t="shared" si="95"/>
        <v>0</v>
      </c>
      <c r="P122" s="228"/>
      <c r="Q122" s="228"/>
      <c r="R122" s="228"/>
    </row>
    <row r="123" spans="1:18" s="60" customFormat="1">
      <c r="A123" s="240"/>
      <c r="B123" s="233"/>
      <c r="C123" s="233"/>
      <c r="D123" s="245"/>
      <c r="E123" s="241"/>
      <c r="F123" s="242"/>
      <c r="G123" s="247"/>
      <c r="H123" s="228"/>
      <c r="I123" s="247"/>
      <c r="J123" s="228"/>
      <c r="K123" s="47"/>
      <c r="L123" s="47"/>
      <c r="M123" s="71"/>
      <c r="N123" s="77"/>
      <c r="O123" s="59">
        <f t="shared" si="95"/>
        <v>0</v>
      </c>
      <c r="P123" s="228"/>
      <c r="Q123" s="228"/>
      <c r="R123" s="228"/>
    </row>
    <row r="124" spans="1:18" s="60" customFormat="1">
      <c r="A124" s="240"/>
      <c r="B124" s="233"/>
      <c r="C124" s="233"/>
      <c r="D124" s="245"/>
      <c r="E124" s="241"/>
      <c r="F124" s="242"/>
      <c r="G124" s="247"/>
      <c r="H124" s="228"/>
      <c r="I124" s="247"/>
      <c r="J124" s="228"/>
      <c r="K124" s="46"/>
      <c r="L124" s="45"/>
      <c r="M124" s="46"/>
      <c r="N124" s="45"/>
      <c r="O124" s="59">
        <f t="shared" si="95"/>
        <v>0</v>
      </c>
      <c r="P124" s="228"/>
      <c r="Q124" s="228"/>
      <c r="R124" s="228"/>
    </row>
    <row r="125" spans="1:18" s="60" customFormat="1">
      <c r="A125" s="240">
        <v>10</v>
      </c>
      <c r="B125" s="233" t="s">
        <v>98</v>
      </c>
      <c r="C125" s="233" t="s">
        <v>99</v>
      </c>
      <c r="D125" s="245" t="s">
        <v>73</v>
      </c>
      <c r="E125" s="241">
        <v>0.33200000000000002</v>
      </c>
      <c r="F125" s="242">
        <f t="shared" ref="F125" si="157">H125+J125+R125</f>
        <v>70.617650882326089</v>
      </c>
      <c r="G125" s="247">
        <v>7.85</v>
      </c>
      <c r="H125" s="228">
        <f t="shared" ref="H125" si="158">G125*$P$8/1000</f>
        <v>15.495115</v>
      </c>
      <c r="I125" s="247">
        <v>1.1200000000000001</v>
      </c>
      <c r="J125" s="228">
        <f t="shared" ref="J125" si="159">I125*$P$9/1000</f>
        <v>3.1422944000000004</v>
      </c>
      <c r="K125" s="82" t="s">
        <v>104</v>
      </c>
      <c r="L125" s="82" t="s">
        <v>73</v>
      </c>
      <c r="M125" s="82">
        <v>1.0149999999999999</v>
      </c>
      <c r="N125" s="99">
        <v>26.863</v>
      </c>
      <c r="O125" s="59">
        <f t="shared" si="95"/>
        <v>27.265944999999999</v>
      </c>
      <c r="P125" s="228">
        <f t="shared" ref="P125" si="160">E125*F125</f>
        <v>23.445060092932263</v>
      </c>
      <c r="Q125" s="228">
        <f t="shared" ref="Q125" si="161">SUM(O125:O128)</f>
        <v>44.535057600000002</v>
      </c>
      <c r="R125" s="228">
        <f t="shared" ref="R125" si="162">Q125*1.02*1.05*$R$14</f>
        <v>51.980241482326086</v>
      </c>
    </row>
    <row r="126" spans="1:18" s="60" customFormat="1">
      <c r="A126" s="240"/>
      <c r="B126" s="233"/>
      <c r="C126" s="233"/>
      <c r="D126" s="245"/>
      <c r="E126" s="241"/>
      <c r="F126" s="242"/>
      <c r="G126" s="247"/>
      <c r="H126" s="228"/>
      <c r="I126" s="247"/>
      <c r="J126" s="228"/>
      <c r="K126" s="82" t="s">
        <v>105</v>
      </c>
      <c r="L126" s="82" t="s">
        <v>77</v>
      </c>
      <c r="M126" s="82">
        <v>2.9</v>
      </c>
      <c r="N126" s="99">
        <v>3.5</v>
      </c>
      <c r="O126" s="59">
        <f t="shared" si="95"/>
        <v>10.15</v>
      </c>
      <c r="P126" s="228"/>
      <c r="Q126" s="228"/>
      <c r="R126" s="228"/>
    </row>
    <row r="127" spans="1:18" s="60" customFormat="1">
      <c r="A127" s="240"/>
      <c r="B127" s="233"/>
      <c r="C127" s="233"/>
      <c r="D127" s="245"/>
      <c r="E127" s="241"/>
      <c r="F127" s="242"/>
      <c r="G127" s="247"/>
      <c r="H127" s="228"/>
      <c r="I127" s="247"/>
      <c r="J127" s="228"/>
      <c r="K127" s="82" t="s">
        <v>106</v>
      </c>
      <c r="L127" s="82" t="s">
        <v>107</v>
      </c>
      <c r="M127" s="80">
        <v>3.78E-2</v>
      </c>
      <c r="N127" s="99">
        <v>141.667</v>
      </c>
      <c r="O127" s="59">
        <f t="shared" si="95"/>
        <v>5.3550126000000002</v>
      </c>
      <c r="P127" s="228"/>
      <c r="Q127" s="228"/>
      <c r="R127" s="228"/>
    </row>
    <row r="128" spans="1:18" s="60" customFormat="1">
      <c r="A128" s="240"/>
      <c r="B128" s="233"/>
      <c r="C128" s="233"/>
      <c r="D128" s="245"/>
      <c r="E128" s="241"/>
      <c r="F128" s="242"/>
      <c r="G128" s="247"/>
      <c r="H128" s="228"/>
      <c r="I128" s="247"/>
      <c r="J128" s="228"/>
      <c r="K128" s="82" t="s">
        <v>108</v>
      </c>
      <c r="L128" s="82" t="s">
        <v>78</v>
      </c>
      <c r="M128" s="82">
        <v>2.2999999999999998</v>
      </c>
      <c r="N128" s="99">
        <v>0.76700000000000002</v>
      </c>
      <c r="O128" s="59">
        <f t="shared" si="95"/>
        <v>1.7641</v>
      </c>
      <c r="P128" s="228"/>
      <c r="Q128" s="228"/>
      <c r="R128" s="228"/>
    </row>
    <row r="129" spans="1:18" s="60" customFormat="1">
      <c r="A129" s="240">
        <v>11</v>
      </c>
      <c r="B129" s="233" t="s">
        <v>94</v>
      </c>
      <c r="C129" s="233" t="s">
        <v>100</v>
      </c>
      <c r="D129" s="245" t="s">
        <v>74</v>
      </c>
      <c r="E129" s="248">
        <v>0.06</v>
      </c>
      <c r="F129" s="242">
        <f t="shared" ref="F129" si="163">H129+J129+R129</f>
        <v>326.80922400000009</v>
      </c>
      <c r="G129" s="243"/>
      <c r="H129" s="228">
        <f t="shared" ref="H129" si="164">G129*$P$8/1000</f>
        <v>0</v>
      </c>
      <c r="I129" s="244"/>
      <c r="J129" s="228">
        <f t="shared" ref="J129" si="165">I129*$P$9/1000</f>
        <v>0</v>
      </c>
      <c r="K129" s="82" t="s">
        <v>102</v>
      </c>
      <c r="L129" s="82" t="s">
        <v>74</v>
      </c>
      <c r="M129" s="82">
        <v>1</v>
      </c>
      <c r="N129" s="99">
        <v>280</v>
      </c>
      <c r="O129" s="59">
        <f t="shared" si="95"/>
        <v>280</v>
      </c>
      <c r="P129" s="228">
        <f t="shared" ref="P129" si="166">E129*F129</f>
        <v>19.608553440000005</v>
      </c>
      <c r="Q129" s="228">
        <f t="shared" ref="Q129" si="167">SUM(O129:O132)</f>
        <v>280</v>
      </c>
      <c r="R129" s="228">
        <f t="shared" ref="R129" si="168">Q129*1.02*1.05*$R$14</f>
        <v>326.80922400000009</v>
      </c>
    </row>
    <row r="130" spans="1:18" s="60" customFormat="1">
      <c r="A130" s="240"/>
      <c r="B130" s="233"/>
      <c r="C130" s="233"/>
      <c r="D130" s="245"/>
      <c r="E130" s="248"/>
      <c r="F130" s="242"/>
      <c r="G130" s="243"/>
      <c r="H130" s="228"/>
      <c r="I130" s="244"/>
      <c r="J130" s="228"/>
      <c r="K130" s="66"/>
      <c r="L130" s="66"/>
      <c r="M130" s="66"/>
      <c r="N130" s="98"/>
      <c r="O130" s="59">
        <f t="shared" si="95"/>
        <v>0</v>
      </c>
      <c r="P130" s="228"/>
      <c r="Q130" s="228"/>
      <c r="R130" s="228"/>
    </row>
    <row r="131" spans="1:18" s="60" customFormat="1">
      <c r="A131" s="240"/>
      <c r="B131" s="233"/>
      <c r="C131" s="233"/>
      <c r="D131" s="245"/>
      <c r="E131" s="248"/>
      <c r="F131" s="242"/>
      <c r="G131" s="243"/>
      <c r="H131" s="228"/>
      <c r="I131" s="244"/>
      <c r="J131" s="228"/>
      <c r="K131" s="66"/>
      <c r="L131" s="66"/>
      <c r="M131" s="68"/>
      <c r="N131" s="98"/>
      <c r="O131" s="59">
        <f t="shared" si="95"/>
        <v>0</v>
      </c>
      <c r="P131" s="228"/>
      <c r="Q131" s="228"/>
      <c r="R131" s="228"/>
    </row>
    <row r="132" spans="1:18" s="60" customFormat="1">
      <c r="A132" s="240"/>
      <c r="B132" s="233"/>
      <c r="C132" s="233"/>
      <c r="D132" s="245"/>
      <c r="E132" s="248"/>
      <c r="F132" s="242"/>
      <c r="G132" s="243"/>
      <c r="H132" s="228"/>
      <c r="I132" s="244"/>
      <c r="J132" s="228"/>
      <c r="K132" s="46"/>
      <c r="L132" s="96"/>
      <c r="M132" s="46"/>
      <c r="N132" s="96"/>
      <c r="O132" s="59">
        <f t="shared" si="95"/>
        <v>0</v>
      </c>
      <c r="P132" s="228"/>
      <c r="Q132" s="228"/>
      <c r="R132" s="228"/>
    </row>
    <row r="133" spans="1:18" s="60" customFormat="1">
      <c r="A133" s="240">
        <v>12</v>
      </c>
      <c r="B133" s="233" t="s">
        <v>94</v>
      </c>
      <c r="C133" s="233" t="s">
        <v>96</v>
      </c>
      <c r="D133" s="245" t="s">
        <v>74</v>
      </c>
      <c r="E133" s="248">
        <v>1.0999999999999999E-2</v>
      </c>
      <c r="F133" s="242">
        <f t="shared" ref="F133" si="169">H133+J133+R133</f>
        <v>412.40172694140011</v>
      </c>
      <c r="G133" s="243"/>
      <c r="H133" s="228">
        <f t="shared" ref="H133" si="170">G133*$P$8/1000</f>
        <v>0</v>
      </c>
      <c r="I133" s="244"/>
      <c r="J133" s="228">
        <f t="shared" ref="J133" si="171">I133*$P$9/1000</f>
        <v>0</v>
      </c>
      <c r="K133" s="82" t="s">
        <v>102</v>
      </c>
      <c r="L133" s="82" t="s">
        <v>74</v>
      </c>
      <c r="M133" s="82">
        <v>1</v>
      </c>
      <c r="N133" s="99">
        <v>353.33300000000003</v>
      </c>
      <c r="O133" s="59">
        <f t="shared" si="95"/>
        <v>353.33300000000003</v>
      </c>
      <c r="P133" s="228">
        <f t="shared" ref="P133" si="172">E133*F133</f>
        <v>4.5364189963554011</v>
      </c>
      <c r="Q133" s="228">
        <f t="shared" ref="Q133" si="173">SUM(O133:O136)</f>
        <v>353.33300000000003</v>
      </c>
      <c r="R133" s="228">
        <f t="shared" ref="R133" si="174">Q133*1.02*1.05*$R$14</f>
        <v>412.40172694140011</v>
      </c>
    </row>
    <row r="134" spans="1:18" s="60" customFormat="1">
      <c r="A134" s="240"/>
      <c r="B134" s="233"/>
      <c r="C134" s="233"/>
      <c r="D134" s="245"/>
      <c r="E134" s="248"/>
      <c r="F134" s="242"/>
      <c r="G134" s="243"/>
      <c r="H134" s="228"/>
      <c r="I134" s="244"/>
      <c r="J134" s="228"/>
      <c r="K134" s="82"/>
      <c r="L134" s="82"/>
      <c r="M134" s="82"/>
      <c r="N134" s="99"/>
      <c r="O134" s="59">
        <f t="shared" si="95"/>
        <v>0</v>
      </c>
      <c r="P134" s="228"/>
      <c r="Q134" s="228"/>
      <c r="R134" s="228"/>
    </row>
    <row r="135" spans="1:18" s="60" customFormat="1">
      <c r="A135" s="240"/>
      <c r="B135" s="233"/>
      <c r="C135" s="233"/>
      <c r="D135" s="245"/>
      <c r="E135" s="248"/>
      <c r="F135" s="242"/>
      <c r="G135" s="243"/>
      <c r="H135" s="228"/>
      <c r="I135" s="244"/>
      <c r="J135" s="228"/>
      <c r="K135" s="82"/>
      <c r="L135" s="99"/>
      <c r="M135" s="84"/>
      <c r="N135" s="99"/>
      <c r="O135" s="59">
        <f t="shared" si="95"/>
        <v>0</v>
      </c>
      <c r="P135" s="228"/>
      <c r="Q135" s="228"/>
      <c r="R135" s="228"/>
    </row>
    <row r="136" spans="1:18" s="60" customFormat="1">
      <c r="A136" s="240"/>
      <c r="B136" s="233"/>
      <c r="C136" s="233"/>
      <c r="D136" s="245"/>
      <c r="E136" s="248"/>
      <c r="F136" s="242"/>
      <c r="G136" s="243"/>
      <c r="H136" s="228"/>
      <c r="I136" s="244"/>
      <c r="J136" s="228"/>
      <c r="K136" s="82"/>
      <c r="L136" s="82"/>
      <c r="M136" s="82"/>
      <c r="N136" s="99"/>
      <c r="O136" s="59">
        <f t="shared" si="95"/>
        <v>0</v>
      </c>
      <c r="P136" s="228"/>
      <c r="Q136" s="228"/>
      <c r="R136" s="228"/>
    </row>
    <row r="137" spans="1:18" s="60" customFormat="1">
      <c r="A137" s="240">
        <v>13</v>
      </c>
      <c r="B137" s="232" t="s">
        <v>144</v>
      </c>
      <c r="C137" s="252" t="s">
        <v>145</v>
      </c>
      <c r="D137" s="240" t="s">
        <v>118</v>
      </c>
      <c r="E137" s="278">
        <v>12</v>
      </c>
      <c r="F137" s="242">
        <f t="shared" ref="F137" si="175">H137+J137+R137</f>
        <v>1.5029903905104001</v>
      </c>
      <c r="G137" s="247">
        <v>0.498</v>
      </c>
      <c r="H137" s="228">
        <f t="shared" ref="H137" si="176">G137*$P$8/1000</f>
        <v>0.98300220000000005</v>
      </c>
      <c r="I137" s="253">
        <v>0.16500000000000001</v>
      </c>
      <c r="J137" s="228">
        <f t="shared" ref="J137" si="177">I137*$P$9/1000</f>
        <v>0.46292729999999999</v>
      </c>
      <c r="K137" s="47" t="s">
        <v>146</v>
      </c>
      <c r="L137" s="47"/>
      <c r="M137" s="47"/>
      <c r="N137" s="98"/>
      <c r="O137" s="59">
        <f t="shared" ref="O137:O140" si="178">M137*N137</f>
        <v>0</v>
      </c>
      <c r="P137" s="228">
        <f t="shared" ref="P137" si="179">E137*F137</f>
        <v>18.035884686124803</v>
      </c>
      <c r="Q137" s="228">
        <f t="shared" ref="Q137" si="180">SUM(O137:O140)</f>
        <v>4.8888000000000001E-2</v>
      </c>
      <c r="R137" s="228">
        <f>Q137*1.02*1.05*$R$14</f>
        <v>5.706089051040001E-2</v>
      </c>
    </row>
    <row r="138" spans="1:18" s="60" customFormat="1">
      <c r="A138" s="240"/>
      <c r="B138" s="232"/>
      <c r="C138" s="252"/>
      <c r="D138" s="240"/>
      <c r="E138" s="278"/>
      <c r="F138" s="242"/>
      <c r="G138" s="247"/>
      <c r="H138" s="228"/>
      <c r="I138" s="253"/>
      <c r="J138" s="228"/>
      <c r="K138" s="47" t="s">
        <v>147</v>
      </c>
      <c r="L138" s="47" t="s">
        <v>118</v>
      </c>
      <c r="M138" s="47">
        <v>2.52E-2</v>
      </c>
      <c r="N138" s="98">
        <v>1.94</v>
      </c>
      <c r="O138" s="59">
        <f t="shared" si="178"/>
        <v>4.8888000000000001E-2</v>
      </c>
      <c r="P138" s="228"/>
      <c r="Q138" s="228"/>
      <c r="R138" s="228"/>
    </row>
    <row r="139" spans="1:18" s="60" customFormat="1">
      <c r="A139" s="240"/>
      <c r="B139" s="232"/>
      <c r="C139" s="252"/>
      <c r="D139" s="240"/>
      <c r="E139" s="278"/>
      <c r="F139" s="242"/>
      <c r="G139" s="247"/>
      <c r="H139" s="228"/>
      <c r="I139" s="253"/>
      <c r="J139" s="228"/>
      <c r="K139" s="47"/>
      <c r="L139" s="47"/>
      <c r="M139" s="71"/>
      <c r="N139" s="98"/>
      <c r="O139" s="59">
        <f t="shared" si="178"/>
        <v>0</v>
      </c>
      <c r="P139" s="228"/>
      <c r="Q139" s="228"/>
      <c r="R139" s="228"/>
    </row>
    <row r="140" spans="1:18" s="60" customFormat="1">
      <c r="A140" s="240"/>
      <c r="B140" s="232"/>
      <c r="C140" s="252"/>
      <c r="D140" s="240"/>
      <c r="E140" s="278"/>
      <c r="F140" s="242"/>
      <c r="G140" s="247"/>
      <c r="H140" s="228"/>
      <c r="I140" s="253"/>
      <c r="J140" s="228"/>
      <c r="K140" s="46"/>
      <c r="L140" s="46"/>
      <c r="M140" s="46"/>
      <c r="N140" s="96"/>
      <c r="O140" s="59">
        <f t="shared" si="178"/>
        <v>0</v>
      </c>
      <c r="P140" s="228"/>
      <c r="Q140" s="228"/>
      <c r="R140" s="228"/>
    </row>
    <row r="141" spans="1:18" s="60" customFormat="1">
      <c r="A141" s="240">
        <v>14</v>
      </c>
      <c r="B141" s="232" t="s">
        <v>143</v>
      </c>
      <c r="C141" s="252" t="s">
        <v>148</v>
      </c>
      <c r="D141" s="216" t="s">
        <v>74</v>
      </c>
      <c r="E141" s="259">
        <v>0.317</v>
      </c>
      <c r="F141" s="242">
        <f t="shared" ref="F141" si="181">H141+J141+R141</f>
        <v>65.139738627879993</v>
      </c>
      <c r="G141" s="223">
        <v>10.6</v>
      </c>
      <c r="H141" s="228">
        <f t="shared" ref="H141" si="182">G141*$P$8/1000</f>
        <v>20.92334</v>
      </c>
      <c r="I141" s="247">
        <v>14.5</v>
      </c>
      <c r="J141" s="228">
        <f t="shared" ref="J141" si="183">I141*$P$9/1000</f>
        <v>40.681489999999997</v>
      </c>
      <c r="K141" s="47" t="s">
        <v>116</v>
      </c>
      <c r="L141" s="47" t="s">
        <v>78</v>
      </c>
      <c r="M141" s="47">
        <v>2.2000000000000002</v>
      </c>
      <c r="N141" s="70">
        <v>1.028</v>
      </c>
      <c r="O141" s="59">
        <f t="shared" si="95"/>
        <v>2.2616000000000001</v>
      </c>
      <c r="P141" s="228">
        <f t="shared" ref="P141" si="184">E141*F141</f>
        <v>20.649297145037959</v>
      </c>
      <c r="Q141" s="228">
        <f t="shared" ref="Q141" si="185">SUM(O141:O144)</f>
        <v>3.0286</v>
      </c>
      <c r="R141" s="228">
        <f t="shared" ref="R141" si="186">Q141*1.02*1.05*$R$14</f>
        <v>3.5349086278800006</v>
      </c>
    </row>
    <row r="142" spans="1:18" s="60" customFormat="1">
      <c r="A142" s="240"/>
      <c r="B142" s="232"/>
      <c r="C142" s="252"/>
      <c r="D142" s="216"/>
      <c r="E142" s="259"/>
      <c r="F142" s="242"/>
      <c r="G142" s="223"/>
      <c r="H142" s="228"/>
      <c r="I142" s="247"/>
      <c r="J142" s="228"/>
      <c r="K142" s="47" t="s">
        <v>108</v>
      </c>
      <c r="L142" s="47" t="s">
        <v>78</v>
      </c>
      <c r="M142" s="47">
        <v>1</v>
      </c>
      <c r="N142" s="70">
        <v>0.76700000000000002</v>
      </c>
      <c r="O142" s="59">
        <f t="shared" si="95"/>
        <v>0.76700000000000002</v>
      </c>
      <c r="P142" s="228"/>
      <c r="Q142" s="228"/>
      <c r="R142" s="228"/>
    </row>
    <row r="143" spans="1:18" s="60" customFormat="1">
      <c r="A143" s="240"/>
      <c r="B143" s="232"/>
      <c r="C143" s="252"/>
      <c r="D143" s="216"/>
      <c r="E143" s="259"/>
      <c r="F143" s="242"/>
      <c r="G143" s="223"/>
      <c r="H143" s="228"/>
      <c r="I143" s="247"/>
      <c r="J143" s="228"/>
      <c r="K143" s="47"/>
      <c r="L143" s="47"/>
      <c r="M143" s="47"/>
      <c r="N143" s="70"/>
      <c r="O143" s="59">
        <f t="shared" si="95"/>
        <v>0</v>
      </c>
      <c r="P143" s="228"/>
      <c r="Q143" s="228"/>
      <c r="R143" s="228"/>
    </row>
    <row r="144" spans="1:18" s="60" customFormat="1">
      <c r="A144" s="240"/>
      <c r="B144" s="232"/>
      <c r="C144" s="252"/>
      <c r="D144" s="216"/>
      <c r="E144" s="259"/>
      <c r="F144" s="242"/>
      <c r="G144" s="223"/>
      <c r="H144" s="228"/>
      <c r="I144" s="247"/>
      <c r="J144" s="228"/>
      <c r="K144" s="46"/>
      <c r="L144" s="46"/>
      <c r="M144" s="46"/>
      <c r="N144" s="45"/>
      <c r="O144" s="59">
        <f t="shared" si="95"/>
        <v>0</v>
      </c>
      <c r="P144" s="228"/>
      <c r="Q144" s="228"/>
      <c r="R144" s="228"/>
    </row>
    <row r="145" spans="1:18" s="60" customFormat="1">
      <c r="A145" s="240">
        <v>15</v>
      </c>
      <c r="B145" s="232" t="s">
        <v>94</v>
      </c>
      <c r="C145" s="252" t="s">
        <v>150</v>
      </c>
      <c r="D145" s="240" t="s">
        <v>90</v>
      </c>
      <c r="E145" s="263">
        <v>13.2</v>
      </c>
      <c r="F145" s="242">
        <f t="shared" ref="F145" si="187">H145+J145+R145</f>
        <v>14.038790522400003</v>
      </c>
      <c r="G145" s="247"/>
      <c r="H145" s="228">
        <f t="shared" ref="H145" si="188">G145*$P$8/1000</f>
        <v>0</v>
      </c>
      <c r="I145" s="253"/>
      <c r="J145" s="228">
        <f t="shared" ref="J145" si="189">I145*$P$9/1000</f>
        <v>0</v>
      </c>
      <c r="K145" s="47" t="s">
        <v>149</v>
      </c>
      <c r="L145" s="47" t="s">
        <v>90</v>
      </c>
      <c r="M145" s="47">
        <v>1</v>
      </c>
      <c r="N145" s="70">
        <v>12.028</v>
      </c>
      <c r="O145" s="59">
        <f t="shared" si="95"/>
        <v>12.028</v>
      </c>
      <c r="P145" s="228">
        <f t="shared" ref="P145" si="190">E145*F145</f>
        <v>185.31203489568003</v>
      </c>
      <c r="Q145" s="228">
        <f t="shared" ref="Q145" si="191">SUM(O145:O148)</f>
        <v>12.028</v>
      </c>
      <c r="R145" s="228">
        <f t="shared" ref="R145" si="192">Q145*1.02*1.05*$R$14</f>
        <v>14.038790522400003</v>
      </c>
    </row>
    <row r="146" spans="1:18" s="60" customFormat="1">
      <c r="A146" s="240"/>
      <c r="B146" s="232"/>
      <c r="C146" s="252"/>
      <c r="D146" s="240"/>
      <c r="E146" s="263"/>
      <c r="F146" s="242"/>
      <c r="G146" s="247"/>
      <c r="H146" s="228"/>
      <c r="I146" s="253"/>
      <c r="J146" s="228"/>
      <c r="K146" s="47"/>
      <c r="L146" s="47"/>
      <c r="M146" s="47"/>
      <c r="N146" s="70"/>
      <c r="O146" s="59">
        <f t="shared" ref="O146:O208" si="193">M146*N146</f>
        <v>0</v>
      </c>
      <c r="P146" s="228"/>
      <c r="Q146" s="228"/>
      <c r="R146" s="228"/>
    </row>
    <row r="147" spans="1:18" s="60" customFormat="1">
      <c r="A147" s="240"/>
      <c r="B147" s="232"/>
      <c r="C147" s="252"/>
      <c r="D147" s="240"/>
      <c r="E147" s="263"/>
      <c r="F147" s="242"/>
      <c r="G147" s="247"/>
      <c r="H147" s="228"/>
      <c r="I147" s="253"/>
      <c r="J147" s="228"/>
      <c r="K147" s="47"/>
      <c r="L147" s="47"/>
      <c r="M147" s="71"/>
      <c r="N147" s="70"/>
      <c r="O147" s="59">
        <f t="shared" si="193"/>
        <v>0</v>
      </c>
      <c r="P147" s="228"/>
      <c r="Q147" s="228"/>
      <c r="R147" s="228"/>
    </row>
    <row r="148" spans="1:18" s="60" customFormat="1">
      <c r="A148" s="240"/>
      <c r="B148" s="232"/>
      <c r="C148" s="252"/>
      <c r="D148" s="240"/>
      <c r="E148" s="263"/>
      <c r="F148" s="242"/>
      <c r="G148" s="247"/>
      <c r="H148" s="228"/>
      <c r="I148" s="253"/>
      <c r="J148" s="228"/>
      <c r="K148" s="46"/>
      <c r="L148" s="46"/>
      <c r="M148" s="46"/>
      <c r="N148" s="45"/>
      <c r="O148" s="59">
        <f t="shared" si="193"/>
        <v>0</v>
      </c>
      <c r="P148" s="228"/>
      <c r="Q148" s="228"/>
      <c r="R148" s="228"/>
    </row>
    <row r="149" spans="1:18" s="60" customFormat="1">
      <c r="A149" s="240">
        <v>16</v>
      </c>
      <c r="B149" s="232" t="s">
        <v>151</v>
      </c>
      <c r="C149" s="252" t="s">
        <v>152</v>
      </c>
      <c r="D149" s="240" t="s">
        <v>74</v>
      </c>
      <c r="E149" s="259">
        <v>5.0799999999999998E-2</v>
      </c>
      <c r="F149" s="242">
        <f t="shared" ref="F149" si="194">H149+J149+R149</f>
        <v>28.123666</v>
      </c>
      <c r="G149" s="223">
        <v>12.4</v>
      </c>
      <c r="H149" s="228">
        <f t="shared" ref="H149" si="195">G149*$P$8/1000</f>
        <v>24.47636</v>
      </c>
      <c r="I149" s="227">
        <v>1.3</v>
      </c>
      <c r="J149" s="228">
        <f t="shared" ref="J149" si="196">I149*$P$9/1000</f>
        <v>3.6473059999999999</v>
      </c>
      <c r="K149" s="46"/>
      <c r="L149" s="45"/>
      <c r="M149" s="46"/>
      <c r="N149" s="45"/>
      <c r="O149" s="59">
        <f t="shared" si="193"/>
        <v>0</v>
      </c>
      <c r="P149" s="228">
        <f t="shared" ref="P149" si="197">E149*F149</f>
        <v>1.4286822328</v>
      </c>
      <c r="Q149" s="228">
        <f t="shared" ref="Q149" si="198">SUM(O149:O152)</f>
        <v>0</v>
      </c>
      <c r="R149" s="228">
        <f t="shared" ref="R149" si="199">Q149*1.02*1.05*$R$14</f>
        <v>0</v>
      </c>
    </row>
    <row r="150" spans="1:18" s="60" customFormat="1">
      <c r="A150" s="240"/>
      <c r="B150" s="232"/>
      <c r="C150" s="252"/>
      <c r="D150" s="240"/>
      <c r="E150" s="259"/>
      <c r="F150" s="242"/>
      <c r="G150" s="223"/>
      <c r="H150" s="228"/>
      <c r="I150" s="227"/>
      <c r="J150" s="228"/>
      <c r="K150" s="46"/>
      <c r="L150" s="46"/>
      <c r="M150" s="46"/>
      <c r="N150" s="45"/>
      <c r="O150" s="59">
        <f t="shared" si="193"/>
        <v>0</v>
      </c>
      <c r="P150" s="228"/>
      <c r="Q150" s="228"/>
      <c r="R150" s="228"/>
    </row>
    <row r="151" spans="1:18" s="60" customFormat="1">
      <c r="A151" s="240"/>
      <c r="B151" s="232"/>
      <c r="C151" s="252"/>
      <c r="D151" s="240"/>
      <c r="E151" s="259"/>
      <c r="F151" s="242"/>
      <c r="G151" s="223"/>
      <c r="H151" s="228"/>
      <c r="I151" s="227"/>
      <c r="J151" s="228"/>
      <c r="K151" s="47"/>
      <c r="L151" s="47"/>
      <c r="M151" s="71"/>
      <c r="N151" s="45"/>
      <c r="O151" s="59">
        <f t="shared" si="193"/>
        <v>0</v>
      </c>
      <c r="P151" s="228"/>
      <c r="Q151" s="228"/>
      <c r="R151" s="228"/>
    </row>
    <row r="152" spans="1:18" s="60" customFormat="1">
      <c r="A152" s="240"/>
      <c r="B152" s="232"/>
      <c r="C152" s="252"/>
      <c r="D152" s="240"/>
      <c r="E152" s="259"/>
      <c r="F152" s="242"/>
      <c r="G152" s="223"/>
      <c r="H152" s="228"/>
      <c r="I152" s="227"/>
      <c r="J152" s="228"/>
      <c r="K152" s="47"/>
      <c r="L152" s="47"/>
      <c r="M152" s="47"/>
      <c r="N152" s="45"/>
      <c r="O152" s="59">
        <f t="shared" si="193"/>
        <v>0</v>
      </c>
      <c r="P152" s="228"/>
      <c r="Q152" s="228"/>
      <c r="R152" s="228"/>
    </row>
    <row r="153" spans="1:18" s="60" customFormat="1">
      <c r="A153" s="240">
        <v>17</v>
      </c>
      <c r="B153" s="232" t="s">
        <v>94</v>
      </c>
      <c r="C153" s="252" t="s">
        <v>153</v>
      </c>
      <c r="D153" s="240" t="s">
        <v>74</v>
      </c>
      <c r="E153" s="259">
        <v>5.0799999999999998E-2</v>
      </c>
      <c r="F153" s="242">
        <f t="shared" ref="F153" si="200">H153+J153+R153</f>
        <v>503.91064401300008</v>
      </c>
      <c r="G153" s="223"/>
      <c r="H153" s="228">
        <f t="shared" ref="H153" si="201">G153*$P$8/1000</f>
        <v>0</v>
      </c>
      <c r="I153" s="223"/>
      <c r="J153" s="228">
        <f t="shared" ref="J153" si="202">I153*$P$9/1000</f>
        <v>0</v>
      </c>
      <c r="K153" s="46" t="s">
        <v>154</v>
      </c>
      <c r="L153" s="45" t="s">
        <v>74</v>
      </c>
      <c r="M153" s="46">
        <v>1</v>
      </c>
      <c r="N153" s="45">
        <v>431.73500000000001</v>
      </c>
      <c r="O153" s="59">
        <f t="shared" si="193"/>
        <v>431.73500000000001</v>
      </c>
      <c r="P153" s="228">
        <f t="shared" ref="P153" si="203">E153*F153</f>
        <v>25.598660715860404</v>
      </c>
      <c r="Q153" s="228">
        <f t="shared" ref="Q153" si="204">SUM(O153:O156)</f>
        <v>431.73500000000001</v>
      </c>
      <c r="R153" s="228">
        <f t="shared" ref="R153" si="205">Q153*1.02*1.05*$R$14</f>
        <v>503.91064401300008</v>
      </c>
    </row>
    <row r="154" spans="1:18" s="60" customFormat="1">
      <c r="A154" s="240"/>
      <c r="B154" s="232"/>
      <c r="C154" s="252"/>
      <c r="D154" s="240"/>
      <c r="E154" s="259"/>
      <c r="F154" s="242"/>
      <c r="G154" s="223"/>
      <c r="H154" s="228"/>
      <c r="I154" s="223"/>
      <c r="J154" s="228"/>
      <c r="K154" s="46"/>
      <c r="L154" s="46"/>
      <c r="M154" s="46"/>
      <c r="N154" s="45"/>
      <c r="O154" s="59">
        <f t="shared" si="193"/>
        <v>0</v>
      </c>
      <c r="P154" s="228"/>
      <c r="Q154" s="228"/>
      <c r="R154" s="228"/>
    </row>
    <row r="155" spans="1:18" s="60" customFormat="1">
      <c r="A155" s="240"/>
      <c r="B155" s="232"/>
      <c r="C155" s="252"/>
      <c r="D155" s="240"/>
      <c r="E155" s="259"/>
      <c r="F155" s="242"/>
      <c r="G155" s="223"/>
      <c r="H155" s="228"/>
      <c r="I155" s="223"/>
      <c r="J155" s="228"/>
      <c r="K155" s="46"/>
      <c r="L155" s="46"/>
      <c r="M155" s="72"/>
      <c r="N155" s="45"/>
      <c r="O155" s="59">
        <f t="shared" si="193"/>
        <v>0</v>
      </c>
      <c r="P155" s="228"/>
      <c r="Q155" s="228"/>
      <c r="R155" s="228"/>
    </row>
    <row r="156" spans="1:18" s="60" customFormat="1">
      <c r="A156" s="240"/>
      <c r="B156" s="232"/>
      <c r="C156" s="252"/>
      <c r="D156" s="240"/>
      <c r="E156" s="259"/>
      <c r="F156" s="242"/>
      <c r="G156" s="223"/>
      <c r="H156" s="228"/>
      <c r="I156" s="223"/>
      <c r="J156" s="228"/>
      <c r="K156" s="47"/>
      <c r="L156" s="47"/>
      <c r="M156" s="47"/>
      <c r="N156" s="45"/>
      <c r="O156" s="59">
        <f t="shared" si="193"/>
        <v>0</v>
      </c>
      <c r="P156" s="228"/>
      <c r="Q156" s="228"/>
      <c r="R156" s="228"/>
    </row>
    <row r="157" spans="1:18" s="60" customFormat="1">
      <c r="A157" s="240">
        <v>18</v>
      </c>
      <c r="B157" s="232" t="s">
        <v>94</v>
      </c>
      <c r="C157" s="252" t="s">
        <v>155</v>
      </c>
      <c r="D157" s="240" t="s">
        <v>74</v>
      </c>
      <c r="E157" s="259">
        <v>2.92E-2</v>
      </c>
      <c r="F157" s="242">
        <f t="shared" ref="F157" si="206">H157+J157+R157</f>
        <v>501.82723521000003</v>
      </c>
      <c r="G157" s="223"/>
      <c r="H157" s="228">
        <f t="shared" ref="H157" si="207">G157*$P$8/1000</f>
        <v>0</v>
      </c>
      <c r="I157" s="247"/>
      <c r="J157" s="228">
        <f t="shared" ref="J157" si="208">I157*$P$9/1000</f>
        <v>0</v>
      </c>
      <c r="K157" s="46" t="s">
        <v>154</v>
      </c>
      <c r="L157" s="96" t="s">
        <v>74</v>
      </c>
      <c r="M157" s="46">
        <v>1</v>
      </c>
      <c r="N157" s="96">
        <v>429.95</v>
      </c>
      <c r="O157" s="59">
        <f t="shared" si="193"/>
        <v>429.95</v>
      </c>
      <c r="P157" s="228">
        <f t="shared" ref="P157" si="209">E157*F157</f>
        <v>14.653355268132001</v>
      </c>
      <c r="Q157" s="228">
        <f t="shared" ref="Q157" si="210">SUM(O157:O160)</f>
        <v>429.95</v>
      </c>
      <c r="R157" s="228">
        <f t="shared" ref="R157" si="211">Q157*1.02*1.05*$R$14</f>
        <v>501.82723521000003</v>
      </c>
    </row>
    <row r="158" spans="1:18" s="60" customFormat="1">
      <c r="A158" s="240"/>
      <c r="B158" s="232"/>
      <c r="C158" s="252"/>
      <c r="D158" s="240"/>
      <c r="E158" s="259"/>
      <c r="F158" s="242"/>
      <c r="G158" s="223"/>
      <c r="H158" s="228"/>
      <c r="I158" s="247"/>
      <c r="J158" s="228"/>
      <c r="K158" s="46"/>
      <c r="L158" s="46"/>
      <c r="M158" s="46"/>
      <c r="N158" s="45"/>
      <c r="O158" s="59">
        <f t="shared" si="193"/>
        <v>0</v>
      </c>
      <c r="P158" s="228"/>
      <c r="Q158" s="228"/>
      <c r="R158" s="228"/>
    </row>
    <row r="159" spans="1:18" s="60" customFormat="1">
      <c r="A159" s="240"/>
      <c r="B159" s="232"/>
      <c r="C159" s="252"/>
      <c r="D159" s="240"/>
      <c r="E159" s="259"/>
      <c r="F159" s="242"/>
      <c r="G159" s="223"/>
      <c r="H159" s="228"/>
      <c r="I159" s="247"/>
      <c r="J159" s="228"/>
      <c r="K159" s="46"/>
      <c r="L159" s="46"/>
      <c r="M159" s="50"/>
      <c r="N159" s="45"/>
      <c r="O159" s="59">
        <f t="shared" si="193"/>
        <v>0</v>
      </c>
      <c r="P159" s="228"/>
      <c r="Q159" s="228"/>
      <c r="R159" s="228"/>
    </row>
    <row r="160" spans="1:18" s="60" customFormat="1">
      <c r="A160" s="240"/>
      <c r="B160" s="232"/>
      <c r="C160" s="252"/>
      <c r="D160" s="240"/>
      <c r="E160" s="259"/>
      <c r="F160" s="242"/>
      <c r="G160" s="223"/>
      <c r="H160" s="228"/>
      <c r="I160" s="247"/>
      <c r="J160" s="228"/>
      <c r="K160" s="47"/>
      <c r="L160" s="66"/>
      <c r="M160" s="47"/>
      <c r="N160" s="45"/>
      <c r="O160" s="59">
        <f t="shared" si="193"/>
        <v>0</v>
      </c>
      <c r="P160" s="228"/>
      <c r="Q160" s="228"/>
      <c r="R160" s="228"/>
    </row>
    <row r="161" spans="1:18" s="60" customFormat="1">
      <c r="A161" s="240">
        <v>19</v>
      </c>
      <c r="B161" s="232" t="s">
        <v>94</v>
      </c>
      <c r="C161" s="252" t="s">
        <v>156</v>
      </c>
      <c r="D161" s="240" t="s">
        <v>74</v>
      </c>
      <c r="E161" s="264">
        <v>8.9999999999999993E-3</v>
      </c>
      <c r="F161" s="242">
        <f t="shared" ref="F161" si="212">H161+J161+R161</f>
        <v>501.82723521000003</v>
      </c>
      <c r="G161" s="243"/>
      <c r="H161" s="228">
        <f t="shared" ref="H161" si="213">G161*$P$8/1000</f>
        <v>0</v>
      </c>
      <c r="I161" s="244"/>
      <c r="J161" s="228">
        <f t="shared" ref="J161" si="214">I161*$P$9/1000</f>
        <v>0</v>
      </c>
      <c r="K161" s="46" t="s">
        <v>154</v>
      </c>
      <c r="L161" s="96" t="s">
        <v>74</v>
      </c>
      <c r="M161" s="46">
        <v>1</v>
      </c>
      <c r="N161" s="96">
        <v>429.95</v>
      </c>
      <c r="O161" s="59">
        <f t="shared" si="193"/>
        <v>429.95</v>
      </c>
      <c r="P161" s="228">
        <f t="shared" ref="P161" si="215">E161*F161</f>
        <v>4.5164451168899999</v>
      </c>
      <c r="Q161" s="228">
        <f t="shared" ref="Q161" si="216">SUM(O161:O164)</f>
        <v>429.95</v>
      </c>
      <c r="R161" s="228">
        <f t="shared" ref="R161" si="217">Q161*1.02*1.05*$R$14</f>
        <v>501.82723521000003</v>
      </c>
    </row>
    <row r="162" spans="1:18" s="60" customFormat="1">
      <c r="A162" s="240"/>
      <c r="B162" s="232"/>
      <c r="C162" s="252"/>
      <c r="D162" s="240"/>
      <c r="E162" s="264"/>
      <c r="F162" s="242"/>
      <c r="G162" s="243"/>
      <c r="H162" s="228"/>
      <c r="I162" s="244"/>
      <c r="J162" s="228"/>
      <c r="K162" s="74"/>
      <c r="L162" s="74"/>
      <c r="M162" s="74"/>
      <c r="N162" s="73"/>
      <c r="O162" s="59">
        <f t="shared" si="193"/>
        <v>0</v>
      </c>
      <c r="P162" s="228"/>
      <c r="Q162" s="228"/>
      <c r="R162" s="228"/>
    </row>
    <row r="163" spans="1:18" s="60" customFormat="1">
      <c r="A163" s="240"/>
      <c r="B163" s="232"/>
      <c r="C163" s="252"/>
      <c r="D163" s="240"/>
      <c r="E163" s="264"/>
      <c r="F163" s="242"/>
      <c r="G163" s="243"/>
      <c r="H163" s="228"/>
      <c r="I163" s="244"/>
      <c r="J163" s="228"/>
      <c r="K163" s="46"/>
      <c r="L163" s="46"/>
      <c r="M163" s="46"/>
      <c r="N163" s="45"/>
      <c r="O163" s="59">
        <f t="shared" si="193"/>
        <v>0</v>
      </c>
      <c r="P163" s="228"/>
      <c r="Q163" s="228"/>
      <c r="R163" s="228"/>
    </row>
    <row r="164" spans="1:18" s="60" customFormat="1">
      <c r="A164" s="240"/>
      <c r="B164" s="232"/>
      <c r="C164" s="252"/>
      <c r="D164" s="240"/>
      <c r="E164" s="264"/>
      <c r="F164" s="242"/>
      <c r="G164" s="243"/>
      <c r="H164" s="228"/>
      <c r="I164" s="244"/>
      <c r="J164" s="228"/>
      <c r="K164" s="46"/>
      <c r="L164" s="46"/>
      <c r="M164" s="50"/>
      <c r="N164" s="45"/>
      <c r="O164" s="59">
        <f t="shared" si="193"/>
        <v>0</v>
      </c>
      <c r="P164" s="228"/>
      <c r="Q164" s="228"/>
      <c r="R164" s="228"/>
    </row>
    <row r="165" spans="1:18" s="60" customFormat="1">
      <c r="A165" s="240">
        <v>20</v>
      </c>
      <c r="B165" s="232" t="s">
        <v>94</v>
      </c>
      <c r="C165" s="252" t="s">
        <v>157</v>
      </c>
      <c r="D165" s="240" t="s">
        <v>74</v>
      </c>
      <c r="E165" s="277">
        <v>7.1399999999999996E-3</v>
      </c>
      <c r="F165" s="242">
        <f t="shared" ref="F165" si="218">H165+J165+R165</f>
        <v>501.82723521000003</v>
      </c>
      <c r="G165" s="223"/>
      <c r="H165" s="228">
        <f t="shared" ref="H165" si="219">G165*$P$8/1000</f>
        <v>0</v>
      </c>
      <c r="I165" s="253"/>
      <c r="J165" s="228">
        <f t="shared" ref="J165" si="220">I165*$P$9/1000</f>
        <v>0</v>
      </c>
      <c r="K165" s="46" t="s">
        <v>154</v>
      </c>
      <c r="L165" s="96" t="s">
        <v>74</v>
      </c>
      <c r="M165" s="46">
        <v>1</v>
      </c>
      <c r="N165" s="96">
        <v>429.95</v>
      </c>
      <c r="O165" s="59">
        <f t="shared" si="193"/>
        <v>429.95</v>
      </c>
      <c r="P165" s="228">
        <f t="shared" ref="P165" si="221">E165*F165</f>
        <v>3.5830464593993998</v>
      </c>
      <c r="Q165" s="228">
        <f t="shared" ref="Q165" si="222">SUM(O165:O168)</f>
        <v>429.95</v>
      </c>
      <c r="R165" s="228">
        <f>Q165*1.02*1.05*$R$14</f>
        <v>501.82723521000003</v>
      </c>
    </row>
    <row r="166" spans="1:18" s="60" customFormat="1">
      <c r="A166" s="240"/>
      <c r="B166" s="232"/>
      <c r="C166" s="252"/>
      <c r="D166" s="240"/>
      <c r="E166" s="277"/>
      <c r="F166" s="242"/>
      <c r="G166" s="223"/>
      <c r="H166" s="228"/>
      <c r="I166" s="253"/>
      <c r="J166" s="228"/>
      <c r="K166" s="46"/>
      <c r="L166" s="47"/>
      <c r="M166" s="46"/>
      <c r="N166" s="45"/>
      <c r="O166" s="59">
        <f t="shared" si="193"/>
        <v>0</v>
      </c>
      <c r="P166" s="228"/>
      <c r="Q166" s="228"/>
      <c r="R166" s="228"/>
    </row>
    <row r="167" spans="1:18" s="60" customFormat="1">
      <c r="A167" s="240"/>
      <c r="B167" s="232"/>
      <c r="C167" s="252"/>
      <c r="D167" s="240"/>
      <c r="E167" s="277"/>
      <c r="F167" s="242"/>
      <c r="G167" s="223"/>
      <c r="H167" s="228"/>
      <c r="I167" s="253"/>
      <c r="J167" s="228"/>
      <c r="K167" s="46"/>
      <c r="L167" s="47"/>
      <c r="M167" s="50"/>
      <c r="N167" s="45"/>
      <c r="O167" s="59">
        <f t="shared" si="193"/>
        <v>0</v>
      </c>
      <c r="P167" s="228"/>
      <c r="Q167" s="228"/>
      <c r="R167" s="228"/>
    </row>
    <row r="168" spans="1:18" s="60" customFormat="1">
      <c r="A168" s="240"/>
      <c r="B168" s="232"/>
      <c r="C168" s="252"/>
      <c r="D168" s="240"/>
      <c r="E168" s="277"/>
      <c r="F168" s="242"/>
      <c r="G168" s="223"/>
      <c r="H168" s="228"/>
      <c r="I168" s="253"/>
      <c r="J168" s="228"/>
      <c r="K168" s="46"/>
      <c r="L168" s="46"/>
      <c r="M168" s="46"/>
      <c r="N168" s="45"/>
      <c r="O168" s="59">
        <f t="shared" si="193"/>
        <v>0</v>
      </c>
      <c r="P168" s="228"/>
      <c r="Q168" s="228"/>
      <c r="R168" s="228"/>
    </row>
    <row r="169" spans="1:18" s="60" customFormat="1">
      <c r="A169" s="240">
        <v>21</v>
      </c>
      <c r="B169" s="232" t="s">
        <v>94</v>
      </c>
      <c r="C169" s="252" t="s">
        <v>158</v>
      </c>
      <c r="D169" s="240" t="s">
        <v>74</v>
      </c>
      <c r="E169" s="277">
        <v>1.694E-2</v>
      </c>
      <c r="F169" s="242">
        <f t="shared" ref="F169" si="223">H169+J169+R169</f>
        <v>501.82723521000003</v>
      </c>
      <c r="G169" s="247"/>
      <c r="H169" s="228">
        <f t="shared" ref="H169" si="224">G169*$P$8/1000</f>
        <v>0</v>
      </c>
      <c r="I169" s="247"/>
      <c r="J169" s="228">
        <f t="shared" ref="J169" si="225">I169*$P$9/1000</f>
        <v>0</v>
      </c>
      <c r="K169" s="46" t="s">
        <v>154</v>
      </c>
      <c r="L169" s="96" t="s">
        <v>74</v>
      </c>
      <c r="M169" s="46">
        <v>1</v>
      </c>
      <c r="N169" s="96">
        <v>429.95</v>
      </c>
      <c r="O169" s="59">
        <f t="shared" si="193"/>
        <v>429.95</v>
      </c>
      <c r="P169" s="228">
        <f t="shared" ref="P169" si="226">E169*F169</f>
        <v>8.5009533644574002</v>
      </c>
      <c r="Q169" s="228">
        <f t="shared" ref="Q169" si="227">SUM(O169:O172)</f>
        <v>429.95</v>
      </c>
      <c r="R169" s="228">
        <f t="shared" ref="R169" si="228">Q169*1.02*1.05*$R$14</f>
        <v>501.82723521000003</v>
      </c>
    </row>
    <row r="170" spans="1:18" s="60" customFormat="1">
      <c r="A170" s="240"/>
      <c r="B170" s="232"/>
      <c r="C170" s="252"/>
      <c r="D170" s="240"/>
      <c r="E170" s="277"/>
      <c r="F170" s="242"/>
      <c r="G170" s="247"/>
      <c r="H170" s="228"/>
      <c r="I170" s="247"/>
      <c r="J170" s="228"/>
      <c r="K170" s="46"/>
      <c r="L170" s="46"/>
      <c r="M170" s="46"/>
      <c r="N170" s="45"/>
      <c r="O170" s="59">
        <f t="shared" si="193"/>
        <v>0</v>
      </c>
      <c r="P170" s="228"/>
      <c r="Q170" s="228"/>
      <c r="R170" s="228"/>
    </row>
    <row r="171" spans="1:18" s="60" customFormat="1">
      <c r="A171" s="240"/>
      <c r="B171" s="232"/>
      <c r="C171" s="252"/>
      <c r="D171" s="240"/>
      <c r="E171" s="277"/>
      <c r="F171" s="242"/>
      <c r="G171" s="247"/>
      <c r="H171" s="228"/>
      <c r="I171" s="247"/>
      <c r="J171" s="228"/>
      <c r="K171" s="46"/>
      <c r="L171" s="46"/>
      <c r="M171" s="46"/>
      <c r="N171" s="45"/>
      <c r="O171" s="59">
        <f t="shared" si="193"/>
        <v>0</v>
      </c>
      <c r="P171" s="228"/>
      <c r="Q171" s="228"/>
      <c r="R171" s="228"/>
    </row>
    <row r="172" spans="1:18" s="60" customFormat="1">
      <c r="A172" s="240"/>
      <c r="B172" s="232"/>
      <c r="C172" s="252"/>
      <c r="D172" s="240"/>
      <c r="E172" s="277"/>
      <c r="F172" s="242"/>
      <c r="G172" s="247"/>
      <c r="H172" s="228"/>
      <c r="I172" s="247"/>
      <c r="J172" s="228"/>
      <c r="K172" s="46"/>
      <c r="L172" s="46"/>
      <c r="M172" s="50"/>
      <c r="N172" s="45"/>
      <c r="O172" s="59">
        <f t="shared" si="193"/>
        <v>0</v>
      </c>
      <c r="P172" s="228"/>
      <c r="Q172" s="228"/>
      <c r="R172" s="228"/>
    </row>
    <row r="173" spans="1:18" s="60" customFormat="1">
      <c r="A173" s="240">
        <v>22</v>
      </c>
      <c r="B173" s="232" t="s">
        <v>94</v>
      </c>
      <c r="C173" s="233" t="s">
        <v>159</v>
      </c>
      <c r="D173" s="245" t="s">
        <v>78</v>
      </c>
      <c r="E173" s="263">
        <v>68</v>
      </c>
      <c r="F173" s="242">
        <f t="shared" ref="F173" si="229">H173+J173+R173</f>
        <v>0.89522383860000021</v>
      </c>
      <c r="G173" s="243"/>
      <c r="H173" s="228">
        <f t="shared" ref="H173" si="230">G173*$P$8/1000</f>
        <v>0</v>
      </c>
      <c r="I173" s="244"/>
      <c r="J173" s="228">
        <f t="shared" ref="J173" si="231">I173*$P$9/1000</f>
        <v>0</v>
      </c>
      <c r="K173" s="82" t="s">
        <v>108</v>
      </c>
      <c r="L173" s="82" t="s">
        <v>78</v>
      </c>
      <c r="M173" s="82">
        <v>1</v>
      </c>
      <c r="N173" s="85">
        <v>0.76700000000000002</v>
      </c>
      <c r="O173" s="59">
        <f t="shared" si="193"/>
        <v>0.76700000000000002</v>
      </c>
      <c r="P173" s="228">
        <f t="shared" ref="P173" si="232">E173*F173</f>
        <v>60.875221024800013</v>
      </c>
      <c r="Q173" s="228">
        <f t="shared" ref="Q173" si="233">SUM(O173:O176)</f>
        <v>0.76700000000000002</v>
      </c>
      <c r="R173" s="228">
        <f t="shared" ref="R173" si="234">Q173*1.02*1.05*$R$14</f>
        <v>0.89522383860000021</v>
      </c>
    </row>
    <row r="174" spans="1:18" s="60" customFormat="1">
      <c r="A174" s="240"/>
      <c r="B174" s="232"/>
      <c r="C174" s="233"/>
      <c r="D174" s="245"/>
      <c r="E174" s="263"/>
      <c r="F174" s="242"/>
      <c r="G174" s="243"/>
      <c r="H174" s="228"/>
      <c r="I174" s="244"/>
      <c r="J174" s="228"/>
      <c r="K174" s="82"/>
      <c r="L174" s="82"/>
      <c r="M174" s="82"/>
      <c r="N174" s="85"/>
      <c r="O174" s="59">
        <f t="shared" si="193"/>
        <v>0</v>
      </c>
      <c r="P174" s="228"/>
      <c r="Q174" s="228"/>
      <c r="R174" s="228"/>
    </row>
    <row r="175" spans="1:18" s="60" customFormat="1">
      <c r="A175" s="240"/>
      <c r="B175" s="232"/>
      <c r="C175" s="233"/>
      <c r="D175" s="245"/>
      <c r="E175" s="263"/>
      <c r="F175" s="242"/>
      <c r="G175" s="243"/>
      <c r="H175" s="228"/>
      <c r="I175" s="244"/>
      <c r="J175" s="228"/>
      <c r="K175" s="46"/>
      <c r="L175" s="47"/>
      <c r="M175" s="50"/>
      <c r="N175" s="45"/>
      <c r="O175" s="59">
        <f t="shared" si="193"/>
        <v>0</v>
      </c>
      <c r="P175" s="228"/>
      <c r="Q175" s="228"/>
      <c r="R175" s="228"/>
    </row>
    <row r="176" spans="1:18" s="60" customFormat="1">
      <c r="A176" s="240"/>
      <c r="B176" s="232"/>
      <c r="C176" s="233"/>
      <c r="D176" s="245"/>
      <c r="E176" s="263"/>
      <c r="F176" s="242"/>
      <c r="G176" s="243"/>
      <c r="H176" s="228"/>
      <c r="I176" s="244"/>
      <c r="J176" s="228"/>
      <c r="K176" s="46"/>
      <c r="L176" s="46"/>
      <c r="M176" s="46"/>
      <c r="N176" s="45"/>
      <c r="O176" s="59">
        <f t="shared" si="193"/>
        <v>0</v>
      </c>
      <c r="P176" s="228"/>
      <c r="Q176" s="228"/>
      <c r="R176" s="228"/>
    </row>
    <row r="177" spans="1:18" s="60" customFormat="1">
      <c r="A177" s="240">
        <v>23</v>
      </c>
      <c r="B177" s="232" t="s">
        <v>161</v>
      </c>
      <c r="C177" s="252" t="s">
        <v>162</v>
      </c>
      <c r="D177" s="240" t="s">
        <v>118</v>
      </c>
      <c r="E177" s="278">
        <v>24</v>
      </c>
      <c r="F177" s="242">
        <f t="shared" ref="F177" si="235">H177+J177+R177</f>
        <v>0.99462113051040002</v>
      </c>
      <c r="G177" s="247">
        <v>0.33</v>
      </c>
      <c r="H177" s="228">
        <f t="shared" ref="H177" si="236">G177*$P$8/1000</f>
        <v>0.65138700000000005</v>
      </c>
      <c r="I177" s="253">
        <v>0.10199999999999999</v>
      </c>
      <c r="J177" s="228">
        <f t="shared" ref="J177" si="237">I177*$P$9/1000</f>
        <v>0.28617323999999994</v>
      </c>
      <c r="K177" s="47" t="s">
        <v>146</v>
      </c>
      <c r="L177" s="47"/>
      <c r="M177" s="47"/>
      <c r="N177" s="113"/>
      <c r="O177" s="59">
        <f t="shared" si="193"/>
        <v>0</v>
      </c>
      <c r="P177" s="228">
        <f t="shared" ref="P177" si="238">E177*F177</f>
        <v>23.870907132249599</v>
      </c>
      <c r="Q177" s="228">
        <f t="shared" ref="Q177" si="239">SUM(O177:O180)</f>
        <v>4.8888000000000001E-2</v>
      </c>
      <c r="R177" s="228">
        <f t="shared" ref="R177" si="240">Q177*1.02*1.05*$R$14</f>
        <v>5.706089051040001E-2</v>
      </c>
    </row>
    <row r="178" spans="1:18" s="60" customFormat="1">
      <c r="A178" s="240"/>
      <c r="B178" s="232"/>
      <c r="C178" s="252"/>
      <c r="D178" s="240"/>
      <c r="E178" s="278"/>
      <c r="F178" s="242"/>
      <c r="G178" s="247"/>
      <c r="H178" s="228"/>
      <c r="I178" s="253"/>
      <c r="J178" s="228"/>
      <c r="K178" s="47" t="s">
        <v>147</v>
      </c>
      <c r="L178" s="47" t="s">
        <v>118</v>
      </c>
      <c r="M178" s="47">
        <v>2.52E-2</v>
      </c>
      <c r="N178" s="113">
        <v>1.94</v>
      </c>
      <c r="O178" s="59">
        <f t="shared" si="193"/>
        <v>4.8888000000000001E-2</v>
      </c>
      <c r="P178" s="228"/>
      <c r="Q178" s="228"/>
      <c r="R178" s="228"/>
    </row>
    <row r="179" spans="1:18" s="60" customFormat="1">
      <c r="A179" s="240"/>
      <c r="B179" s="232"/>
      <c r="C179" s="252"/>
      <c r="D179" s="240"/>
      <c r="E179" s="278"/>
      <c r="F179" s="242"/>
      <c r="G179" s="247"/>
      <c r="H179" s="228"/>
      <c r="I179" s="253"/>
      <c r="J179" s="228"/>
      <c r="K179" s="47"/>
      <c r="L179" s="47"/>
      <c r="M179" s="71"/>
      <c r="N179" s="113"/>
      <c r="O179" s="59">
        <f t="shared" si="193"/>
        <v>0</v>
      </c>
      <c r="P179" s="228"/>
      <c r="Q179" s="228"/>
      <c r="R179" s="228"/>
    </row>
    <row r="180" spans="1:18" s="60" customFormat="1">
      <c r="A180" s="240"/>
      <c r="B180" s="232"/>
      <c r="C180" s="252"/>
      <c r="D180" s="240"/>
      <c r="E180" s="278"/>
      <c r="F180" s="242"/>
      <c r="G180" s="247"/>
      <c r="H180" s="228"/>
      <c r="I180" s="253"/>
      <c r="J180" s="228"/>
      <c r="K180" s="46"/>
      <c r="L180" s="46"/>
      <c r="M180" s="46"/>
      <c r="N180" s="112"/>
      <c r="O180" s="59">
        <f t="shared" si="193"/>
        <v>0</v>
      </c>
      <c r="P180" s="228"/>
      <c r="Q180" s="228"/>
      <c r="R180" s="228"/>
    </row>
    <row r="181" spans="1:18" s="60" customFormat="1" ht="12.75" customHeight="1">
      <c r="A181" s="240">
        <v>24</v>
      </c>
      <c r="B181" s="232" t="s">
        <v>160</v>
      </c>
      <c r="C181" s="233" t="s">
        <v>168</v>
      </c>
      <c r="D181" s="279" t="s">
        <v>74</v>
      </c>
      <c r="E181" s="264">
        <v>0.89400000000000002</v>
      </c>
      <c r="F181" s="242">
        <f t="shared" ref="F181" si="241">H181+J181+R181</f>
        <v>63.730854124900006</v>
      </c>
      <c r="G181" s="223">
        <v>8.6999999999999993</v>
      </c>
      <c r="H181" s="228">
        <f t="shared" ref="H181" si="242">G181*$P$8/1000</f>
        <v>17.172930000000001</v>
      </c>
      <c r="I181" s="223">
        <v>14.3</v>
      </c>
      <c r="J181" s="228">
        <f t="shared" ref="J181" si="243">I181*$P$9/1000</f>
        <v>40.120366000000004</v>
      </c>
      <c r="K181" s="47" t="s">
        <v>116</v>
      </c>
      <c r="L181" s="47" t="s">
        <v>78</v>
      </c>
      <c r="M181" s="47">
        <v>3.5</v>
      </c>
      <c r="N181" s="98">
        <v>1.028</v>
      </c>
      <c r="O181" s="59">
        <f t="shared" si="193"/>
        <v>3.5979999999999999</v>
      </c>
      <c r="P181" s="228">
        <f t="shared" ref="P181" si="244">E181*F181</f>
        <v>56.975383587660609</v>
      </c>
      <c r="Q181" s="228">
        <f t="shared" ref="Q181" si="245">SUM(O181:O184)</f>
        <v>5.5154999999999994</v>
      </c>
      <c r="R181" s="228">
        <f t="shared" ref="R181" si="246">Q181*1.02*1.05*$R$14</f>
        <v>6.4375581248999998</v>
      </c>
    </row>
    <row r="182" spans="1:18" s="60" customFormat="1">
      <c r="A182" s="240"/>
      <c r="B182" s="232"/>
      <c r="C182" s="233"/>
      <c r="D182" s="279"/>
      <c r="E182" s="264"/>
      <c r="F182" s="242"/>
      <c r="G182" s="223"/>
      <c r="H182" s="228"/>
      <c r="I182" s="223"/>
      <c r="J182" s="228"/>
      <c r="K182" s="47" t="s">
        <v>108</v>
      </c>
      <c r="L182" s="47" t="s">
        <v>78</v>
      </c>
      <c r="M182" s="47">
        <v>2.5</v>
      </c>
      <c r="N182" s="98">
        <v>0.76700000000000002</v>
      </c>
      <c r="O182" s="59">
        <f t="shared" si="193"/>
        <v>1.9175</v>
      </c>
      <c r="P182" s="228"/>
      <c r="Q182" s="228"/>
      <c r="R182" s="228"/>
    </row>
    <row r="183" spans="1:18" s="60" customFormat="1">
      <c r="A183" s="240"/>
      <c r="B183" s="232"/>
      <c r="C183" s="233"/>
      <c r="D183" s="279"/>
      <c r="E183" s="264"/>
      <c r="F183" s="242"/>
      <c r="G183" s="223"/>
      <c r="H183" s="228"/>
      <c r="I183" s="223"/>
      <c r="J183" s="228"/>
      <c r="K183" s="46"/>
      <c r="L183" s="46"/>
      <c r="M183" s="46"/>
      <c r="N183" s="45"/>
      <c r="O183" s="59">
        <f t="shared" si="193"/>
        <v>0</v>
      </c>
      <c r="P183" s="228"/>
      <c r="Q183" s="228"/>
      <c r="R183" s="228"/>
    </row>
    <row r="184" spans="1:18" s="60" customFormat="1">
      <c r="A184" s="240"/>
      <c r="B184" s="232"/>
      <c r="C184" s="233"/>
      <c r="D184" s="279"/>
      <c r="E184" s="264"/>
      <c r="F184" s="242"/>
      <c r="G184" s="223"/>
      <c r="H184" s="228"/>
      <c r="I184" s="223"/>
      <c r="J184" s="228"/>
      <c r="K184" s="46"/>
      <c r="L184" s="46"/>
      <c r="M184" s="50"/>
      <c r="N184" s="45"/>
      <c r="O184" s="59">
        <f t="shared" si="193"/>
        <v>0</v>
      </c>
      <c r="P184" s="228"/>
      <c r="Q184" s="228"/>
      <c r="R184" s="228"/>
    </row>
    <row r="185" spans="1:18" s="60" customFormat="1">
      <c r="A185" s="240">
        <v>25</v>
      </c>
      <c r="B185" s="232" t="s">
        <v>94</v>
      </c>
      <c r="C185" s="252" t="s">
        <v>167</v>
      </c>
      <c r="D185" s="240" t="s">
        <v>90</v>
      </c>
      <c r="E185" s="242">
        <v>28.38</v>
      </c>
      <c r="F185" s="242">
        <f t="shared" ref="F185" si="247">H185+J185+R185</f>
        <v>19.094996088000002</v>
      </c>
      <c r="G185" s="247"/>
      <c r="H185" s="228">
        <f t="shared" ref="H185" si="248">G185*$P$8/1000</f>
        <v>0</v>
      </c>
      <c r="I185" s="253"/>
      <c r="J185" s="228">
        <f t="shared" ref="J185" si="249">I185*$P$9/1000</f>
        <v>0</v>
      </c>
      <c r="K185" s="47" t="s">
        <v>167</v>
      </c>
      <c r="L185" s="47" t="s">
        <v>90</v>
      </c>
      <c r="M185" s="47">
        <v>1</v>
      </c>
      <c r="N185" s="113">
        <v>16.36</v>
      </c>
      <c r="O185" s="59">
        <f t="shared" si="193"/>
        <v>16.36</v>
      </c>
      <c r="P185" s="228">
        <f t="shared" ref="P185" si="250">E185*F185</f>
        <v>541.91598897744007</v>
      </c>
      <c r="Q185" s="228">
        <f t="shared" ref="Q185" si="251">SUM(O185:O188)</f>
        <v>16.36</v>
      </c>
      <c r="R185" s="228">
        <f t="shared" ref="R185" si="252">Q185*1.02*1.05*$R$14</f>
        <v>19.094996088000002</v>
      </c>
    </row>
    <row r="186" spans="1:18" s="60" customFormat="1">
      <c r="A186" s="240"/>
      <c r="B186" s="232"/>
      <c r="C186" s="252"/>
      <c r="D186" s="240"/>
      <c r="E186" s="242"/>
      <c r="F186" s="242"/>
      <c r="G186" s="247"/>
      <c r="H186" s="228"/>
      <c r="I186" s="253"/>
      <c r="J186" s="228"/>
      <c r="K186" s="47"/>
      <c r="L186" s="47"/>
      <c r="M186" s="47"/>
      <c r="N186" s="113"/>
      <c r="O186" s="59">
        <f t="shared" ref="O186:O188" si="253">M186*N186</f>
        <v>0</v>
      </c>
      <c r="P186" s="228"/>
      <c r="Q186" s="228"/>
      <c r="R186" s="228"/>
    </row>
    <row r="187" spans="1:18" s="60" customFormat="1">
      <c r="A187" s="240"/>
      <c r="B187" s="232"/>
      <c r="C187" s="252"/>
      <c r="D187" s="240"/>
      <c r="E187" s="242"/>
      <c r="F187" s="242"/>
      <c r="G187" s="247"/>
      <c r="H187" s="228"/>
      <c r="I187" s="253"/>
      <c r="J187" s="228"/>
      <c r="K187" s="47"/>
      <c r="L187" s="47"/>
      <c r="M187" s="71"/>
      <c r="N187" s="113"/>
      <c r="O187" s="59">
        <f t="shared" si="253"/>
        <v>0</v>
      </c>
      <c r="P187" s="228"/>
      <c r="Q187" s="228"/>
      <c r="R187" s="228"/>
    </row>
    <row r="188" spans="1:18" s="60" customFormat="1">
      <c r="A188" s="240"/>
      <c r="B188" s="232"/>
      <c r="C188" s="252"/>
      <c r="D188" s="240"/>
      <c r="E188" s="242"/>
      <c r="F188" s="242"/>
      <c r="G188" s="247"/>
      <c r="H188" s="228"/>
      <c r="I188" s="253"/>
      <c r="J188" s="228"/>
      <c r="K188" s="46"/>
      <c r="L188" s="46"/>
      <c r="M188" s="46"/>
      <c r="N188" s="112"/>
      <c r="O188" s="59">
        <f t="shared" si="253"/>
        <v>0</v>
      </c>
      <c r="P188" s="228"/>
      <c r="Q188" s="228"/>
      <c r="R188" s="228"/>
    </row>
    <row r="189" spans="1:18" s="60" customFormat="1">
      <c r="A189" s="240">
        <v>26</v>
      </c>
      <c r="B189" s="232" t="s">
        <v>94</v>
      </c>
      <c r="C189" s="252" t="s">
        <v>163</v>
      </c>
      <c r="D189" s="240" t="s">
        <v>74</v>
      </c>
      <c r="E189" s="264">
        <v>6.0000000000000001E-3</v>
      </c>
      <c r="F189" s="242">
        <f t="shared" ref="F189" si="254">H189+J189+R189</f>
        <v>501.82723521000003</v>
      </c>
      <c r="G189" s="223"/>
      <c r="H189" s="228">
        <f t="shared" ref="H189" si="255">G189*$P$8/1000</f>
        <v>0</v>
      </c>
      <c r="I189" s="223"/>
      <c r="J189" s="228">
        <f t="shared" ref="J189" si="256">I189*$P$9/1000</f>
        <v>0</v>
      </c>
      <c r="K189" s="46" t="s">
        <v>154</v>
      </c>
      <c r="L189" s="112" t="s">
        <v>74</v>
      </c>
      <c r="M189" s="46">
        <v>1</v>
      </c>
      <c r="N189" s="112">
        <v>429.95</v>
      </c>
      <c r="O189" s="59">
        <f t="shared" si="193"/>
        <v>429.95</v>
      </c>
      <c r="P189" s="228">
        <f t="shared" ref="P189" si="257">E189*F189</f>
        <v>3.0109634112600001</v>
      </c>
      <c r="Q189" s="228">
        <f t="shared" ref="Q189" si="258">SUM(O189:O192)</f>
        <v>429.95</v>
      </c>
      <c r="R189" s="228">
        <f>Q189*1.02*1.05*$R$14</f>
        <v>501.82723521000003</v>
      </c>
    </row>
    <row r="190" spans="1:18" s="60" customFormat="1">
      <c r="A190" s="240"/>
      <c r="B190" s="232"/>
      <c r="C190" s="252"/>
      <c r="D190" s="240"/>
      <c r="E190" s="264"/>
      <c r="F190" s="242"/>
      <c r="G190" s="223"/>
      <c r="H190" s="228"/>
      <c r="I190" s="223"/>
      <c r="J190" s="228"/>
      <c r="K190" s="46"/>
      <c r="L190" s="46"/>
      <c r="M190" s="46"/>
      <c r="N190" s="45"/>
      <c r="O190" s="59">
        <f t="shared" si="193"/>
        <v>0</v>
      </c>
      <c r="P190" s="228"/>
      <c r="Q190" s="228"/>
      <c r="R190" s="228"/>
    </row>
    <row r="191" spans="1:18" s="60" customFormat="1">
      <c r="A191" s="240"/>
      <c r="B191" s="232"/>
      <c r="C191" s="252"/>
      <c r="D191" s="240"/>
      <c r="E191" s="264"/>
      <c r="F191" s="242"/>
      <c r="G191" s="223"/>
      <c r="H191" s="228"/>
      <c r="I191" s="223"/>
      <c r="J191" s="228"/>
      <c r="K191" s="46"/>
      <c r="L191" s="46"/>
      <c r="M191" s="46"/>
      <c r="N191" s="45"/>
      <c r="O191" s="59">
        <f t="shared" si="193"/>
        <v>0</v>
      </c>
      <c r="P191" s="228"/>
      <c r="Q191" s="228"/>
      <c r="R191" s="228"/>
    </row>
    <row r="192" spans="1:18" s="60" customFormat="1">
      <c r="A192" s="240"/>
      <c r="B192" s="232"/>
      <c r="C192" s="252"/>
      <c r="D192" s="240"/>
      <c r="E192" s="264"/>
      <c r="F192" s="242"/>
      <c r="G192" s="223"/>
      <c r="H192" s="228"/>
      <c r="I192" s="223"/>
      <c r="J192" s="228"/>
      <c r="K192" s="46"/>
      <c r="L192" s="46"/>
      <c r="M192" s="50"/>
      <c r="N192" s="45"/>
      <c r="O192" s="59">
        <f t="shared" si="193"/>
        <v>0</v>
      </c>
      <c r="P192" s="228"/>
      <c r="Q192" s="228"/>
      <c r="R192" s="228"/>
    </row>
    <row r="193" spans="1:18" s="60" customFormat="1">
      <c r="A193" s="240">
        <v>27</v>
      </c>
      <c r="B193" s="232" t="s">
        <v>94</v>
      </c>
      <c r="C193" s="252" t="s">
        <v>164</v>
      </c>
      <c r="D193" s="240" t="s">
        <v>74</v>
      </c>
      <c r="E193" s="259">
        <v>1.166E-2</v>
      </c>
      <c r="F193" s="242">
        <f t="shared" ref="F193" si="259">H193+J193+R193</f>
        <v>501.82723521000003</v>
      </c>
      <c r="G193" s="223"/>
      <c r="H193" s="228">
        <f t="shared" ref="H193" si="260">G193*$P$8/1000</f>
        <v>0</v>
      </c>
      <c r="I193" s="223"/>
      <c r="J193" s="228">
        <f t="shared" ref="J193" si="261">I193*$P$9/1000</f>
        <v>0</v>
      </c>
      <c r="K193" s="46" t="s">
        <v>154</v>
      </c>
      <c r="L193" s="112" t="s">
        <v>74</v>
      </c>
      <c r="M193" s="46">
        <v>1</v>
      </c>
      <c r="N193" s="112">
        <v>429.95</v>
      </c>
      <c r="O193" s="59">
        <f t="shared" ref="O193:O196" si="262">M193*N193</f>
        <v>429.95</v>
      </c>
      <c r="P193" s="228">
        <f t="shared" ref="P193" si="263">E193*F193</f>
        <v>5.8513055625486006</v>
      </c>
      <c r="Q193" s="228">
        <f t="shared" ref="Q193" si="264">SUM(O193:O196)</f>
        <v>429.95</v>
      </c>
      <c r="R193" s="228">
        <f t="shared" ref="R193" si="265">Q193*1.02*1.05*$R$14</f>
        <v>501.82723521000003</v>
      </c>
    </row>
    <row r="194" spans="1:18" s="60" customFormat="1">
      <c r="A194" s="240"/>
      <c r="B194" s="232"/>
      <c r="C194" s="252"/>
      <c r="D194" s="240"/>
      <c r="E194" s="259"/>
      <c r="F194" s="242"/>
      <c r="G194" s="223"/>
      <c r="H194" s="228"/>
      <c r="I194" s="223"/>
      <c r="J194" s="228"/>
      <c r="K194" s="46"/>
      <c r="L194" s="46"/>
      <c r="M194" s="46"/>
      <c r="N194" s="112"/>
      <c r="O194" s="59">
        <f t="shared" si="262"/>
        <v>0</v>
      </c>
      <c r="P194" s="228"/>
      <c r="Q194" s="228"/>
      <c r="R194" s="228"/>
    </row>
    <row r="195" spans="1:18" s="60" customFormat="1">
      <c r="A195" s="240"/>
      <c r="B195" s="232"/>
      <c r="C195" s="252"/>
      <c r="D195" s="240"/>
      <c r="E195" s="259"/>
      <c r="F195" s="242"/>
      <c r="G195" s="223"/>
      <c r="H195" s="228"/>
      <c r="I195" s="223"/>
      <c r="J195" s="228"/>
      <c r="K195" s="46"/>
      <c r="L195" s="46"/>
      <c r="M195" s="46"/>
      <c r="N195" s="112"/>
      <c r="O195" s="59">
        <f t="shared" si="262"/>
        <v>0</v>
      </c>
      <c r="P195" s="228"/>
      <c r="Q195" s="228"/>
      <c r="R195" s="228"/>
    </row>
    <row r="196" spans="1:18" s="60" customFormat="1">
      <c r="A196" s="240"/>
      <c r="B196" s="232"/>
      <c r="C196" s="252"/>
      <c r="D196" s="240"/>
      <c r="E196" s="259"/>
      <c r="F196" s="242"/>
      <c r="G196" s="223"/>
      <c r="H196" s="228"/>
      <c r="I196" s="223"/>
      <c r="J196" s="228"/>
      <c r="K196" s="46"/>
      <c r="L196" s="46"/>
      <c r="M196" s="50"/>
      <c r="N196" s="112"/>
      <c r="O196" s="59">
        <f t="shared" si="262"/>
        <v>0</v>
      </c>
      <c r="P196" s="228"/>
      <c r="Q196" s="228"/>
      <c r="R196" s="228"/>
    </row>
    <row r="197" spans="1:18" s="60" customFormat="1">
      <c r="A197" s="240">
        <v>28</v>
      </c>
      <c r="B197" s="232" t="s">
        <v>94</v>
      </c>
      <c r="C197" s="252" t="s">
        <v>166</v>
      </c>
      <c r="D197" s="240" t="s">
        <v>74</v>
      </c>
      <c r="E197" s="259">
        <v>2.7199999999999998E-2</v>
      </c>
      <c r="F197" s="242">
        <f t="shared" ref="F197" si="266">H197+J197+R197</f>
        <v>539.69041816200001</v>
      </c>
      <c r="G197" s="223"/>
      <c r="H197" s="228">
        <f t="shared" ref="H197" si="267">G197*$P$8/1000</f>
        <v>0</v>
      </c>
      <c r="I197" s="223"/>
      <c r="J197" s="228">
        <f t="shared" ref="J197" si="268">I197*$P$9/1000</f>
        <v>0</v>
      </c>
      <c r="K197" s="47" t="s">
        <v>165</v>
      </c>
      <c r="L197" s="47" t="s">
        <v>74</v>
      </c>
      <c r="M197" s="47">
        <v>1</v>
      </c>
      <c r="N197" s="88">
        <v>462.39</v>
      </c>
      <c r="O197" s="59">
        <f t="shared" si="193"/>
        <v>462.39</v>
      </c>
      <c r="P197" s="228">
        <f t="shared" ref="P197" si="269">E197*F197</f>
        <v>14.6795793740064</v>
      </c>
      <c r="Q197" s="228">
        <f t="shared" ref="Q197" si="270">SUM(O197:O200)</f>
        <v>462.39</v>
      </c>
      <c r="R197" s="228">
        <f t="shared" ref="R197" si="271">Q197*1.02*1.05*$R$14</f>
        <v>539.69041816200001</v>
      </c>
    </row>
    <row r="198" spans="1:18" s="60" customFormat="1">
      <c r="A198" s="240"/>
      <c r="B198" s="232"/>
      <c r="C198" s="252"/>
      <c r="D198" s="240"/>
      <c r="E198" s="259"/>
      <c r="F198" s="242"/>
      <c r="G198" s="223"/>
      <c r="H198" s="228"/>
      <c r="I198" s="223"/>
      <c r="J198" s="228"/>
      <c r="K198" s="46"/>
      <c r="L198" s="46"/>
      <c r="M198" s="46"/>
      <c r="N198" s="87"/>
      <c r="O198" s="59">
        <f t="shared" si="193"/>
        <v>0</v>
      </c>
      <c r="P198" s="228"/>
      <c r="Q198" s="228"/>
      <c r="R198" s="228"/>
    </row>
    <row r="199" spans="1:18" s="60" customFormat="1">
      <c r="A199" s="240"/>
      <c r="B199" s="232"/>
      <c r="C199" s="252"/>
      <c r="D199" s="240"/>
      <c r="E199" s="259"/>
      <c r="F199" s="242"/>
      <c r="G199" s="223"/>
      <c r="H199" s="228"/>
      <c r="I199" s="223"/>
      <c r="J199" s="228"/>
      <c r="K199" s="46"/>
      <c r="L199" s="46"/>
      <c r="M199" s="46"/>
      <c r="N199" s="87"/>
      <c r="O199" s="59">
        <f t="shared" si="193"/>
        <v>0</v>
      </c>
      <c r="P199" s="228"/>
      <c r="Q199" s="228"/>
      <c r="R199" s="228"/>
    </row>
    <row r="200" spans="1:18" s="60" customFormat="1">
      <c r="A200" s="240"/>
      <c r="B200" s="232"/>
      <c r="C200" s="252"/>
      <c r="D200" s="240"/>
      <c r="E200" s="259"/>
      <c r="F200" s="242"/>
      <c r="G200" s="223"/>
      <c r="H200" s="228"/>
      <c r="I200" s="223"/>
      <c r="J200" s="228"/>
      <c r="K200" s="46"/>
      <c r="L200" s="46"/>
      <c r="M200" s="50"/>
      <c r="N200" s="87"/>
      <c r="O200" s="59">
        <f t="shared" si="193"/>
        <v>0</v>
      </c>
      <c r="P200" s="228"/>
      <c r="Q200" s="228"/>
      <c r="R200" s="228"/>
    </row>
    <row r="201" spans="1:18" s="60" customFormat="1">
      <c r="A201" s="240">
        <v>29</v>
      </c>
      <c r="B201" s="232" t="s">
        <v>160</v>
      </c>
      <c r="C201" s="252" t="s">
        <v>170</v>
      </c>
      <c r="D201" s="240" t="s">
        <v>74</v>
      </c>
      <c r="E201" s="259">
        <v>1.2021999999999999</v>
      </c>
      <c r="F201" s="242">
        <f t="shared" ref="F201" si="272">H201+J201+R201</f>
        <v>63.730854124900006</v>
      </c>
      <c r="G201" s="247">
        <v>8.6999999999999993</v>
      </c>
      <c r="H201" s="228">
        <f t="shared" ref="H201" si="273">G201*$P$8/1000</f>
        <v>17.172930000000001</v>
      </c>
      <c r="I201" s="246">
        <v>14.3</v>
      </c>
      <c r="J201" s="228">
        <f t="shared" ref="J201" si="274">I201*$P$9/1000</f>
        <v>40.120366000000004</v>
      </c>
      <c r="K201" s="47" t="s">
        <v>116</v>
      </c>
      <c r="L201" s="47" t="s">
        <v>78</v>
      </c>
      <c r="M201" s="47">
        <v>3.5</v>
      </c>
      <c r="N201" s="113">
        <v>1.028</v>
      </c>
      <c r="O201" s="59">
        <f t="shared" si="193"/>
        <v>3.5979999999999999</v>
      </c>
      <c r="P201" s="228">
        <f t="shared" ref="P201" si="275">E201*F201</f>
        <v>76.617232828954783</v>
      </c>
      <c r="Q201" s="228">
        <f t="shared" ref="Q201" si="276">SUM(O201:O204)</f>
        <v>5.5154999999999994</v>
      </c>
      <c r="R201" s="228">
        <f t="shared" ref="R201" si="277">Q201*1.02*1.05*$R$14</f>
        <v>6.4375581248999998</v>
      </c>
    </row>
    <row r="202" spans="1:18" s="60" customFormat="1">
      <c r="A202" s="240"/>
      <c r="B202" s="232"/>
      <c r="C202" s="252"/>
      <c r="D202" s="240"/>
      <c r="E202" s="259"/>
      <c r="F202" s="242"/>
      <c r="G202" s="247"/>
      <c r="H202" s="228"/>
      <c r="I202" s="246"/>
      <c r="J202" s="228"/>
      <c r="K202" s="47" t="s">
        <v>108</v>
      </c>
      <c r="L202" s="47" t="s">
        <v>78</v>
      </c>
      <c r="M202" s="47">
        <v>2.5</v>
      </c>
      <c r="N202" s="113">
        <v>0.76700000000000002</v>
      </c>
      <c r="O202" s="59">
        <f t="shared" si="193"/>
        <v>1.9175</v>
      </c>
      <c r="P202" s="228"/>
      <c r="Q202" s="228"/>
      <c r="R202" s="228"/>
    </row>
    <row r="203" spans="1:18" s="60" customFormat="1">
      <c r="A203" s="240"/>
      <c r="B203" s="232"/>
      <c r="C203" s="252"/>
      <c r="D203" s="240"/>
      <c r="E203" s="259"/>
      <c r="F203" s="242"/>
      <c r="G203" s="247"/>
      <c r="H203" s="228"/>
      <c r="I203" s="246"/>
      <c r="J203" s="228"/>
      <c r="K203" s="46"/>
      <c r="L203" s="46"/>
      <c r="M203" s="50"/>
      <c r="N203" s="89"/>
      <c r="O203" s="59">
        <f t="shared" si="193"/>
        <v>0</v>
      </c>
      <c r="P203" s="228"/>
      <c r="Q203" s="228"/>
      <c r="R203" s="228"/>
    </row>
    <row r="204" spans="1:18" s="60" customFormat="1">
      <c r="A204" s="240"/>
      <c r="B204" s="232"/>
      <c r="C204" s="252"/>
      <c r="D204" s="240"/>
      <c r="E204" s="259"/>
      <c r="F204" s="242"/>
      <c r="G204" s="247"/>
      <c r="H204" s="228"/>
      <c r="I204" s="246"/>
      <c r="J204" s="228"/>
      <c r="K204" s="46"/>
      <c r="L204" s="46"/>
      <c r="M204" s="46"/>
      <c r="N204" s="87"/>
      <c r="O204" s="59">
        <f t="shared" si="193"/>
        <v>0</v>
      </c>
      <c r="P204" s="228"/>
      <c r="Q204" s="228"/>
      <c r="R204" s="228"/>
    </row>
    <row r="205" spans="1:18" s="60" customFormat="1">
      <c r="A205" s="240">
        <v>30</v>
      </c>
      <c r="B205" s="232" t="s">
        <v>94</v>
      </c>
      <c r="C205" s="252" t="s">
        <v>169</v>
      </c>
      <c r="D205" s="240" t="s">
        <v>90</v>
      </c>
      <c r="E205" s="242">
        <v>87.75</v>
      </c>
      <c r="F205" s="242">
        <f t="shared" ref="F205" si="278">H205+J205+R205</f>
        <v>7.9076160450000019</v>
      </c>
      <c r="G205" s="247"/>
      <c r="H205" s="228">
        <f t="shared" ref="H205" si="279">G205*$P$8/1000</f>
        <v>0</v>
      </c>
      <c r="I205" s="255"/>
      <c r="J205" s="228">
        <f t="shared" ref="J205" si="280">I205*$P$9/1000</f>
        <v>0</v>
      </c>
      <c r="K205" s="47" t="s">
        <v>169</v>
      </c>
      <c r="L205" s="47" t="s">
        <v>90</v>
      </c>
      <c r="M205" s="47">
        <v>1</v>
      </c>
      <c r="N205" s="113">
        <v>6.7750000000000004</v>
      </c>
      <c r="O205" s="59">
        <f t="shared" si="193"/>
        <v>6.7750000000000004</v>
      </c>
      <c r="P205" s="228">
        <f t="shared" ref="P205" si="281">E205*F205</f>
        <v>693.89330794875013</v>
      </c>
      <c r="Q205" s="228">
        <f t="shared" ref="Q205" si="282">SUM(O205:O208)</f>
        <v>6.7750000000000004</v>
      </c>
      <c r="R205" s="228">
        <f t="shared" ref="R205" si="283">Q205*1.02*1.05*$R$14</f>
        <v>7.9076160450000019</v>
      </c>
    </row>
    <row r="206" spans="1:18" s="60" customFormat="1">
      <c r="A206" s="240"/>
      <c r="B206" s="232"/>
      <c r="C206" s="252"/>
      <c r="D206" s="240"/>
      <c r="E206" s="242"/>
      <c r="F206" s="242"/>
      <c r="G206" s="247"/>
      <c r="H206" s="228"/>
      <c r="I206" s="255"/>
      <c r="J206" s="228"/>
      <c r="K206" s="47"/>
      <c r="L206" s="47"/>
      <c r="M206" s="47"/>
      <c r="N206" s="90"/>
      <c r="O206" s="59">
        <f t="shared" si="193"/>
        <v>0</v>
      </c>
      <c r="P206" s="228"/>
      <c r="Q206" s="228"/>
      <c r="R206" s="228"/>
    </row>
    <row r="207" spans="1:18" s="60" customFormat="1">
      <c r="A207" s="240"/>
      <c r="B207" s="232"/>
      <c r="C207" s="252"/>
      <c r="D207" s="240"/>
      <c r="E207" s="242"/>
      <c r="F207" s="242"/>
      <c r="G207" s="247"/>
      <c r="H207" s="228"/>
      <c r="I207" s="255"/>
      <c r="J207" s="228"/>
      <c r="K207" s="47"/>
      <c r="L207" s="47"/>
      <c r="M207" s="64"/>
      <c r="N207" s="90"/>
      <c r="O207" s="59">
        <f t="shared" si="193"/>
        <v>0</v>
      </c>
      <c r="P207" s="228"/>
      <c r="Q207" s="228"/>
      <c r="R207" s="228"/>
    </row>
    <row r="208" spans="1:18" s="60" customFormat="1">
      <c r="A208" s="240"/>
      <c r="B208" s="232"/>
      <c r="C208" s="252"/>
      <c r="D208" s="240"/>
      <c r="E208" s="242"/>
      <c r="F208" s="242"/>
      <c r="G208" s="247"/>
      <c r="H208" s="228"/>
      <c r="I208" s="255"/>
      <c r="J208" s="228"/>
      <c r="K208" s="47"/>
      <c r="L208" s="47"/>
      <c r="M208" s="47"/>
      <c r="N208" s="90"/>
      <c r="O208" s="59">
        <f t="shared" si="193"/>
        <v>0</v>
      </c>
      <c r="P208" s="228"/>
      <c r="Q208" s="228"/>
      <c r="R208" s="228"/>
    </row>
    <row r="209" spans="1:18" s="60" customFormat="1">
      <c r="A209" s="240">
        <v>31</v>
      </c>
      <c r="B209" s="232" t="s">
        <v>94</v>
      </c>
      <c r="C209" s="252" t="s">
        <v>171</v>
      </c>
      <c r="D209" s="240" t="s">
        <v>74</v>
      </c>
      <c r="E209" s="259">
        <v>0.1676</v>
      </c>
      <c r="F209" s="242">
        <f t="shared" ref="F209" si="284">H209+J209+R209</f>
        <v>539.69041816200001</v>
      </c>
      <c r="G209" s="223"/>
      <c r="H209" s="228">
        <f t="shared" ref="H209" si="285">G209*$P$8/1000</f>
        <v>0</v>
      </c>
      <c r="I209" s="223"/>
      <c r="J209" s="228">
        <f t="shared" ref="J209" si="286">I209*$P$9/1000</f>
        <v>0</v>
      </c>
      <c r="K209" s="47" t="s">
        <v>165</v>
      </c>
      <c r="L209" s="47" t="s">
        <v>74</v>
      </c>
      <c r="M209" s="47">
        <v>1</v>
      </c>
      <c r="N209" s="111">
        <v>462.39</v>
      </c>
      <c r="O209" s="59">
        <f t="shared" ref="O209:O212" si="287">M209*N209</f>
        <v>462.39</v>
      </c>
      <c r="P209" s="228">
        <f t="shared" ref="P209" si="288">E209*F209</f>
        <v>90.452114083951201</v>
      </c>
      <c r="Q209" s="228">
        <f t="shared" ref="Q209" si="289">SUM(O209:O212)</f>
        <v>462.39</v>
      </c>
      <c r="R209" s="228">
        <f t="shared" ref="R209" si="290">Q209*1.02*1.05*$R$14</f>
        <v>539.69041816200001</v>
      </c>
    </row>
    <row r="210" spans="1:18" s="60" customFormat="1">
      <c r="A210" s="240"/>
      <c r="B210" s="232"/>
      <c r="C210" s="252"/>
      <c r="D210" s="240"/>
      <c r="E210" s="259"/>
      <c r="F210" s="242"/>
      <c r="G210" s="223"/>
      <c r="H210" s="228"/>
      <c r="I210" s="223"/>
      <c r="J210" s="228"/>
      <c r="K210" s="46"/>
      <c r="L210" s="46"/>
      <c r="M210" s="46"/>
      <c r="N210" s="112"/>
      <c r="O210" s="59">
        <f t="shared" si="287"/>
        <v>0</v>
      </c>
      <c r="P210" s="228"/>
      <c r="Q210" s="228"/>
      <c r="R210" s="228"/>
    </row>
    <row r="211" spans="1:18" s="60" customFormat="1">
      <c r="A211" s="240"/>
      <c r="B211" s="232"/>
      <c r="C211" s="252"/>
      <c r="D211" s="240"/>
      <c r="E211" s="259"/>
      <c r="F211" s="242"/>
      <c r="G211" s="223"/>
      <c r="H211" s="228"/>
      <c r="I211" s="223"/>
      <c r="J211" s="228"/>
      <c r="K211" s="46"/>
      <c r="L211" s="46"/>
      <c r="M211" s="46"/>
      <c r="N211" s="112"/>
      <c r="O211" s="59">
        <f t="shared" si="287"/>
        <v>0</v>
      </c>
      <c r="P211" s="228"/>
      <c r="Q211" s="228"/>
      <c r="R211" s="228"/>
    </row>
    <row r="212" spans="1:18" s="60" customFormat="1">
      <c r="A212" s="240"/>
      <c r="B212" s="232"/>
      <c r="C212" s="252"/>
      <c r="D212" s="240"/>
      <c r="E212" s="259"/>
      <c r="F212" s="242"/>
      <c r="G212" s="223"/>
      <c r="H212" s="228"/>
      <c r="I212" s="223"/>
      <c r="J212" s="228"/>
      <c r="K212" s="46"/>
      <c r="L212" s="46"/>
      <c r="M212" s="50"/>
      <c r="N212" s="112"/>
      <c r="O212" s="59">
        <f t="shared" si="287"/>
        <v>0</v>
      </c>
      <c r="P212" s="228"/>
      <c r="Q212" s="228"/>
      <c r="R212" s="228"/>
    </row>
    <row r="213" spans="1:18" s="60" customFormat="1">
      <c r="A213" s="240">
        <v>32</v>
      </c>
      <c r="B213" s="232" t="s">
        <v>94</v>
      </c>
      <c r="C213" s="252" t="s">
        <v>172</v>
      </c>
      <c r="D213" s="240" t="s">
        <v>74</v>
      </c>
      <c r="E213" s="259">
        <v>5.4300000000000001E-2</v>
      </c>
      <c r="F213" s="242">
        <f t="shared" ref="F213" si="291">H213+J213+R213</f>
        <v>539.69041816200001</v>
      </c>
      <c r="G213" s="223"/>
      <c r="H213" s="228">
        <f t="shared" ref="H213" si="292">G213*$P$8/1000</f>
        <v>0</v>
      </c>
      <c r="I213" s="223"/>
      <c r="J213" s="228">
        <f t="shared" ref="J213" si="293">I213*$P$9/1000</f>
        <v>0</v>
      </c>
      <c r="K213" s="47" t="s">
        <v>165</v>
      </c>
      <c r="L213" s="47" t="s">
        <v>74</v>
      </c>
      <c r="M213" s="47">
        <v>1</v>
      </c>
      <c r="N213" s="111">
        <v>462.39</v>
      </c>
      <c r="O213" s="59">
        <f t="shared" ref="O213:O216" si="294">M213*N213</f>
        <v>462.39</v>
      </c>
      <c r="P213" s="228">
        <f t="shared" ref="P213" si="295">E213*F213</f>
        <v>29.3051897061966</v>
      </c>
      <c r="Q213" s="228">
        <f t="shared" ref="Q213" si="296">SUM(O213:O216)</f>
        <v>462.39</v>
      </c>
      <c r="R213" s="228">
        <f t="shared" ref="R213" si="297">Q213*1.02*1.05*$R$14</f>
        <v>539.69041816200001</v>
      </c>
    </row>
    <row r="214" spans="1:18" s="60" customFormat="1">
      <c r="A214" s="240"/>
      <c r="B214" s="232"/>
      <c r="C214" s="252"/>
      <c r="D214" s="240"/>
      <c r="E214" s="259"/>
      <c r="F214" s="242"/>
      <c r="G214" s="223"/>
      <c r="H214" s="228"/>
      <c r="I214" s="223"/>
      <c r="J214" s="228"/>
      <c r="K214" s="46"/>
      <c r="L214" s="46"/>
      <c r="M214" s="46"/>
      <c r="N214" s="112"/>
      <c r="O214" s="59">
        <f t="shared" si="294"/>
        <v>0</v>
      </c>
      <c r="P214" s="228"/>
      <c r="Q214" s="228"/>
      <c r="R214" s="228"/>
    </row>
    <row r="215" spans="1:18" s="60" customFormat="1">
      <c r="A215" s="240"/>
      <c r="B215" s="232"/>
      <c r="C215" s="252"/>
      <c r="D215" s="240"/>
      <c r="E215" s="259"/>
      <c r="F215" s="242"/>
      <c r="G215" s="223"/>
      <c r="H215" s="228"/>
      <c r="I215" s="223"/>
      <c r="J215" s="228"/>
      <c r="K215" s="46"/>
      <c r="L215" s="46"/>
      <c r="M215" s="46"/>
      <c r="N215" s="112"/>
      <c r="O215" s="59">
        <f t="shared" si="294"/>
        <v>0</v>
      </c>
      <c r="P215" s="228"/>
      <c r="Q215" s="228"/>
      <c r="R215" s="228"/>
    </row>
    <row r="216" spans="1:18" s="60" customFormat="1">
      <c r="A216" s="240"/>
      <c r="B216" s="232"/>
      <c r="C216" s="252"/>
      <c r="D216" s="240"/>
      <c r="E216" s="259"/>
      <c r="F216" s="242"/>
      <c r="G216" s="223"/>
      <c r="H216" s="228"/>
      <c r="I216" s="223"/>
      <c r="J216" s="228"/>
      <c r="K216" s="46"/>
      <c r="L216" s="46"/>
      <c r="M216" s="50"/>
      <c r="N216" s="112"/>
      <c r="O216" s="59">
        <f t="shared" si="294"/>
        <v>0</v>
      </c>
      <c r="P216" s="228"/>
      <c r="Q216" s="228"/>
      <c r="R216" s="228"/>
    </row>
    <row r="217" spans="1:18" s="60" customFormat="1">
      <c r="A217" s="240">
        <v>33</v>
      </c>
      <c r="B217" s="232" t="s">
        <v>94</v>
      </c>
      <c r="C217" s="252" t="s">
        <v>173</v>
      </c>
      <c r="D217" s="240" t="s">
        <v>74</v>
      </c>
      <c r="E217" s="259">
        <v>2.0500000000000001E-2</v>
      </c>
      <c r="F217" s="242">
        <f t="shared" ref="F217" si="298">H217+J217+R217</f>
        <v>539.69041816200001</v>
      </c>
      <c r="G217" s="223"/>
      <c r="H217" s="228">
        <f t="shared" ref="H217" si="299">G217*$P$8/1000</f>
        <v>0</v>
      </c>
      <c r="I217" s="223"/>
      <c r="J217" s="228">
        <f t="shared" ref="J217" si="300">I217*$P$9/1000</f>
        <v>0</v>
      </c>
      <c r="K217" s="47" t="s">
        <v>165</v>
      </c>
      <c r="L217" s="47" t="s">
        <v>74</v>
      </c>
      <c r="M217" s="47">
        <v>1</v>
      </c>
      <c r="N217" s="111">
        <v>462.39</v>
      </c>
      <c r="O217" s="59">
        <f t="shared" ref="O217:O224" si="301">M217*N217</f>
        <v>462.39</v>
      </c>
      <c r="P217" s="228">
        <f t="shared" ref="P217" si="302">E217*F217</f>
        <v>11.063653572321</v>
      </c>
      <c r="Q217" s="228">
        <f t="shared" ref="Q217" si="303">SUM(O217:O220)</f>
        <v>462.39</v>
      </c>
      <c r="R217" s="228">
        <f>Q217*1.02*1.05*$R$14</f>
        <v>539.69041816200001</v>
      </c>
    </row>
    <row r="218" spans="1:18" s="60" customFormat="1">
      <c r="A218" s="240"/>
      <c r="B218" s="232"/>
      <c r="C218" s="252"/>
      <c r="D218" s="240"/>
      <c r="E218" s="259"/>
      <c r="F218" s="242"/>
      <c r="G218" s="223"/>
      <c r="H218" s="228"/>
      <c r="I218" s="223"/>
      <c r="J218" s="228"/>
      <c r="K218" s="46"/>
      <c r="L218" s="46"/>
      <c r="M218" s="46"/>
      <c r="N218" s="112"/>
      <c r="O218" s="59">
        <f t="shared" si="301"/>
        <v>0</v>
      </c>
      <c r="P218" s="228"/>
      <c r="Q218" s="228"/>
      <c r="R218" s="228"/>
    </row>
    <row r="219" spans="1:18" s="60" customFormat="1">
      <c r="A219" s="240"/>
      <c r="B219" s="232"/>
      <c r="C219" s="252"/>
      <c r="D219" s="240"/>
      <c r="E219" s="259"/>
      <c r="F219" s="242"/>
      <c r="G219" s="223"/>
      <c r="H219" s="228"/>
      <c r="I219" s="223"/>
      <c r="J219" s="228"/>
      <c r="K219" s="46"/>
      <c r="L219" s="46"/>
      <c r="M219" s="46"/>
      <c r="N219" s="112"/>
      <c r="O219" s="59">
        <f t="shared" si="301"/>
        <v>0</v>
      </c>
      <c r="P219" s="228"/>
      <c r="Q219" s="228"/>
      <c r="R219" s="228"/>
    </row>
    <row r="220" spans="1:18" s="60" customFormat="1">
      <c r="A220" s="240"/>
      <c r="B220" s="232"/>
      <c r="C220" s="252"/>
      <c r="D220" s="240"/>
      <c r="E220" s="259"/>
      <c r="F220" s="242"/>
      <c r="G220" s="223"/>
      <c r="H220" s="228"/>
      <c r="I220" s="223"/>
      <c r="J220" s="228"/>
      <c r="K220" s="46"/>
      <c r="L220" s="46"/>
      <c r="M220" s="50"/>
      <c r="N220" s="112"/>
      <c r="O220" s="59">
        <f t="shared" si="301"/>
        <v>0</v>
      </c>
      <c r="P220" s="228"/>
      <c r="Q220" s="228"/>
      <c r="R220" s="228"/>
    </row>
    <row r="221" spans="1:18" s="60" customFormat="1">
      <c r="A221" s="240">
        <v>34</v>
      </c>
      <c r="B221" s="232" t="s">
        <v>94</v>
      </c>
      <c r="C221" s="233" t="s">
        <v>159</v>
      </c>
      <c r="D221" s="245" t="s">
        <v>78</v>
      </c>
      <c r="E221" s="263">
        <v>147</v>
      </c>
      <c r="F221" s="242">
        <f t="shared" ref="F221" si="304">H221+J221+R221</f>
        <v>0.89522383860000021</v>
      </c>
      <c r="G221" s="243"/>
      <c r="H221" s="228">
        <f t="shared" ref="H221" si="305">G221*$P$8/1000</f>
        <v>0</v>
      </c>
      <c r="I221" s="244"/>
      <c r="J221" s="228">
        <f t="shared" ref="J221" si="306">I221*$P$9/1000</f>
        <v>0</v>
      </c>
      <c r="K221" s="82" t="s">
        <v>108</v>
      </c>
      <c r="L221" s="82" t="s">
        <v>78</v>
      </c>
      <c r="M221" s="82">
        <v>1</v>
      </c>
      <c r="N221" s="114">
        <v>0.76700000000000002</v>
      </c>
      <c r="O221" s="59">
        <f t="shared" si="301"/>
        <v>0.76700000000000002</v>
      </c>
      <c r="P221" s="228">
        <f t="shared" ref="P221" si="307">E221*F221</f>
        <v>131.59790427420003</v>
      </c>
      <c r="Q221" s="228">
        <f t="shared" ref="Q221" si="308">SUM(O221:O224)</f>
        <v>0.76700000000000002</v>
      </c>
      <c r="R221" s="228">
        <f t="shared" ref="R221" si="309">Q221*1.02*1.05*$R$14</f>
        <v>0.89522383860000021</v>
      </c>
    </row>
    <row r="222" spans="1:18" s="60" customFormat="1">
      <c r="A222" s="240"/>
      <c r="B222" s="232"/>
      <c r="C222" s="233"/>
      <c r="D222" s="245"/>
      <c r="E222" s="263"/>
      <c r="F222" s="242"/>
      <c r="G222" s="243"/>
      <c r="H222" s="228"/>
      <c r="I222" s="244"/>
      <c r="J222" s="228"/>
      <c r="K222" s="82"/>
      <c r="L222" s="82"/>
      <c r="M222" s="82"/>
      <c r="N222" s="114"/>
      <c r="O222" s="59">
        <f t="shared" si="301"/>
        <v>0</v>
      </c>
      <c r="P222" s="228"/>
      <c r="Q222" s="228"/>
      <c r="R222" s="228"/>
    </row>
    <row r="223" spans="1:18" s="60" customFormat="1">
      <c r="A223" s="240"/>
      <c r="B223" s="232"/>
      <c r="C223" s="233"/>
      <c r="D223" s="245"/>
      <c r="E223" s="263"/>
      <c r="F223" s="242"/>
      <c r="G223" s="243"/>
      <c r="H223" s="228"/>
      <c r="I223" s="244"/>
      <c r="J223" s="228"/>
      <c r="K223" s="46"/>
      <c r="L223" s="47"/>
      <c r="M223" s="50"/>
      <c r="N223" s="112"/>
      <c r="O223" s="59">
        <f t="shared" si="301"/>
        <v>0</v>
      </c>
      <c r="P223" s="228"/>
      <c r="Q223" s="228"/>
      <c r="R223" s="228"/>
    </row>
    <row r="224" spans="1:18" s="60" customFormat="1">
      <c r="A224" s="240"/>
      <c r="B224" s="232"/>
      <c r="C224" s="233"/>
      <c r="D224" s="245"/>
      <c r="E224" s="263"/>
      <c r="F224" s="242"/>
      <c r="G224" s="243"/>
      <c r="H224" s="228"/>
      <c r="I224" s="244"/>
      <c r="J224" s="228"/>
      <c r="K224" s="46"/>
      <c r="L224" s="46"/>
      <c r="M224" s="46"/>
      <c r="N224" s="112"/>
      <c r="O224" s="59">
        <f t="shared" si="301"/>
        <v>0</v>
      </c>
      <c r="P224" s="228"/>
      <c r="Q224" s="228"/>
      <c r="R224" s="228"/>
    </row>
    <row r="225" spans="1:18" s="60" customFormat="1" ht="12.75" customHeight="1">
      <c r="A225" s="240">
        <v>35</v>
      </c>
      <c r="B225" s="258" t="s">
        <v>174</v>
      </c>
      <c r="C225" s="233" t="s">
        <v>175</v>
      </c>
      <c r="D225" s="245" t="s">
        <v>78</v>
      </c>
      <c r="E225" s="242">
        <v>1.64</v>
      </c>
      <c r="F225" s="242">
        <f t="shared" ref="F225" si="310">H225+J225+R225</f>
        <v>2.7484413760000002</v>
      </c>
      <c r="G225" s="223">
        <v>0.67100000000000004</v>
      </c>
      <c r="H225" s="228">
        <f t="shared" ref="H225" si="311">G225*$P$8/1000</f>
        <v>1.3244869000000001</v>
      </c>
      <c r="I225" s="253"/>
      <c r="J225" s="228">
        <f t="shared" ref="J225" si="312">I225*$P$9/1000</f>
        <v>0</v>
      </c>
      <c r="K225" s="47" t="s">
        <v>176</v>
      </c>
      <c r="L225" s="47" t="s">
        <v>78</v>
      </c>
      <c r="M225" s="47">
        <v>1</v>
      </c>
      <c r="N225" s="111">
        <v>1.22</v>
      </c>
      <c r="O225" s="59">
        <f t="shared" ref="O225:O232" si="313">M225*N225</f>
        <v>1.22</v>
      </c>
      <c r="P225" s="228">
        <f t="shared" ref="P225" si="314">E225*F225</f>
        <v>4.5074438566400001</v>
      </c>
      <c r="Q225" s="228">
        <f t="shared" ref="Q225" si="315">SUM(O225:O228)</f>
        <v>1.22</v>
      </c>
      <c r="R225" s="228">
        <f t="shared" ref="R225" si="316">Q225*1.02*1.05*$R$14</f>
        <v>1.423954476</v>
      </c>
    </row>
    <row r="226" spans="1:18" s="60" customFormat="1">
      <c r="A226" s="240"/>
      <c r="B226" s="258"/>
      <c r="C226" s="233"/>
      <c r="D226" s="245"/>
      <c r="E226" s="242"/>
      <c r="F226" s="242"/>
      <c r="G226" s="223"/>
      <c r="H226" s="228"/>
      <c r="I226" s="253"/>
      <c r="J226" s="228"/>
      <c r="K226" s="46"/>
      <c r="L226" s="47"/>
      <c r="M226" s="46"/>
      <c r="N226" s="91"/>
      <c r="O226" s="59">
        <f t="shared" si="313"/>
        <v>0</v>
      </c>
      <c r="P226" s="228"/>
      <c r="Q226" s="228"/>
      <c r="R226" s="228"/>
    </row>
    <row r="227" spans="1:18" s="60" customFormat="1">
      <c r="A227" s="240"/>
      <c r="B227" s="258"/>
      <c r="C227" s="233"/>
      <c r="D227" s="245"/>
      <c r="E227" s="242"/>
      <c r="F227" s="242"/>
      <c r="G227" s="223"/>
      <c r="H227" s="228"/>
      <c r="I227" s="253"/>
      <c r="J227" s="228"/>
      <c r="K227" s="46"/>
      <c r="L227" s="47"/>
      <c r="M227" s="50"/>
      <c r="N227" s="91"/>
      <c r="O227" s="59">
        <f t="shared" si="313"/>
        <v>0</v>
      </c>
      <c r="P227" s="228"/>
      <c r="Q227" s="228"/>
      <c r="R227" s="228"/>
    </row>
    <row r="228" spans="1:18" s="60" customFormat="1">
      <c r="A228" s="240"/>
      <c r="B228" s="258"/>
      <c r="C228" s="233"/>
      <c r="D228" s="245"/>
      <c r="E228" s="242"/>
      <c r="F228" s="242"/>
      <c r="G228" s="223"/>
      <c r="H228" s="228"/>
      <c r="I228" s="253"/>
      <c r="J228" s="228"/>
      <c r="K228" s="46"/>
      <c r="L228" s="46"/>
      <c r="M228" s="46"/>
      <c r="N228" s="91"/>
      <c r="O228" s="59">
        <f t="shared" si="313"/>
        <v>0</v>
      </c>
      <c r="P228" s="228"/>
      <c r="Q228" s="228"/>
      <c r="R228" s="228"/>
    </row>
    <row r="229" spans="1:18" s="60" customFormat="1">
      <c r="A229" s="240">
        <v>36</v>
      </c>
      <c r="B229" s="232" t="s">
        <v>178</v>
      </c>
      <c r="C229" s="232" t="s">
        <v>179</v>
      </c>
      <c r="D229" s="216" t="s">
        <v>73</v>
      </c>
      <c r="E229" s="263">
        <v>12</v>
      </c>
      <c r="F229" s="242">
        <f t="shared" ref="F229" si="317">H229+J229+R229</f>
        <v>56.315003236992766</v>
      </c>
      <c r="G229" s="247">
        <v>4.6100000000000003</v>
      </c>
      <c r="H229" s="228">
        <f>G229*$P$8/1000</f>
        <v>9.0996790000000018</v>
      </c>
      <c r="I229" s="247">
        <v>0.81</v>
      </c>
      <c r="J229" s="228">
        <f t="shared" ref="J229" si="318">I229*$P$9/1000</f>
        <v>2.2725522000000002</v>
      </c>
      <c r="K229" s="47" t="s">
        <v>177</v>
      </c>
      <c r="L229" s="47" t="s">
        <v>73</v>
      </c>
      <c r="M229" s="47">
        <v>1.0149999999999999</v>
      </c>
      <c r="N229" s="111">
        <v>28.103999999999999</v>
      </c>
      <c r="O229" s="59">
        <f t="shared" si="313"/>
        <v>28.525559999999995</v>
      </c>
      <c r="P229" s="228">
        <f t="shared" ref="P229" si="319">E229*F229</f>
        <v>675.78003884391319</v>
      </c>
      <c r="Q229" s="228">
        <f t="shared" ref="Q229" si="320">SUM(O229:O232)</f>
        <v>38.505572199999996</v>
      </c>
      <c r="R229" s="228">
        <f t="shared" ref="R229" si="321">Q229*1.02*1.05*$R$14</f>
        <v>44.942772036992764</v>
      </c>
    </row>
    <row r="230" spans="1:18" s="60" customFormat="1">
      <c r="A230" s="240"/>
      <c r="B230" s="232"/>
      <c r="C230" s="232"/>
      <c r="D230" s="216"/>
      <c r="E230" s="263"/>
      <c r="F230" s="242"/>
      <c r="G230" s="247"/>
      <c r="H230" s="228"/>
      <c r="I230" s="247"/>
      <c r="J230" s="228"/>
      <c r="K230" s="47" t="s">
        <v>105</v>
      </c>
      <c r="L230" s="47" t="s">
        <v>77</v>
      </c>
      <c r="M230" s="47">
        <v>1.37</v>
      </c>
      <c r="N230" s="111">
        <v>3.5</v>
      </c>
      <c r="O230" s="59">
        <f t="shared" si="313"/>
        <v>4.7949999999999999</v>
      </c>
      <c r="P230" s="228"/>
      <c r="Q230" s="228"/>
      <c r="R230" s="228"/>
    </row>
    <row r="231" spans="1:18" s="60" customFormat="1">
      <c r="A231" s="240"/>
      <c r="B231" s="232"/>
      <c r="C231" s="232"/>
      <c r="D231" s="216"/>
      <c r="E231" s="263"/>
      <c r="F231" s="242"/>
      <c r="G231" s="247"/>
      <c r="H231" s="228"/>
      <c r="I231" s="247"/>
      <c r="J231" s="228"/>
      <c r="K231" s="47" t="s">
        <v>106</v>
      </c>
      <c r="L231" s="47" t="s">
        <v>107</v>
      </c>
      <c r="M231" s="71">
        <v>3.6600000000000001E-2</v>
      </c>
      <c r="N231" s="111">
        <v>141.667</v>
      </c>
      <c r="O231" s="59">
        <f t="shared" si="313"/>
        <v>5.1850122000000001</v>
      </c>
      <c r="P231" s="228"/>
      <c r="Q231" s="228"/>
      <c r="R231" s="228"/>
    </row>
    <row r="232" spans="1:18" s="60" customFormat="1">
      <c r="A232" s="240"/>
      <c r="B232" s="232"/>
      <c r="C232" s="232"/>
      <c r="D232" s="216"/>
      <c r="E232" s="263"/>
      <c r="F232" s="242"/>
      <c r="G232" s="247"/>
      <c r="H232" s="228"/>
      <c r="I232" s="247"/>
      <c r="J232" s="228"/>
      <c r="K232" s="46"/>
      <c r="L232" s="46"/>
      <c r="M232" s="46"/>
      <c r="N232" s="91"/>
      <c r="O232" s="59">
        <f t="shared" si="313"/>
        <v>0</v>
      </c>
      <c r="P232" s="228"/>
      <c r="Q232" s="228"/>
      <c r="R232" s="228"/>
    </row>
    <row r="233" spans="1:18" s="60" customFormat="1">
      <c r="A233" s="240">
        <v>37</v>
      </c>
      <c r="B233" s="210" t="s">
        <v>94</v>
      </c>
      <c r="C233" s="213" t="s">
        <v>180</v>
      </c>
      <c r="D233" s="240" t="s">
        <v>82</v>
      </c>
      <c r="E233" s="263">
        <v>120</v>
      </c>
      <c r="F233" s="242">
        <f t="shared" ref="F233" si="322">H233+J233+R233</f>
        <v>2.9015990388000006</v>
      </c>
      <c r="G233" s="282"/>
      <c r="H233" s="228">
        <f t="shared" ref="H233" si="323">G233*$P$8/1000</f>
        <v>0</v>
      </c>
      <c r="I233" s="223"/>
      <c r="J233" s="228">
        <f t="shared" ref="J233" si="324">I233*$P$9/1000</f>
        <v>0</v>
      </c>
      <c r="K233" s="47" t="s">
        <v>181</v>
      </c>
      <c r="L233" s="47" t="s">
        <v>77</v>
      </c>
      <c r="M233" s="47">
        <v>1</v>
      </c>
      <c r="N233" s="92">
        <v>2.4860000000000002</v>
      </c>
      <c r="O233" s="59">
        <f t="shared" ref="O233:O256" si="325">M233*N233</f>
        <v>2.4860000000000002</v>
      </c>
      <c r="P233" s="228">
        <f t="shared" ref="P233" si="326">E233*F233</f>
        <v>348.19188465600007</v>
      </c>
      <c r="Q233" s="228">
        <f t="shared" ref="Q233" si="327">SUM(O233:O236)</f>
        <v>2.4860000000000002</v>
      </c>
      <c r="R233" s="228">
        <f t="shared" ref="R233" si="328">Q233*1.02*1.05*$R$14</f>
        <v>2.9015990388000006</v>
      </c>
    </row>
    <row r="234" spans="1:18" s="60" customFormat="1">
      <c r="A234" s="240"/>
      <c r="B234" s="211"/>
      <c r="C234" s="214"/>
      <c r="D234" s="240"/>
      <c r="E234" s="263"/>
      <c r="F234" s="242"/>
      <c r="G234" s="282"/>
      <c r="H234" s="228"/>
      <c r="I234" s="223"/>
      <c r="J234" s="228"/>
      <c r="K234" s="46"/>
      <c r="L234" s="47"/>
      <c r="M234" s="46"/>
      <c r="N234" s="91"/>
      <c r="O234" s="59">
        <f t="shared" si="325"/>
        <v>0</v>
      </c>
      <c r="P234" s="228"/>
      <c r="Q234" s="228"/>
      <c r="R234" s="228"/>
    </row>
    <row r="235" spans="1:18" s="60" customFormat="1">
      <c r="A235" s="240"/>
      <c r="B235" s="211"/>
      <c r="C235" s="214"/>
      <c r="D235" s="240"/>
      <c r="E235" s="263"/>
      <c r="F235" s="242"/>
      <c r="G235" s="282"/>
      <c r="H235" s="228"/>
      <c r="I235" s="223"/>
      <c r="J235" s="228"/>
      <c r="K235" s="46"/>
      <c r="L235" s="47"/>
      <c r="M235" s="50"/>
      <c r="N235" s="91"/>
      <c r="O235" s="59">
        <f t="shared" si="325"/>
        <v>0</v>
      </c>
      <c r="P235" s="228"/>
      <c r="Q235" s="228"/>
      <c r="R235" s="228"/>
    </row>
    <row r="236" spans="1:18" s="60" customFormat="1">
      <c r="A236" s="240"/>
      <c r="B236" s="212"/>
      <c r="C236" s="215"/>
      <c r="D236" s="240"/>
      <c r="E236" s="263"/>
      <c r="F236" s="242"/>
      <c r="G236" s="282"/>
      <c r="H236" s="228"/>
      <c r="I236" s="223"/>
      <c r="J236" s="228"/>
      <c r="K236" s="46"/>
      <c r="L236" s="46"/>
      <c r="M236" s="46"/>
      <c r="N236" s="91"/>
      <c r="O236" s="59">
        <f t="shared" si="325"/>
        <v>0</v>
      </c>
      <c r="P236" s="228"/>
      <c r="Q236" s="228"/>
      <c r="R236" s="228"/>
    </row>
    <row r="237" spans="1:18" s="60" customFormat="1">
      <c r="A237" s="240">
        <v>38</v>
      </c>
      <c r="B237" s="210" t="s">
        <v>94</v>
      </c>
      <c r="C237" s="252" t="s">
        <v>182</v>
      </c>
      <c r="D237" s="240" t="s">
        <v>74</v>
      </c>
      <c r="E237" s="264">
        <v>0.14299999999999999</v>
      </c>
      <c r="F237" s="242">
        <f t="shared" ref="F237" si="329">H237+J237+R237</f>
        <v>522.07773534000012</v>
      </c>
      <c r="G237" s="246"/>
      <c r="H237" s="228">
        <f t="shared" ref="H237" si="330">G237*$P$8/1000</f>
        <v>0</v>
      </c>
      <c r="I237" s="246"/>
      <c r="J237" s="228">
        <f t="shared" ref="J237" si="331">I237*$P$9/1000</f>
        <v>0</v>
      </c>
      <c r="K237" s="47" t="s">
        <v>165</v>
      </c>
      <c r="L237" s="47" t="s">
        <v>74</v>
      </c>
      <c r="M237" s="47">
        <v>1</v>
      </c>
      <c r="N237" s="111">
        <v>447.3</v>
      </c>
      <c r="O237" s="59">
        <f t="shared" si="325"/>
        <v>447.3</v>
      </c>
      <c r="P237" s="228">
        <f t="shared" ref="P237" si="332">E237*F237</f>
        <v>74.657116153620009</v>
      </c>
      <c r="Q237" s="228">
        <f t="shared" ref="Q237" si="333">SUM(O237:O240)</f>
        <v>447.3</v>
      </c>
      <c r="R237" s="228">
        <f t="shared" ref="R237" si="334">Q237*1.02*1.05*$R$14</f>
        <v>522.07773534000012</v>
      </c>
    </row>
    <row r="238" spans="1:18" s="60" customFormat="1">
      <c r="A238" s="240"/>
      <c r="B238" s="211"/>
      <c r="C238" s="252"/>
      <c r="D238" s="240"/>
      <c r="E238" s="264"/>
      <c r="F238" s="242"/>
      <c r="G238" s="246"/>
      <c r="H238" s="228"/>
      <c r="I238" s="246"/>
      <c r="J238" s="228"/>
      <c r="K238" s="46"/>
      <c r="L238" s="47"/>
      <c r="M238" s="46"/>
      <c r="N238" s="91"/>
      <c r="O238" s="59">
        <f t="shared" si="325"/>
        <v>0</v>
      </c>
      <c r="P238" s="228"/>
      <c r="Q238" s="228"/>
      <c r="R238" s="228"/>
    </row>
    <row r="239" spans="1:18" s="60" customFormat="1">
      <c r="A239" s="240"/>
      <c r="B239" s="211"/>
      <c r="C239" s="252"/>
      <c r="D239" s="240"/>
      <c r="E239" s="264"/>
      <c r="F239" s="242"/>
      <c r="G239" s="246"/>
      <c r="H239" s="228"/>
      <c r="I239" s="246"/>
      <c r="J239" s="228"/>
      <c r="K239" s="46"/>
      <c r="L239" s="47"/>
      <c r="M239" s="50"/>
      <c r="N239" s="91"/>
      <c r="O239" s="59">
        <f t="shared" si="325"/>
        <v>0</v>
      </c>
      <c r="P239" s="228"/>
      <c r="Q239" s="228"/>
      <c r="R239" s="228"/>
    </row>
    <row r="240" spans="1:18" s="60" customFormat="1">
      <c r="A240" s="240"/>
      <c r="B240" s="212"/>
      <c r="C240" s="252"/>
      <c r="D240" s="240"/>
      <c r="E240" s="264"/>
      <c r="F240" s="242"/>
      <c r="G240" s="246"/>
      <c r="H240" s="228"/>
      <c r="I240" s="246"/>
      <c r="J240" s="228"/>
      <c r="K240" s="46"/>
      <c r="L240" s="46"/>
      <c r="M240" s="46"/>
      <c r="N240" s="91"/>
      <c r="O240" s="59">
        <f t="shared" si="325"/>
        <v>0</v>
      </c>
      <c r="P240" s="228"/>
      <c r="Q240" s="228"/>
      <c r="R240" s="228"/>
    </row>
    <row r="241" spans="1:18" s="60" customFormat="1">
      <c r="A241" s="240">
        <v>39</v>
      </c>
      <c r="B241" s="233" t="s">
        <v>94</v>
      </c>
      <c r="C241" s="233" t="s">
        <v>96</v>
      </c>
      <c r="D241" s="245" t="s">
        <v>74</v>
      </c>
      <c r="E241" s="283">
        <v>0.37290000000000001</v>
      </c>
      <c r="F241" s="242">
        <f t="shared" ref="F241" si="335">H241+J241+R241</f>
        <v>412.40172694140011</v>
      </c>
      <c r="G241" s="243"/>
      <c r="H241" s="228">
        <f t="shared" ref="H241" si="336">G241*$P$8/1000</f>
        <v>0</v>
      </c>
      <c r="I241" s="244"/>
      <c r="J241" s="228">
        <f t="shared" ref="J241" si="337">I241*$P$9/1000</f>
        <v>0</v>
      </c>
      <c r="K241" s="82" t="s">
        <v>102</v>
      </c>
      <c r="L241" s="82" t="s">
        <v>74</v>
      </c>
      <c r="M241" s="82">
        <v>1</v>
      </c>
      <c r="N241" s="114">
        <v>353.33300000000003</v>
      </c>
      <c r="O241" s="59">
        <f t="shared" si="325"/>
        <v>353.33300000000003</v>
      </c>
      <c r="P241" s="228">
        <f t="shared" ref="P241" si="338">E241*F241</f>
        <v>153.7846039764481</v>
      </c>
      <c r="Q241" s="228">
        <f t="shared" ref="Q241" si="339">SUM(O241:O244)</f>
        <v>353.33300000000003</v>
      </c>
      <c r="R241" s="228">
        <f>Q241*1.02*1.05*$R$14</f>
        <v>412.40172694140011</v>
      </c>
    </row>
    <row r="242" spans="1:18" s="60" customFormat="1">
      <c r="A242" s="240"/>
      <c r="B242" s="233"/>
      <c r="C242" s="233"/>
      <c r="D242" s="245"/>
      <c r="E242" s="283"/>
      <c r="F242" s="242"/>
      <c r="G242" s="243"/>
      <c r="H242" s="228"/>
      <c r="I242" s="244"/>
      <c r="J242" s="228"/>
      <c r="K242" s="82"/>
      <c r="L242" s="82"/>
      <c r="M242" s="82"/>
      <c r="N242" s="114"/>
      <c r="O242" s="59">
        <f t="shared" si="325"/>
        <v>0</v>
      </c>
      <c r="P242" s="228"/>
      <c r="Q242" s="228"/>
      <c r="R242" s="228"/>
    </row>
    <row r="243" spans="1:18" s="60" customFormat="1">
      <c r="A243" s="240"/>
      <c r="B243" s="233"/>
      <c r="C243" s="233"/>
      <c r="D243" s="245"/>
      <c r="E243" s="283"/>
      <c r="F243" s="242"/>
      <c r="G243" s="243"/>
      <c r="H243" s="228"/>
      <c r="I243" s="244"/>
      <c r="J243" s="228"/>
      <c r="K243" s="82"/>
      <c r="L243" s="114"/>
      <c r="M243" s="84"/>
      <c r="N243" s="114"/>
      <c r="O243" s="59">
        <f t="shared" si="325"/>
        <v>0</v>
      </c>
      <c r="P243" s="228"/>
      <c r="Q243" s="228"/>
      <c r="R243" s="228"/>
    </row>
    <row r="244" spans="1:18" s="60" customFormat="1">
      <c r="A244" s="240"/>
      <c r="B244" s="233"/>
      <c r="C244" s="233"/>
      <c r="D244" s="245"/>
      <c r="E244" s="283"/>
      <c r="F244" s="242"/>
      <c r="G244" s="243"/>
      <c r="H244" s="228"/>
      <c r="I244" s="244"/>
      <c r="J244" s="228"/>
      <c r="K244" s="82"/>
      <c r="L244" s="82"/>
      <c r="M244" s="82"/>
      <c r="N244" s="114"/>
      <c r="O244" s="59">
        <f t="shared" si="325"/>
        <v>0</v>
      </c>
      <c r="P244" s="228"/>
      <c r="Q244" s="228"/>
      <c r="R244" s="228"/>
    </row>
    <row r="245" spans="1:18" s="60" customFormat="1">
      <c r="A245" s="240">
        <v>40</v>
      </c>
      <c r="B245" s="232" t="s">
        <v>151</v>
      </c>
      <c r="C245" s="252" t="s">
        <v>152</v>
      </c>
      <c r="D245" s="240" t="s">
        <v>74</v>
      </c>
      <c r="E245" s="259">
        <v>1.54E-2</v>
      </c>
      <c r="F245" s="242">
        <f t="shared" ref="F245" si="340">H245+J245+R245</f>
        <v>28.123666</v>
      </c>
      <c r="G245" s="223">
        <v>12.4</v>
      </c>
      <c r="H245" s="228">
        <f t="shared" ref="H245" si="341">G245*$P$8/1000</f>
        <v>24.47636</v>
      </c>
      <c r="I245" s="227">
        <v>1.3</v>
      </c>
      <c r="J245" s="228">
        <f t="shared" ref="J245" si="342">I245*$P$9/1000</f>
        <v>3.6473059999999999</v>
      </c>
      <c r="K245" s="46"/>
      <c r="L245" s="116"/>
      <c r="M245" s="46"/>
      <c r="N245" s="116"/>
      <c r="O245" s="59">
        <f t="shared" si="325"/>
        <v>0</v>
      </c>
      <c r="P245" s="228">
        <f t="shared" ref="P245" si="343">E245*F245</f>
        <v>0.4331044564</v>
      </c>
      <c r="Q245" s="228">
        <f t="shared" ref="Q245" si="344">SUM(O245:O248)</f>
        <v>0</v>
      </c>
      <c r="R245" s="228">
        <f t="shared" ref="R245" si="345">Q245*1.02*1.05*$R$14</f>
        <v>0</v>
      </c>
    </row>
    <row r="246" spans="1:18" s="60" customFormat="1">
      <c r="A246" s="240"/>
      <c r="B246" s="232"/>
      <c r="C246" s="252"/>
      <c r="D246" s="240"/>
      <c r="E246" s="259"/>
      <c r="F246" s="242"/>
      <c r="G246" s="223"/>
      <c r="H246" s="228"/>
      <c r="I246" s="227"/>
      <c r="J246" s="228"/>
      <c r="K246" s="46"/>
      <c r="L246" s="46"/>
      <c r="M246" s="46"/>
      <c r="N246" s="116"/>
      <c r="O246" s="59">
        <f t="shared" si="325"/>
        <v>0</v>
      </c>
      <c r="P246" s="228"/>
      <c r="Q246" s="228"/>
      <c r="R246" s="228"/>
    </row>
    <row r="247" spans="1:18" s="60" customFormat="1">
      <c r="A247" s="240"/>
      <c r="B247" s="232"/>
      <c r="C247" s="252"/>
      <c r="D247" s="240"/>
      <c r="E247" s="259"/>
      <c r="F247" s="242"/>
      <c r="G247" s="223"/>
      <c r="H247" s="228"/>
      <c r="I247" s="227"/>
      <c r="J247" s="228"/>
      <c r="K247" s="47"/>
      <c r="L247" s="47"/>
      <c r="M247" s="71"/>
      <c r="N247" s="116"/>
      <c r="O247" s="59">
        <f t="shared" si="325"/>
        <v>0</v>
      </c>
      <c r="P247" s="228"/>
      <c r="Q247" s="228"/>
      <c r="R247" s="228"/>
    </row>
    <row r="248" spans="1:18" s="60" customFormat="1">
      <c r="A248" s="240"/>
      <c r="B248" s="232"/>
      <c r="C248" s="252"/>
      <c r="D248" s="240"/>
      <c r="E248" s="259"/>
      <c r="F248" s="242"/>
      <c r="G248" s="223"/>
      <c r="H248" s="228"/>
      <c r="I248" s="227"/>
      <c r="J248" s="228"/>
      <c r="K248" s="47"/>
      <c r="L248" s="47"/>
      <c r="M248" s="47"/>
      <c r="N248" s="116"/>
      <c r="O248" s="59">
        <f t="shared" si="325"/>
        <v>0</v>
      </c>
      <c r="P248" s="228"/>
      <c r="Q248" s="228"/>
      <c r="R248" s="228"/>
    </row>
    <row r="249" spans="1:18" s="60" customFormat="1">
      <c r="A249" s="240">
        <v>41</v>
      </c>
      <c r="B249" s="232" t="s">
        <v>94</v>
      </c>
      <c r="C249" s="252" t="s">
        <v>183</v>
      </c>
      <c r="D249" s="240" t="s">
        <v>74</v>
      </c>
      <c r="E249" s="259">
        <v>1.54E-2</v>
      </c>
      <c r="F249" s="242">
        <f t="shared" ref="F249" si="346">H249+J249+R249</f>
        <v>503.91064401300008</v>
      </c>
      <c r="G249" s="223"/>
      <c r="H249" s="228">
        <f t="shared" ref="H249" si="347">G249*$P$8/1000</f>
        <v>0</v>
      </c>
      <c r="I249" s="223"/>
      <c r="J249" s="228">
        <f t="shared" ref="J249" si="348">I249*$P$9/1000</f>
        <v>0</v>
      </c>
      <c r="K249" s="46" t="s">
        <v>154</v>
      </c>
      <c r="L249" s="116" t="s">
        <v>74</v>
      </c>
      <c r="M249" s="46">
        <v>1</v>
      </c>
      <c r="N249" s="116">
        <v>431.73500000000001</v>
      </c>
      <c r="O249" s="59">
        <f t="shared" si="325"/>
        <v>431.73500000000001</v>
      </c>
      <c r="P249" s="228">
        <f t="shared" ref="P249" si="349">E249*F249</f>
        <v>7.7602239178002019</v>
      </c>
      <c r="Q249" s="228">
        <f t="shared" ref="Q249" si="350">SUM(O249:O252)</f>
        <v>431.73500000000001</v>
      </c>
      <c r="R249" s="228">
        <f t="shared" ref="R249" si="351">Q249*1.02*1.05*$R$14</f>
        <v>503.91064401300008</v>
      </c>
    </row>
    <row r="250" spans="1:18" s="60" customFormat="1">
      <c r="A250" s="240"/>
      <c r="B250" s="232"/>
      <c r="C250" s="252"/>
      <c r="D250" s="240"/>
      <c r="E250" s="259"/>
      <c r="F250" s="242"/>
      <c r="G250" s="223"/>
      <c r="H250" s="228"/>
      <c r="I250" s="223"/>
      <c r="J250" s="228"/>
      <c r="K250" s="46"/>
      <c r="L250" s="46"/>
      <c r="M250" s="46"/>
      <c r="N250" s="116"/>
      <c r="O250" s="59">
        <f t="shared" si="325"/>
        <v>0</v>
      </c>
      <c r="P250" s="228"/>
      <c r="Q250" s="228"/>
      <c r="R250" s="228"/>
    </row>
    <row r="251" spans="1:18" s="60" customFormat="1">
      <c r="A251" s="240"/>
      <c r="B251" s="232"/>
      <c r="C251" s="252"/>
      <c r="D251" s="240"/>
      <c r="E251" s="259"/>
      <c r="F251" s="242"/>
      <c r="G251" s="223"/>
      <c r="H251" s="228"/>
      <c r="I251" s="223"/>
      <c r="J251" s="228"/>
      <c r="K251" s="46"/>
      <c r="L251" s="46"/>
      <c r="M251" s="72"/>
      <c r="N251" s="116"/>
      <c r="O251" s="59">
        <f t="shared" si="325"/>
        <v>0</v>
      </c>
      <c r="P251" s="228"/>
      <c r="Q251" s="228"/>
      <c r="R251" s="228"/>
    </row>
    <row r="252" spans="1:18" s="60" customFormat="1">
      <c r="A252" s="240"/>
      <c r="B252" s="232"/>
      <c r="C252" s="252"/>
      <c r="D252" s="240"/>
      <c r="E252" s="259"/>
      <c r="F252" s="242"/>
      <c r="G252" s="223"/>
      <c r="H252" s="228"/>
      <c r="I252" s="223"/>
      <c r="J252" s="228"/>
      <c r="K252" s="47"/>
      <c r="L252" s="47"/>
      <c r="M252" s="47"/>
      <c r="N252" s="116"/>
      <c r="O252" s="59">
        <f t="shared" si="325"/>
        <v>0</v>
      </c>
      <c r="P252" s="228"/>
      <c r="Q252" s="228"/>
      <c r="R252" s="228"/>
    </row>
    <row r="253" spans="1:18" s="60" customFormat="1">
      <c r="A253" s="240">
        <v>42</v>
      </c>
      <c r="B253" s="232" t="s">
        <v>184</v>
      </c>
      <c r="C253" s="252" t="s">
        <v>185</v>
      </c>
      <c r="D253" s="216" t="s">
        <v>74</v>
      </c>
      <c r="E253" s="259">
        <v>0.1419</v>
      </c>
      <c r="F253" s="242">
        <f t="shared" ref="F253" si="352">H253+J253+R253</f>
        <v>65.139738627879993</v>
      </c>
      <c r="G253" s="223">
        <v>10.6</v>
      </c>
      <c r="H253" s="228">
        <f t="shared" ref="H253" si="353">G253*$P$8/1000</f>
        <v>20.92334</v>
      </c>
      <c r="I253" s="247">
        <v>14.5</v>
      </c>
      <c r="J253" s="228">
        <f t="shared" ref="J253" si="354">I253*$P$9/1000</f>
        <v>40.681489999999997</v>
      </c>
      <c r="K253" s="47" t="s">
        <v>116</v>
      </c>
      <c r="L253" s="47" t="s">
        <v>78</v>
      </c>
      <c r="M253" s="47">
        <v>2.2000000000000002</v>
      </c>
      <c r="N253" s="120">
        <v>1.028</v>
      </c>
      <c r="O253" s="59">
        <f t="shared" si="325"/>
        <v>2.2616000000000001</v>
      </c>
      <c r="P253" s="228">
        <f t="shared" ref="P253" si="355">E253*F253</f>
        <v>9.243328911296171</v>
      </c>
      <c r="Q253" s="228">
        <f t="shared" ref="Q253" si="356">SUM(O253:O256)</f>
        <v>3.0286</v>
      </c>
      <c r="R253" s="228">
        <f t="shared" ref="R253" si="357">Q253*1.02*1.05*$R$14</f>
        <v>3.5349086278800006</v>
      </c>
    </row>
    <row r="254" spans="1:18" s="60" customFormat="1">
      <c r="A254" s="240"/>
      <c r="B254" s="232"/>
      <c r="C254" s="252"/>
      <c r="D254" s="216"/>
      <c r="E254" s="259"/>
      <c r="F254" s="242"/>
      <c r="G254" s="223"/>
      <c r="H254" s="228"/>
      <c r="I254" s="247"/>
      <c r="J254" s="228"/>
      <c r="K254" s="47" t="s">
        <v>108</v>
      </c>
      <c r="L254" s="47" t="s">
        <v>78</v>
      </c>
      <c r="M254" s="47">
        <v>1</v>
      </c>
      <c r="N254" s="120">
        <v>0.76700000000000002</v>
      </c>
      <c r="O254" s="59">
        <f t="shared" si="325"/>
        <v>0.76700000000000002</v>
      </c>
      <c r="P254" s="228"/>
      <c r="Q254" s="228"/>
      <c r="R254" s="228"/>
    </row>
    <row r="255" spans="1:18" s="60" customFormat="1">
      <c r="A255" s="240"/>
      <c r="B255" s="232"/>
      <c r="C255" s="252"/>
      <c r="D255" s="216"/>
      <c r="E255" s="259"/>
      <c r="F255" s="242"/>
      <c r="G255" s="223"/>
      <c r="H255" s="228"/>
      <c r="I255" s="247"/>
      <c r="J255" s="228"/>
      <c r="K255" s="47"/>
      <c r="L255" s="47"/>
      <c r="M255" s="47"/>
      <c r="N255" s="120"/>
      <c r="O255" s="59">
        <f t="shared" si="325"/>
        <v>0</v>
      </c>
      <c r="P255" s="228"/>
      <c r="Q255" s="228"/>
      <c r="R255" s="228"/>
    </row>
    <row r="256" spans="1:18" s="60" customFormat="1">
      <c r="A256" s="240"/>
      <c r="B256" s="232"/>
      <c r="C256" s="252"/>
      <c r="D256" s="216"/>
      <c r="E256" s="259"/>
      <c r="F256" s="242"/>
      <c r="G256" s="223"/>
      <c r="H256" s="228"/>
      <c r="I256" s="247"/>
      <c r="J256" s="228"/>
      <c r="K256" s="46"/>
      <c r="L256" s="46"/>
      <c r="M256" s="46"/>
      <c r="N256" s="116"/>
      <c r="O256" s="59">
        <f t="shared" si="325"/>
        <v>0</v>
      </c>
      <c r="P256" s="228"/>
      <c r="Q256" s="228"/>
      <c r="R256" s="228"/>
    </row>
    <row r="257" spans="1:18" s="60" customFormat="1">
      <c r="A257" s="240">
        <v>43</v>
      </c>
      <c r="B257" s="232" t="s">
        <v>94</v>
      </c>
      <c r="C257" s="213" t="s">
        <v>186</v>
      </c>
      <c r="D257" s="207" t="s">
        <v>90</v>
      </c>
      <c r="E257" s="263">
        <v>3.3</v>
      </c>
      <c r="F257" s="242">
        <f t="shared" ref="F257" si="358">H257+J257+R257</f>
        <v>20.413904742000003</v>
      </c>
      <c r="G257" s="247"/>
      <c r="H257" s="228">
        <f t="shared" ref="H257" si="359">G257*$P$8/1000</f>
        <v>0</v>
      </c>
      <c r="I257" s="253"/>
      <c r="J257" s="228">
        <f t="shared" ref="J257" si="360">I257*$P$9/1000</f>
        <v>0</v>
      </c>
      <c r="K257" s="47" t="s">
        <v>187</v>
      </c>
      <c r="L257" s="47" t="s">
        <v>90</v>
      </c>
      <c r="M257" s="47">
        <v>1</v>
      </c>
      <c r="N257" s="91">
        <v>17.489999999999998</v>
      </c>
      <c r="O257" s="59">
        <f t="shared" ref="O257:O320" si="361">M257*N257</f>
        <v>17.489999999999998</v>
      </c>
      <c r="P257" s="228">
        <f t="shared" ref="P257" si="362">E257*F257</f>
        <v>67.365885648600013</v>
      </c>
      <c r="Q257" s="228">
        <f t="shared" ref="Q257" si="363">SUM(O257:O260)</f>
        <v>17.489999999999998</v>
      </c>
      <c r="R257" s="228">
        <f t="shared" ref="R257" si="364">Q257*1.02*1.05*$R$14</f>
        <v>20.413904742000003</v>
      </c>
    </row>
    <row r="258" spans="1:18" s="60" customFormat="1">
      <c r="A258" s="240"/>
      <c r="B258" s="232"/>
      <c r="C258" s="214"/>
      <c r="D258" s="208"/>
      <c r="E258" s="263"/>
      <c r="F258" s="242"/>
      <c r="G258" s="247"/>
      <c r="H258" s="228"/>
      <c r="I258" s="253"/>
      <c r="J258" s="228"/>
      <c r="K258" s="46"/>
      <c r="L258" s="47"/>
      <c r="M258" s="46"/>
      <c r="N258" s="91"/>
      <c r="O258" s="59">
        <f t="shared" si="361"/>
        <v>0</v>
      </c>
      <c r="P258" s="228"/>
      <c r="Q258" s="228"/>
      <c r="R258" s="228"/>
    </row>
    <row r="259" spans="1:18" s="60" customFormat="1">
      <c r="A259" s="240"/>
      <c r="B259" s="232"/>
      <c r="C259" s="214"/>
      <c r="D259" s="208"/>
      <c r="E259" s="263"/>
      <c r="F259" s="242"/>
      <c r="G259" s="247"/>
      <c r="H259" s="228"/>
      <c r="I259" s="253"/>
      <c r="J259" s="228"/>
      <c r="K259" s="46"/>
      <c r="L259" s="47"/>
      <c r="M259" s="50"/>
      <c r="N259" s="91"/>
      <c r="O259" s="59">
        <f t="shared" si="361"/>
        <v>0</v>
      </c>
      <c r="P259" s="228"/>
      <c r="Q259" s="228"/>
      <c r="R259" s="228"/>
    </row>
    <row r="260" spans="1:18" s="60" customFormat="1">
      <c r="A260" s="240"/>
      <c r="B260" s="232"/>
      <c r="C260" s="215"/>
      <c r="D260" s="209"/>
      <c r="E260" s="263"/>
      <c r="F260" s="242"/>
      <c r="G260" s="247"/>
      <c r="H260" s="228"/>
      <c r="I260" s="253"/>
      <c r="J260" s="228"/>
      <c r="K260" s="46"/>
      <c r="L260" s="46"/>
      <c r="M260" s="46"/>
      <c r="N260" s="91"/>
      <c r="O260" s="59">
        <f t="shared" si="361"/>
        <v>0</v>
      </c>
      <c r="P260" s="228"/>
      <c r="Q260" s="228"/>
      <c r="R260" s="228"/>
    </row>
    <row r="261" spans="1:18" s="60" customFormat="1" ht="12.75" customHeight="1">
      <c r="A261" s="240">
        <v>44</v>
      </c>
      <c r="B261" s="232" t="s">
        <v>94</v>
      </c>
      <c r="C261" s="252" t="s">
        <v>188</v>
      </c>
      <c r="D261" s="240" t="s">
        <v>74</v>
      </c>
      <c r="E261" s="259">
        <v>0.12853999999999999</v>
      </c>
      <c r="F261" s="242">
        <f t="shared" ref="F261" si="365">H261+J261+R261</f>
        <v>506.32086204000007</v>
      </c>
      <c r="G261" s="223"/>
      <c r="H261" s="228">
        <f t="shared" ref="H261" si="366">G261*$P$8/1000</f>
        <v>0</v>
      </c>
      <c r="I261" s="223"/>
      <c r="J261" s="228">
        <f t="shared" ref="J261" si="367">I261*$P$9/1000</f>
        <v>0</v>
      </c>
      <c r="K261" s="46" t="s">
        <v>154</v>
      </c>
      <c r="L261" s="116" t="s">
        <v>74</v>
      </c>
      <c r="M261" s="46">
        <v>1</v>
      </c>
      <c r="N261" s="116">
        <v>433.8</v>
      </c>
      <c r="O261" s="59">
        <f t="shared" si="361"/>
        <v>433.8</v>
      </c>
      <c r="P261" s="228">
        <f t="shared" ref="P261" si="368">E261*F261</f>
        <v>65.082483606621608</v>
      </c>
      <c r="Q261" s="228">
        <f t="shared" ref="Q261" si="369">SUM(O261:O264)</f>
        <v>433.8</v>
      </c>
      <c r="R261" s="228">
        <f t="shared" ref="R261:R281" si="370">Q261*1.02*1.05*$R$14</f>
        <v>506.32086204000007</v>
      </c>
    </row>
    <row r="262" spans="1:18" s="60" customFormat="1">
      <c r="A262" s="240"/>
      <c r="B262" s="232"/>
      <c r="C262" s="252"/>
      <c r="D262" s="240"/>
      <c r="E262" s="259"/>
      <c r="F262" s="242"/>
      <c r="G262" s="223"/>
      <c r="H262" s="228"/>
      <c r="I262" s="223"/>
      <c r="J262" s="228"/>
      <c r="K262" s="46"/>
      <c r="L262" s="46"/>
      <c r="M262" s="46"/>
      <c r="N262" s="116"/>
      <c r="O262" s="59">
        <f t="shared" si="361"/>
        <v>0</v>
      </c>
      <c r="P262" s="228"/>
      <c r="Q262" s="228"/>
      <c r="R262" s="228"/>
    </row>
    <row r="263" spans="1:18" s="60" customFormat="1">
      <c r="A263" s="240"/>
      <c r="B263" s="232"/>
      <c r="C263" s="252"/>
      <c r="D263" s="240"/>
      <c r="E263" s="259"/>
      <c r="F263" s="242"/>
      <c r="G263" s="223"/>
      <c r="H263" s="228"/>
      <c r="I263" s="223"/>
      <c r="J263" s="228"/>
      <c r="K263" s="46"/>
      <c r="L263" s="46"/>
      <c r="M263" s="46"/>
      <c r="N263" s="116"/>
      <c r="O263" s="59">
        <f t="shared" si="361"/>
        <v>0</v>
      </c>
      <c r="P263" s="228"/>
      <c r="Q263" s="228"/>
      <c r="R263" s="228"/>
    </row>
    <row r="264" spans="1:18" s="60" customFormat="1">
      <c r="A264" s="240"/>
      <c r="B264" s="232"/>
      <c r="C264" s="252"/>
      <c r="D264" s="240"/>
      <c r="E264" s="259"/>
      <c r="F264" s="242"/>
      <c r="G264" s="223"/>
      <c r="H264" s="228"/>
      <c r="I264" s="223"/>
      <c r="J264" s="228"/>
      <c r="K264" s="46"/>
      <c r="L264" s="46"/>
      <c r="M264" s="50"/>
      <c r="N264" s="116"/>
      <c r="O264" s="59">
        <f t="shared" si="361"/>
        <v>0</v>
      </c>
      <c r="P264" s="228"/>
      <c r="Q264" s="228"/>
      <c r="R264" s="228"/>
    </row>
    <row r="265" spans="1:18" s="60" customFormat="1">
      <c r="A265" s="240">
        <v>45</v>
      </c>
      <c r="B265" s="232" t="s">
        <v>94</v>
      </c>
      <c r="C265" s="252" t="s">
        <v>189</v>
      </c>
      <c r="D265" s="240" t="s">
        <v>74</v>
      </c>
      <c r="E265" s="259">
        <v>6.6180000000000003E-2</v>
      </c>
      <c r="F265" s="242">
        <f t="shared" ref="F265" si="371">H265+J265+R265</f>
        <v>506.32086204000007</v>
      </c>
      <c r="G265" s="223"/>
      <c r="H265" s="228">
        <f t="shared" ref="H265" si="372">G265*$P$8/1000</f>
        <v>0</v>
      </c>
      <c r="I265" s="223"/>
      <c r="J265" s="228">
        <f t="shared" ref="J265" si="373">I265*$P$9/1000</f>
        <v>0</v>
      </c>
      <c r="K265" s="46" t="s">
        <v>154</v>
      </c>
      <c r="L265" s="116" t="s">
        <v>74</v>
      </c>
      <c r="M265" s="46">
        <v>1</v>
      </c>
      <c r="N265" s="116">
        <v>433.8</v>
      </c>
      <c r="O265" s="59">
        <f t="shared" ref="O265:O268" si="374">M265*N265</f>
        <v>433.8</v>
      </c>
      <c r="P265" s="228">
        <f t="shared" ref="P265" si="375">E265*F265</f>
        <v>33.508314649807204</v>
      </c>
      <c r="Q265" s="228">
        <f t="shared" ref="Q265" si="376">SUM(O265:O268)</f>
        <v>433.8</v>
      </c>
      <c r="R265" s="228">
        <f t="shared" si="370"/>
        <v>506.32086204000007</v>
      </c>
    </row>
    <row r="266" spans="1:18" s="60" customFormat="1">
      <c r="A266" s="240"/>
      <c r="B266" s="232"/>
      <c r="C266" s="252"/>
      <c r="D266" s="240"/>
      <c r="E266" s="259"/>
      <c r="F266" s="242"/>
      <c r="G266" s="223"/>
      <c r="H266" s="228"/>
      <c r="I266" s="223"/>
      <c r="J266" s="228"/>
      <c r="K266" s="46"/>
      <c r="L266" s="46"/>
      <c r="M266" s="46"/>
      <c r="N266" s="116"/>
      <c r="O266" s="59">
        <f t="shared" si="374"/>
        <v>0</v>
      </c>
      <c r="P266" s="228"/>
      <c r="Q266" s="228"/>
      <c r="R266" s="228"/>
    </row>
    <row r="267" spans="1:18" s="60" customFormat="1">
      <c r="A267" s="240"/>
      <c r="B267" s="232"/>
      <c r="C267" s="252"/>
      <c r="D267" s="240"/>
      <c r="E267" s="259"/>
      <c r="F267" s="242"/>
      <c r="G267" s="223"/>
      <c r="H267" s="228"/>
      <c r="I267" s="223"/>
      <c r="J267" s="228"/>
      <c r="K267" s="46"/>
      <c r="L267" s="46"/>
      <c r="M267" s="46"/>
      <c r="N267" s="116"/>
      <c r="O267" s="59">
        <f t="shared" si="374"/>
        <v>0</v>
      </c>
      <c r="P267" s="228"/>
      <c r="Q267" s="228"/>
      <c r="R267" s="228"/>
    </row>
    <row r="268" spans="1:18" s="60" customFormat="1">
      <c r="A268" s="240"/>
      <c r="B268" s="232"/>
      <c r="C268" s="252"/>
      <c r="D268" s="240"/>
      <c r="E268" s="259"/>
      <c r="F268" s="242"/>
      <c r="G268" s="223"/>
      <c r="H268" s="228"/>
      <c r="I268" s="223"/>
      <c r="J268" s="228"/>
      <c r="K268" s="46"/>
      <c r="L268" s="46"/>
      <c r="M268" s="50"/>
      <c r="N268" s="116"/>
      <c r="O268" s="59">
        <f t="shared" si="374"/>
        <v>0</v>
      </c>
      <c r="P268" s="228"/>
      <c r="Q268" s="228"/>
      <c r="R268" s="228"/>
    </row>
    <row r="269" spans="1:18" s="60" customFormat="1">
      <c r="A269" s="240">
        <v>46</v>
      </c>
      <c r="B269" s="232" t="s">
        <v>94</v>
      </c>
      <c r="C269" s="258" t="s">
        <v>190</v>
      </c>
      <c r="D269" s="240" t="s">
        <v>82</v>
      </c>
      <c r="E269" s="242">
        <v>3.35</v>
      </c>
      <c r="F269" s="242">
        <f t="shared" ref="F269" si="377">H269+J269+R269</f>
        <v>96.52543866000002</v>
      </c>
      <c r="G269" s="237"/>
      <c r="H269" s="228">
        <f t="shared" ref="H269" si="378">G269*$P$8/1000</f>
        <v>0</v>
      </c>
      <c r="I269" s="237"/>
      <c r="J269" s="228">
        <f t="shared" ref="J269" si="379">I269*$P$9/1000</f>
        <v>0</v>
      </c>
      <c r="K269" s="103" t="s">
        <v>191</v>
      </c>
      <c r="L269" s="47" t="s">
        <v>77</v>
      </c>
      <c r="M269" s="103">
        <v>1</v>
      </c>
      <c r="N269" s="92">
        <v>82.7</v>
      </c>
      <c r="O269" s="59">
        <f t="shared" si="361"/>
        <v>82.7</v>
      </c>
      <c r="P269" s="228">
        <f t="shared" ref="P269" si="380">E269*F269</f>
        <v>323.36021951100008</v>
      </c>
      <c r="Q269" s="228">
        <f t="shared" ref="Q269" si="381">SUM(O269:O272)</f>
        <v>82.7</v>
      </c>
      <c r="R269" s="228">
        <f t="shared" si="370"/>
        <v>96.52543866000002</v>
      </c>
    </row>
    <row r="270" spans="1:18" s="60" customFormat="1">
      <c r="A270" s="240"/>
      <c r="B270" s="232"/>
      <c r="C270" s="258"/>
      <c r="D270" s="240"/>
      <c r="E270" s="242"/>
      <c r="F270" s="242"/>
      <c r="G270" s="238"/>
      <c r="H270" s="228"/>
      <c r="I270" s="238"/>
      <c r="J270" s="228"/>
      <c r="K270" s="103"/>
      <c r="L270" s="103"/>
      <c r="M270" s="103"/>
      <c r="N270" s="92"/>
      <c r="O270" s="59">
        <f t="shared" si="361"/>
        <v>0</v>
      </c>
      <c r="P270" s="228"/>
      <c r="Q270" s="228"/>
      <c r="R270" s="228"/>
    </row>
    <row r="271" spans="1:18" s="60" customFormat="1">
      <c r="A271" s="240"/>
      <c r="B271" s="232"/>
      <c r="C271" s="258"/>
      <c r="D271" s="240"/>
      <c r="E271" s="242"/>
      <c r="F271" s="242"/>
      <c r="G271" s="238"/>
      <c r="H271" s="228"/>
      <c r="I271" s="238"/>
      <c r="J271" s="228"/>
      <c r="K271" s="103"/>
      <c r="L271" s="103"/>
      <c r="M271" s="103"/>
      <c r="N271" s="92"/>
      <c r="O271" s="59">
        <f t="shared" si="361"/>
        <v>0</v>
      </c>
      <c r="P271" s="228"/>
      <c r="Q271" s="228"/>
      <c r="R271" s="228"/>
    </row>
    <row r="272" spans="1:18" s="60" customFormat="1">
      <c r="A272" s="240"/>
      <c r="B272" s="232"/>
      <c r="C272" s="258"/>
      <c r="D272" s="240"/>
      <c r="E272" s="242"/>
      <c r="F272" s="242"/>
      <c r="G272" s="239"/>
      <c r="H272" s="228"/>
      <c r="I272" s="239"/>
      <c r="J272" s="228"/>
      <c r="K272" s="46"/>
      <c r="L272" s="46"/>
      <c r="M272" s="46"/>
      <c r="N272" s="91"/>
      <c r="O272" s="59">
        <f t="shared" si="361"/>
        <v>0</v>
      </c>
      <c r="P272" s="228"/>
      <c r="Q272" s="228"/>
      <c r="R272" s="228"/>
    </row>
    <row r="273" spans="1:18" s="60" customFormat="1">
      <c r="A273" s="240">
        <v>47</v>
      </c>
      <c r="B273" s="232" t="s">
        <v>94</v>
      </c>
      <c r="C273" s="252" t="s">
        <v>192</v>
      </c>
      <c r="D273" s="240" t="s">
        <v>90</v>
      </c>
      <c r="E273" s="263">
        <v>8.6999999999999993</v>
      </c>
      <c r="F273" s="242">
        <f t="shared" ref="F273" si="382">H273+J273+R273</f>
        <v>24.860844540000006</v>
      </c>
      <c r="G273" s="247"/>
      <c r="H273" s="228">
        <f t="shared" ref="H273" si="383">G273*$P$8/1000</f>
        <v>0</v>
      </c>
      <c r="I273" s="282"/>
      <c r="J273" s="228">
        <f t="shared" ref="J273" si="384">I273*$P$9/1000</f>
        <v>0</v>
      </c>
      <c r="K273" s="46" t="s">
        <v>193</v>
      </c>
      <c r="L273" s="47" t="s">
        <v>90</v>
      </c>
      <c r="M273" s="46">
        <v>1</v>
      </c>
      <c r="N273" s="92">
        <v>21.3</v>
      </c>
      <c r="O273" s="59">
        <f t="shared" ref="O273:O276" si="385">M273*N273</f>
        <v>21.3</v>
      </c>
      <c r="P273" s="228">
        <f t="shared" ref="P273" si="386">E273*F273</f>
        <v>216.28934749800004</v>
      </c>
      <c r="Q273" s="228">
        <f t="shared" ref="Q273" si="387">SUM(O273:O276)</f>
        <v>21.3</v>
      </c>
      <c r="R273" s="228">
        <f t="shared" si="370"/>
        <v>24.860844540000006</v>
      </c>
    </row>
    <row r="274" spans="1:18" s="60" customFormat="1">
      <c r="A274" s="240"/>
      <c r="B274" s="232"/>
      <c r="C274" s="252"/>
      <c r="D274" s="240"/>
      <c r="E274" s="263"/>
      <c r="F274" s="242"/>
      <c r="G274" s="247"/>
      <c r="H274" s="228"/>
      <c r="I274" s="282"/>
      <c r="J274" s="228"/>
      <c r="K274" s="47"/>
      <c r="L274" s="92"/>
      <c r="M274" s="47"/>
      <c r="N274" s="92"/>
      <c r="O274" s="59">
        <f t="shared" si="385"/>
        <v>0</v>
      </c>
      <c r="P274" s="228"/>
      <c r="Q274" s="228"/>
      <c r="R274" s="228"/>
    </row>
    <row r="275" spans="1:18" s="60" customFormat="1">
      <c r="A275" s="240"/>
      <c r="B275" s="232"/>
      <c r="C275" s="252"/>
      <c r="D275" s="240"/>
      <c r="E275" s="263"/>
      <c r="F275" s="242"/>
      <c r="G275" s="247"/>
      <c r="H275" s="228"/>
      <c r="I275" s="282"/>
      <c r="J275" s="228"/>
      <c r="K275" s="47"/>
      <c r="L275" s="47"/>
      <c r="M275" s="64"/>
      <c r="N275" s="92"/>
      <c r="O275" s="59">
        <f t="shared" si="385"/>
        <v>0</v>
      </c>
      <c r="P275" s="228"/>
      <c r="Q275" s="228"/>
      <c r="R275" s="228"/>
    </row>
    <row r="276" spans="1:18" s="60" customFormat="1">
      <c r="A276" s="240"/>
      <c r="B276" s="232"/>
      <c r="C276" s="252"/>
      <c r="D276" s="240"/>
      <c r="E276" s="263"/>
      <c r="F276" s="242"/>
      <c r="G276" s="247"/>
      <c r="H276" s="228"/>
      <c r="I276" s="282"/>
      <c r="J276" s="228"/>
      <c r="K276" s="46"/>
      <c r="L276" s="46"/>
      <c r="M276" s="46"/>
      <c r="N276" s="91"/>
      <c r="O276" s="59">
        <f t="shared" si="385"/>
        <v>0</v>
      </c>
      <c r="P276" s="228"/>
      <c r="Q276" s="228"/>
      <c r="R276" s="228"/>
    </row>
    <row r="277" spans="1:18" s="60" customFormat="1">
      <c r="A277" s="240"/>
      <c r="B277" s="232"/>
      <c r="C277" s="251" t="s">
        <v>194</v>
      </c>
      <c r="D277" s="216"/>
      <c r="E277" s="263"/>
      <c r="F277" s="242">
        <f t="shared" ref="F277" si="388">H277+J277+R277</f>
        <v>0</v>
      </c>
      <c r="G277" s="247"/>
      <c r="H277" s="228">
        <f t="shared" ref="H277" si="389">G277*$P$8/1000</f>
        <v>0</v>
      </c>
      <c r="I277" s="247"/>
      <c r="J277" s="228">
        <f t="shared" ref="J277" si="390">I277*$P$9/1000</f>
        <v>0</v>
      </c>
      <c r="K277" s="47"/>
      <c r="L277" s="47"/>
      <c r="M277" s="47"/>
      <c r="N277" s="91"/>
      <c r="O277" s="59">
        <f t="shared" ref="O277:O296" si="391">M277*N277</f>
        <v>0</v>
      </c>
      <c r="P277" s="228">
        <f t="shared" ref="P277" si="392">E277*F277</f>
        <v>0</v>
      </c>
      <c r="Q277" s="228">
        <f t="shared" ref="Q277" si="393">SUM(O277:O280)</f>
        <v>0</v>
      </c>
      <c r="R277" s="228">
        <f t="shared" si="370"/>
        <v>0</v>
      </c>
    </row>
    <row r="278" spans="1:18" s="60" customFormat="1">
      <c r="A278" s="240"/>
      <c r="B278" s="232"/>
      <c r="C278" s="251"/>
      <c r="D278" s="216"/>
      <c r="E278" s="263"/>
      <c r="F278" s="242"/>
      <c r="G278" s="247"/>
      <c r="H278" s="228"/>
      <c r="I278" s="247"/>
      <c r="J278" s="228"/>
      <c r="K278" s="47"/>
      <c r="L278" s="92"/>
      <c r="M278" s="47"/>
      <c r="N278" s="92"/>
      <c r="O278" s="59">
        <f t="shared" si="391"/>
        <v>0</v>
      </c>
      <c r="P278" s="228"/>
      <c r="Q278" s="228"/>
      <c r="R278" s="228"/>
    </row>
    <row r="279" spans="1:18" s="60" customFormat="1">
      <c r="A279" s="240"/>
      <c r="B279" s="232"/>
      <c r="C279" s="251"/>
      <c r="D279" s="216"/>
      <c r="E279" s="263"/>
      <c r="F279" s="242"/>
      <c r="G279" s="247"/>
      <c r="H279" s="228"/>
      <c r="I279" s="247"/>
      <c r="J279" s="228"/>
      <c r="K279" s="47"/>
      <c r="L279" s="47"/>
      <c r="M279" s="64"/>
      <c r="N279" s="92"/>
      <c r="O279" s="59">
        <f t="shared" si="391"/>
        <v>0</v>
      </c>
      <c r="P279" s="228"/>
      <c r="Q279" s="228"/>
      <c r="R279" s="228"/>
    </row>
    <row r="280" spans="1:18" s="60" customFormat="1">
      <c r="A280" s="240"/>
      <c r="B280" s="232"/>
      <c r="C280" s="251"/>
      <c r="D280" s="216"/>
      <c r="E280" s="263"/>
      <c r="F280" s="242"/>
      <c r="G280" s="247"/>
      <c r="H280" s="228"/>
      <c r="I280" s="247"/>
      <c r="J280" s="228"/>
      <c r="K280" s="46"/>
      <c r="L280" s="46"/>
      <c r="M280" s="46"/>
      <c r="N280" s="91"/>
      <c r="O280" s="59">
        <f t="shared" si="391"/>
        <v>0</v>
      </c>
      <c r="P280" s="228"/>
      <c r="Q280" s="228"/>
      <c r="R280" s="228"/>
    </row>
    <row r="281" spans="1:18" s="60" customFormat="1">
      <c r="A281" s="240">
        <v>1</v>
      </c>
      <c r="B281" s="232" t="s">
        <v>195</v>
      </c>
      <c r="C281" s="232" t="s">
        <v>197</v>
      </c>
      <c r="D281" s="216" t="s">
        <v>73</v>
      </c>
      <c r="E281" s="242">
        <v>23.71</v>
      </c>
      <c r="F281" s="242">
        <f t="shared" ref="F281" si="394">H281+J281+R281</f>
        <v>5.3569932725000005</v>
      </c>
      <c r="G281" s="247">
        <v>1.45</v>
      </c>
      <c r="H281" s="228">
        <f t="shared" ref="H281" si="395">G281*$P$8/1000</f>
        <v>2.862155</v>
      </c>
      <c r="I281" s="282"/>
      <c r="J281" s="228">
        <f t="shared" ref="J281" si="396">I281*$P$9/1000</f>
        <v>0</v>
      </c>
      <c r="K281" s="47" t="s">
        <v>196</v>
      </c>
      <c r="L281" s="47" t="s">
        <v>73</v>
      </c>
      <c r="M281" s="47">
        <v>1.25</v>
      </c>
      <c r="N281" s="120">
        <v>1.71</v>
      </c>
      <c r="O281" s="59">
        <f t="shared" si="391"/>
        <v>2.1375000000000002</v>
      </c>
      <c r="P281" s="228">
        <f t="shared" ref="P281" si="397">E281*F281</f>
        <v>127.01431049097502</v>
      </c>
      <c r="Q281" s="228">
        <f t="shared" ref="Q281" si="398">SUM(O281:O284)</f>
        <v>2.1375000000000002</v>
      </c>
      <c r="R281" s="228">
        <f t="shared" si="370"/>
        <v>2.4948382725</v>
      </c>
    </row>
    <row r="282" spans="1:18" s="60" customFormat="1">
      <c r="A282" s="240"/>
      <c r="B282" s="232"/>
      <c r="C282" s="232"/>
      <c r="D282" s="216"/>
      <c r="E282" s="242"/>
      <c r="F282" s="242"/>
      <c r="G282" s="247"/>
      <c r="H282" s="228"/>
      <c r="I282" s="282"/>
      <c r="J282" s="228"/>
      <c r="K282" s="47"/>
      <c r="L282" s="92"/>
      <c r="M282" s="47"/>
      <c r="N282" s="92"/>
      <c r="O282" s="59">
        <f t="shared" si="391"/>
        <v>0</v>
      </c>
      <c r="P282" s="228"/>
      <c r="Q282" s="228"/>
      <c r="R282" s="228"/>
    </row>
    <row r="283" spans="1:18" s="60" customFormat="1">
      <c r="A283" s="240"/>
      <c r="B283" s="232"/>
      <c r="C283" s="232"/>
      <c r="D283" s="216"/>
      <c r="E283" s="242"/>
      <c r="F283" s="242"/>
      <c r="G283" s="247"/>
      <c r="H283" s="228"/>
      <c r="I283" s="282"/>
      <c r="J283" s="228"/>
      <c r="K283" s="47"/>
      <c r="L283" s="47"/>
      <c r="M283" s="64"/>
      <c r="N283" s="92"/>
      <c r="O283" s="59">
        <f t="shared" si="391"/>
        <v>0</v>
      </c>
      <c r="P283" s="228"/>
      <c r="Q283" s="228"/>
      <c r="R283" s="228"/>
    </row>
    <row r="284" spans="1:18" s="60" customFormat="1">
      <c r="A284" s="240"/>
      <c r="B284" s="232"/>
      <c r="C284" s="232"/>
      <c r="D284" s="216"/>
      <c r="E284" s="242"/>
      <c r="F284" s="242"/>
      <c r="G284" s="247"/>
      <c r="H284" s="228"/>
      <c r="I284" s="282"/>
      <c r="J284" s="228"/>
      <c r="K284" s="46"/>
      <c r="L284" s="46"/>
      <c r="M284" s="46"/>
      <c r="N284" s="91"/>
      <c r="O284" s="59">
        <f t="shared" si="391"/>
        <v>0</v>
      </c>
      <c r="P284" s="228"/>
      <c r="Q284" s="228"/>
      <c r="R284" s="228"/>
    </row>
    <row r="285" spans="1:18" s="60" customFormat="1">
      <c r="A285" s="240">
        <v>2</v>
      </c>
      <c r="B285" s="232" t="s">
        <v>94</v>
      </c>
      <c r="C285" s="232" t="s">
        <v>198</v>
      </c>
      <c r="D285" s="240" t="s">
        <v>82</v>
      </c>
      <c r="E285" s="242">
        <v>300.26</v>
      </c>
      <c r="F285" s="242">
        <f t="shared" ref="F285" si="399">H285+J285+R285</f>
        <v>0.91039712400000017</v>
      </c>
      <c r="G285" s="247"/>
      <c r="H285" s="228">
        <f t="shared" ref="H285" si="400">G285*$P$8/1000</f>
        <v>0</v>
      </c>
      <c r="I285" s="282"/>
      <c r="J285" s="228">
        <f t="shared" ref="J285" si="401">I285*$P$9/1000</f>
        <v>0</v>
      </c>
      <c r="K285" s="47" t="s">
        <v>199</v>
      </c>
      <c r="L285" s="47" t="s">
        <v>77</v>
      </c>
      <c r="M285" s="47">
        <v>1</v>
      </c>
      <c r="N285" s="117">
        <v>0.78</v>
      </c>
      <c r="O285" s="59">
        <f t="shared" si="391"/>
        <v>0.78</v>
      </c>
      <c r="P285" s="228">
        <f t="shared" ref="P285" si="402">E285*F285</f>
        <v>273.35584045224005</v>
      </c>
      <c r="Q285" s="228">
        <f t="shared" ref="Q285" si="403">SUM(O285:O288)</f>
        <v>0.78</v>
      </c>
      <c r="R285" s="228">
        <f t="shared" ref="R285" si="404">Q285*1.02*1.05*$R$14</f>
        <v>0.91039712400000017</v>
      </c>
    </row>
    <row r="286" spans="1:18" s="60" customFormat="1">
      <c r="A286" s="240"/>
      <c r="B286" s="232"/>
      <c r="C286" s="232"/>
      <c r="D286" s="240"/>
      <c r="E286" s="242"/>
      <c r="F286" s="242"/>
      <c r="G286" s="247"/>
      <c r="H286" s="228"/>
      <c r="I286" s="282"/>
      <c r="J286" s="228"/>
      <c r="K286" s="47"/>
      <c r="L286" s="47"/>
      <c r="M286" s="47"/>
      <c r="N286" s="91"/>
      <c r="O286" s="59">
        <f t="shared" si="391"/>
        <v>0</v>
      </c>
      <c r="P286" s="228"/>
      <c r="Q286" s="228"/>
      <c r="R286" s="228"/>
    </row>
    <row r="287" spans="1:18" s="60" customFormat="1">
      <c r="A287" s="240"/>
      <c r="B287" s="232"/>
      <c r="C287" s="232"/>
      <c r="D287" s="240"/>
      <c r="E287" s="242"/>
      <c r="F287" s="242"/>
      <c r="G287" s="247"/>
      <c r="H287" s="228"/>
      <c r="I287" s="282"/>
      <c r="J287" s="228"/>
      <c r="K287" s="47"/>
      <c r="L287" s="47"/>
      <c r="M287" s="64"/>
      <c r="N287" s="92"/>
      <c r="O287" s="59">
        <f t="shared" si="391"/>
        <v>0</v>
      </c>
      <c r="P287" s="228"/>
      <c r="Q287" s="228"/>
      <c r="R287" s="228"/>
    </row>
    <row r="288" spans="1:18" s="60" customFormat="1">
      <c r="A288" s="240"/>
      <c r="B288" s="232"/>
      <c r="C288" s="232"/>
      <c r="D288" s="240"/>
      <c r="E288" s="242"/>
      <c r="F288" s="242"/>
      <c r="G288" s="247"/>
      <c r="H288" s="228"/>
      <c r="I288" s="282"/>
      <c r="J288" s="228"/>
      <c r="K288" s="46"/>
      <c r="L288" s="46"/>
      <c r="M288" s="46"/>
      <c r="N288" s="91"/>
      <c r="O288" s="59">
        <f t="shared" si="391"/>
        <v>0</v>
      </c>
      <c r="P288" s="228"/>
      <c r="Q288" s="228"/>
      <c r="R288" s="228"/>
    </row>
    <row r="289" spans="1:18" s="60" customFormat="1" ht="12.75" customHeight="1">
      <c r="A289" s="240">
        <v>3</v>
      </c>
      <c r="B289" s="210" t="s">
        <v>274</v>
      </c>
      <c r="C289" s="232" t="s">
        <v>275</v>
      </c>
      <c r="D289" s="240" t="s">
        <v>82</v>
      </c>
      <c r="E289" s="289">
        <v>22.05</v>
      </c>
      <c r="F289" s="220">
        <f t="shared" ref="F289" si="405">H289+J289+R289</f>
        <v>2.3311703204800005</v>
      </c>
      <c r="G289" s="296">
        <v>0.33400000000000002</v>
      </c>
      <c r="H289" s="224">
        <f t="shared" ref="H289" si="406">G289*$P$8/1000</f>
        <v>0.65928260000000016</v>
      </c>
      <c r="I289" s="296">
        <v>6.9400000000000003E-2</v>
      </c>
      <c r="J289" s="224">
        <f t="shared" ref="J289" si="407">I289*$P$9/1000</f>
        <v>0.19471002800000001</v>
      </c>
      <c r="K289" s="47" t="s">
        <v>276</v>
      </c>
      <c r="L289" s="47" t="s">
        <v>77</v>
      </c>
      <c r="M289" s="47">
        <v>1.1200000000000001</v>
      </c>
      <c r="N289" s="117">
        <v>1.1299999999999999</v>
      </c>
      <c r="O289" s="59">
        <f t="shared" si="391"/>
        <v>1.2656000000000001</v>
      </c>
      <c r="P289" s="228">
        <f t="shared" ref="P289" si="408">E289*F289</f>
        <v>51.402305566584012</v>
      </c>
      <c r="Q289" s="228">
        <f t="shared" ref="Q289" si="409">SUM(O289:O292)</f>
        <v>1.2656000000000001</v>
      </c>
      <c r="R289" s="228">
        <f t="shared" ref="R289:R301" si="410">Q289*1.02*1.05*$R$14</f>
        <v>1.4771776924800002</v>
      </c>
    </row>
    <row r="290" spans="1:18" s="60" customFormat="1">
      <c r="A290" s="240"/>
      <c r="B290" s="211"/>
      <c r="C290" s="232"/>
      <c r="D290" s="240"/>
      <c r="E290" s="290"/>
      <c r="F290" s="221"/>
      <c r="G290" s="297"/>
      <c r="H290" s="225"/>
      <c r="I290" s="297"/>
      <c r="J290" s="225"/>
      <c r="K290" s="47"/>
      <c r="L290" s="47"/>
      <c r="M290" s="47"/>
      <c r="N290" s="116"/>
      <c r="O290" s="59">
        <f t="shared" si="391"/>
        <v>0</v>
      </c>
      <c r="P290" s="228"/>
      <c r="Q290" s="228"/>
      <c r="R290" s="228"/>
    </row>
    <row r="291" spans="1:18" s="60" customFormat="1">
      <c r="A291" s="240"/>
      <c r="B291" s="211"/>
      <c r="C291" s="232"/>
      <c r="D291" s="240"/>
      <c r="E291" s="290"/>
      <c r="F291" s="221"/>
      <c r="G291" s="297"/>
      <c r="H291" s="225"/>
      <c r="I291" s="297"/>
      <c r="J291" s="225"/>
      <c r="K291" s="47"/>
      <c r="L291" s="47"/>
      <c r="M291" s="71"/>
      <c r="N291" s="116"/>
      <c r="O291" s="59">
        <f t="shared" si="391"/>
        <v>0</v>
      </c>
      <c r="P291" s="228"/>
      <c r="Q291" s="228"/>
      <c r="R291" s="228"/>
    </row>
    <row r="292" spans="1:18" s="60" customFormat="1">
      <c r="A292" s="240"/>
      <c r="B292" s="212"/>
      <c r="C292" s="232"/>
      <c r="D292" s="240"/>
      <c r="E292" s="291"/>
      <c r="F292" s="222"/>
      <c r="G292" s="298"/>
      <c r="H292" s="226"/>
      <c r="I292" s="298"/>
      <c r="J292" s="226"/>
      <c r="K292" s="47"/>
      <c r="L292" s="47"/>
      <c r="M292" s="47"/>
      <c r="N292" s="116"/>
      <c r="O292" s="59">
        <f t="shared" si="391"/>
        <v>0</v>
      </c>
      <c r="P292" s="228"/>
      <c r="Q292" s="228"/>
      <c r="R292" s="228"/>
    </row>
    <row r="293" spans="1:18" s="60" customFormat="1">
      <c r="A293" s="240">
        <v>4</v>
      </c>
      <c r="B293" s="232" t="s">
        <v>200</v>
      </c>
      <c r="C293" s="258" t="s">
        <v>201</v>
      </c>
      <c r="D293" s="216" t="s">
        <v>77</v>
      </c>
      <c r="E293" s="242">
        <v>441.85</v>
      </c>
      <c r="F293" s="242">
        <f t="shared" ref="F293" si="411">H293+J293+R293</f>
        <v>1.1692215464800002</v>
      </c>
      <c r="G293" s="247">
        <v>0.10199999999999999</v>
      </c>
      <c r="H293" s="228">
        <f t="shared" ref="H293" si="412">G293*$P$8/1000</f>
        <v>0.20133779999999998</v>
      </c>
      <c r="I293" s="247">
        <v>1.4E-2</v>
      </c>
      <c r="J293" s="228">
        <f t="shared" ref="J293" si="413">I293*$P$9/1000</f>
        <v>3.9278680000000003E-2</v>
      </c>
      <c r="K293" s="47" t="s">
        <v>89</v>
      </c>
      <c r="L293" s="47" t="s">
        <v>73</v>
      </c>
      <c r="M293" s="47">
        <v>3.0599999999999999E-2</v>
      </c>
      <c r="N293" s="117">
        <v>26</v>
      </c>
      <c r="O293" s="59">
        <f t="shared" si="391"/>
        <v>0.79559999999999997</v>
      </c>
      <c r="P293" s="228">
        <f t="shared" ref="P293" si="414">E293*F293</f>
        <v>516.62054031218815</v>
      </c>
      <c r="Q293" s="228">
        <f t="shared" ref="Q293" si="415">SUM(O293:O296)</f>
        <v>0.79559999999999997</v>
      </c>
      <c r="R293" s="228">
        <f t="shared" si="410"/>
        <v>0.92860506648000019</v>
      </c>
    </row>
    <row r="294" spans="1:18" s="60" customFormat="1">
      <c r="A294" s="240"/>
      <c r="B294" s="232"/>
      <c r="C294" s="258"/>
      <c r="D294" s="216"/>
      <c r="E294" s="242"/>
      <c r="F294" s="242"/>
      <c r="G294" s="247"/>
      <c r="H294" s="228"/>
      <c r="I294" s="247"/>
      <c r="J294" s="228"/>
      <c r="K294" s="47"/>
      <c r="L294" s="92"/>
      <c r="M294" s="47"/>
      <c r="N294" s="92"/>
      <c r="O294" s="59">
        <f t="shared" si="391"/>
        <v>0</v>
      </c>
      <c r="P294" s="228"/>
      <c r="Q294" s="228"/>
      <c r="R294" s="228"/>
    </row>
    <row r="295" spans="1:18" s="60" customFormat="1">
      <c r="A295" s="240"/>
      <c r="B295" s="232"/>
      <c r="C295" s="258"/>
      <c r="D295" s="216"/>
      <c r="E295" s="242"/>
      <c r="F295" s="242"/>
      <c r="G295" s="247"/>
      <c r="H295" s="228"/>
      <c r="I295" s="247"/>
      <c r="J295" s="228"/>
      <c r="K295" s="47"/>
      <c r="L295" s="47"/>
      <c r="M295" s="64"/>
      <c r="N295" s="92"/>
      <c r="O295" s="59">
        <f t="shared" si="391"/>
        <v>0</v>
      </c>
      <c r="P295" s="228"/>
      <c r="Q295" s="228"/>
      <c r="R295" s="228"/>
    </row>
    <row r="296" spans="1:18" s="60" customFormat="1">
      <c r="A296" s="240"/>
      <c r="B296" s="232"/>
      <c r="C296" s="258"/>
      <c r="D296" s="216"/>
      <c r="E296" s="242"/>
      <c r="F296" s="242"/>
      <c r="G296" s="247"/>
      <c r="H296" s="228"/>
      <c r="I296" s="247"/>
      <c r="J296" s="228"/>
      <c r="K296" s="46"/>
      <c r="L296" s="46"/>
      <c r="M296" s="46"/>
      <c r="N296" s="91"/>
      <c r="O296" s="59">
        <f t="shared" si="391"/>
        <v>0</v>
      </c>
      <c r="P296" s="228"/>
      <c r="Q296" s="228"/>
      <c r="R296" s="228"/>
    </row>
    <row r="297" spans="1:18" s="60" customFormat="1">
      <c r="A297" s="240">
        <v>5</v>
      </c>
      <c r="B297" s="232" t="s">
        <v>202</v>
      </c>
      <c r="C297" s="252" t="s">
        <v>203</v>
      </c>
      <c r="D297" s="216" t="s">
        <v>82</v>
      </c>
      <c r="E297" s="242">
        <v>150.72999999999999</v>
      </c>
      <c r="F297" s="242">
        <f t="shared" ref="F297" si="416">H297+J297+R297</f>
        <v>26.039183914600002</v>
      </c>
      <c r="G297" s="223">
        <v>2.15</v>
      </c>
      <c r="H297" s="228">
        <f t="shared" ref="H297" si="417">G297*$P$8/1000</f>
        <v>4.2438850000000006</v>
      </c>
      <c r="I297" s="247">
        <v>3.5999999999999997E-2</v>
      </c>
      <c r="J297" s="228">
        <f t="shared" ref="J297" si="418">I297*$P$9/1000</f>
        <v>0.10100231999999998</v>
      </c>
      <c r="K297" s="47" t="s">
        <v>204</v>
      </c>
      <c r="L297" s="47" t="s">
        <v>77</v>
      </c>
      <c r="M297" s="47">
        <v>1</v>
      </c>
      <c r="N297" s="120">
        <v>18.056000000000001</v>
      </c>
      <c r="O297" s="59">
        <f t="shared" si="361"/>
        <v>18.056000000000001</v>
      </c>
      <c r="P297" s="228">
        <f t="shared" ref="P297" si="419">E297*F297</f>
        <v>3924.8861914476579</v>
      </c>
      <c r="Q297" s="228">
        <f t="shared" ref="Q297" si="420">SUM(O297:O300)</f>
        <v>18.587</v>
      </c>
      <c r="R297" s="228">
        <f t="shared" si="410"/>
        <v>21.694296594600001</v>
      </c>
    </row>
    <row r="298" spans="1:18" s="60" customFormat="1">
      <c r="A298" s="240"/>
      <c r="B298" s="232"/>
      <c r="C298" s="252"/>
      <c r="D298" s="216"/>
      <c r="E298" s="242"/>
      <c r="F298" s="242"/>
      <c r="G298" s="223"/>
      <c r="H298" s="228"/>
      <c r="I298" s="247"/>
      <c r="J298" s="228"/>
      <c r="K298" s="47"/>
      <c r="L298" s="47"/>
      <c r="M298" s="47"/>
      <c r="N298" s="120"/>
      <c r="O298" s="59">
        <f t="shared" si="361"/>
        <v>0</v>
      </c>
      <c r="P298" s="228"/>
      <c r="Q298" s="228"/>
      <c r="R298" s="228"/>
    </row>
    <row r="299" spans="1:18" s="60" customFormat="1">
      <c r="A299" s="240"/>
      <c r="B299" s="232"/>
      <c r="C299" s="252"/>
      <c r="D299" s="216"/>
      <c r="E299" s="242"/>
      <c r="F299" s="242"/>
      <c r="G299" s="223"/>
      <c r="H299" s="228"/>
      <c r="I299" s="247"/>
      <c r="J299" s="228"/>
      <c r="K299" s="47" t="s">
        <v>205</v>
      </c>
      <c r="L299" s="47" t="s">
        <v>78</v>
      </c>
      <c r="M299" s="47">
        <v>4.5</v>
      </c>
      <c r="N299" s="120">
        <v>0.11799999999999999</v>
      </c>
      <c r="O299" s="59">
        <f t="shared" si="361"/>
        <v>0.53099999999999992</v>
      </c>
      <c r="P299" s="228"/>
      <c r="Q299" s="228"/>
      <c r="R299" s="228"/>
    </row>
    <row r="300" spans="1:18" s="60" customFormat="1">
      <c r="A300" s="240"/>
      <c r="B300" s="232"/>
      <c r="C300" s="252"/>
      <c r="D300" s="216"/>
      <c r="E300" s="242"/>
      <c r="F300" s="242"/>
      <c r="G300" s="223"/>
      <c r="H300" s="228"/>
      <c r="I300" s="247"/>
      <c r="J300" s="228"/>
      <c r="K300" s="46"/>
      <c r="L300" s="46"/>
      <c r="M300" s="46"/>
      <c r="N300" s="91"/>
      <c r="O300" s="59">
        <f t="shared" si="361"/>
        <v>0</v>
      </c>
      <c r="P300" s="228"/>
      <c r="Q300" s="228"/>
      <c r="R300" s="228"/>
    </row>
    <row r="301" spans="1:18" s="60" customFormat="1">
      <c r="A301" s="240">
        <v>6</v>
      </c>
      <c r="B301" s="232" t="s">
        <v>206</v>
      </c>
      <c r="C301" s="252" t="s">
        <v>207</v>
      </c>
      <c r="D301" s="240" t="s">
        <v>90</v>
      </c>
      <c r="E301" s="242">
        <v>73.95</v>
      </c>
      <c r="F301" s="242">
        <f t="shared" ref="F301" si="421">H301+J301+R301</f>
        <v>2.5816608039496005</v>
      </c>
      <c r="G301" s="247">
        <v>0.17100000000000001</v>
      </c>
      <c r="H301" s="228">
        <f t="shared" ref="H301" si="422">G301*$P$8/1000</f>
        <v>0.33753690000000008</v>
      </c>
      <c r="I301" s="253">
        <v>1.1599999999999999E-2</v>
      </c>
      <c r="J301" s="228">
        <f t="shared" ref="J301" si="423">I301*$P$9/1000</f>
        <v>3.2545191999999994E-2</v>
      </c>
      <c r="K301" s="47" t="s">
        <v>204</v>
      </c>
      <c r="L301" s="47" t="s">
        <v>77</v>
      </c>
      <c r="M301" s="47">
        <v>0.10199999999999999</v>
      </c>
      <c r="N301" s="120">
        <v>18.056000000000001</v>
      </c>
      <c r="O301" s="59">
        <f t="shared" si="361"/>
        <v>1.841712</v>
      </c>
      <c r="P301" s="228">
        <f t="shared" ref="P301" si="424">E301*F301</f>
        <v>190.91381645207298</v>
      </c>
      <c r="Q301" s="228">
        <f t="shared" ref="Q301" si="425">SUM(O301:O304)</f>
        <v>1.8948119999999999</v>
      </c>
      <c r="R301" s="228">
        <f t="shared" si="410"/>
        <v>2.2115787119496004</v>
      </c>
    </row>
    <row r="302" spans="1:18" s="60" customFormat="1">
      <c r="A302" s="240"/>
      <c r="B302" s="232"/>
      <c r="C302" s="252"/>
      <c r="D302" s="240"/>
      <c r="E302" s="242"/>
      <c r="F302" s="242"/>
      <c r="G302" s="247"/>
      <c r="H302" s="228"/>
      <c r="I302" s="253"/>
      <c r="J302" s="228"/>
      <c r="K302" s="47"/>
      <c r="L302" s="47"/>
      <c r="M302" s="47"/>
      <c r="N302" s="120"/>
      <c r="O302" s="59">
        <f t="shared" si="361"/>
        <v>0</v>
      </c>
      <c r="P302" s="228"/>
      <c r="Q302" s="228"/>
      <c r="R302" s="228"/>
    </row>
    <row r="303" spans="1:18" s="60" customFormat="1">
      <c r="A303" s="240"/>
      <c r="B303" s="232"/>
      <c r="C303" s="252"/>
      <c r="D303" s="240"/>
      <c r="E303" s="242"/>
      <c r="F303" s="242"/>
      <c r="G303" s="247"/>
      <c r="H303" s="228"/>
      <c r="I303" s="253"/>
      <c r="J303" s="228"/>
      <c r="K303" s="47" t="s">
        <v>205</v>
      </c>
      <c r="L303" s="47" t="s">
        <v>78</v>
      </c>
      <c r="M303" s="71">
        <v>0.45</v>
      </c>
      <c r="N303" s="120">
        <v>0.11799999999999999</v>
      </c>
      <c r="O303" s="59">
        <f t="shared" si="361"/>
        <v>5.3100000000000001E-2</v>
      </c>
      <c r="P303" s="228"/>
      <c r="Q303" s="228"/>
      <c r="R303" s="228"/>
    </row>
    <row r="304" spans="1:18" s="60" customFormat="1">
      <c r="A304" s="240"/>
      <c r="B304" s="232"/>
      <c r="C304" s="252"/>
      <c r="D304" s="240"/>
      <c r="E304" s="242"/>
      <c r="F304" s="242"/>
      <c r="G304" s="247"/>
      <c r="H304" s="228"/>
      <c r="I304" s="253"/>
      <c r="J304" s="228"/>
      <c r="K304" s="46"/>
      <c r="L304" s="46"/>
      <c r="M304" s="46"/>
      <c r="N304" s="91"/>
      <c r="O304" s="59">
        <f t="shared" si="361"/>
        <v>0</v>
      </c>
      <c r="P304" s="228"/>
      <c r="Q304" s="228"/>
      <c r="R304" s="228"/>
    </row>
    <row r="305" spans="1:18" s="60" customFormat="1">
      <c r="A305" s="240">
        <v>7</v>
      </c>
      <c r="B305" s="233" t="s">
        <v>206</v>
      </c>
      <c r="C305" s="233" t="s">
        <v>347</v>
      </c>
      <c r="D305" s="245" t="s">
        <v>82</v>
      </c>
      <c r="E305" s="242">
        <v>153.12</v>
      </c>
      <c r="F305" s="242">
        <f t="shared" ref="F305" si="426">H305+J305+R305</f>
        <v>6.3603130700000019</v>
      </c>
      <c r="G305" s="243">
        <v>0.43</v>
      </c>
      <c r="H305" s="228">
        <f t="shared" ref="H305" si="427">G305*$P$8/1000</f>
        <v>0.848777</v>
      </c>
      <c r="I305" s="244">
        <v>0.03</v>
      </c>
      <c r="J305" s="228">
        <f t="shared" ref="J305" si="428">I305*$P$9/1000</f>
        <v>8.4168599999999996E-2</v>
      </c>
      <c r="K305" s="82" t="s">
        <v>208</v>
      </c>
      <c r="L305" s="82" t="s">
        <v>77</v>
      </c>
      <c r="M305" s="82">
        <v>1</v>
      </c>
      <c r="N305" s="119">
        <v>4.6500000000000004</v>
      </c>
      <c r="O305" s="59">
        <f t="shared" si="361"/>
        <v>4.6500000000000004</v>
      </c>
      <c r="P305" s="228">
        <f t="shared" ref="P305" si="429">E305*F305</f>
        <v>973.89113727840027</v>
      </c>
      <c r="Q305" s="228">
        <f t="shared" ref="Q305" si="430">SUM(O305:O308)</f>
        <v>4.6500000000000004</v>
      </c>
      <c r="R305" s="228">
        <f t="shared" ref="R305" si="431">Q305*1.02*1.05*$R$14</f>
        <v>5.4273674700000019</v>
      </c>
    </row>
    <row r="306" spans="1:18" s="60" customFormat="1">
      <c r="A306" s="240"/>
      <c r="B306" s="233"/>
      <c r="C306" s="233"/>
      <c r="D306" s="245"/>
      <c r="E306" s="242"/>
      <c r="F306" s="242"/>
      <c r="G306" s="243"/>
      <c r="H306" s="228"/>
      <c r="I306" s="244"/>
      <c r="J306" s="228"/>
      <c r="K306" s="82" t="s">
        <v>209</v>
      </c>
      <c r="L306" s="82"/>
      <c r="M306" s="82"/>
      <c r="N306" s="119"/>
      <c r="O306" s="59">
        <f t="shared" si="361"/>
        <v>0</v>
      </c>
      <c r="P306" s="228"/>
      <c r="Q306" s="228"/>
      <c r="R306" s="228"/>
    </row>
    <row r="307" spans="1:18" s="60" customFormat="1">
      <c r="A307" s="240"/>
      <c r="B307" s="233"/>
      <c r="C307" s="233"/>
      <c r="D307" s="245"/>
      <c r="E307" s="242"/>
      <c r="F307" s="242"/>
      <c r="G307" s="243"/>
      <c r="H307" s="228"/>
      <c r="I307" s="244"/>
      <c r="J307" s="228"/>
      <c r="K307" s="47"/>
      <c r="L307" s="92"/>
      <c r="M307" s="102"/>
      <c r="N307" s="91"/>
      <c r="O307" s="59">
        <f t="shared" si="361"/>
        <v>0</v>
      </c>
      <c r="P307" s="228"/>
      <c r="Q307" s="228"/>
      <c r="R307" s="228"/>
    </row>
    <row r="308" spans="1:18" s="60" customFormat="1">
      <c r="A308" s="240"/>
      <c r="B308" s="233"/>
      <c r="C308" s="233"/>
      <c r="D308" s="245"/>
      <c r="E308" s="242"/>
      <c r="F308" s="242"/>
      <c r="G308" s="243"/>
      <c r="H308" s="228"/>
      <c r="I308" s="244"/>
      <c r="J308" s="228"/>
      <c r="K308" s="47"/>
      <c r="L308" s="47"/>
      <c r="M308" s="47"/>
      <c r="N308" s="91"/>
      <c r="O308" s="59">
        <f t="shared" si="361"/>
        <v>0</v>
      </c>
      <c r="P308" s="228"/>
      <c r="Q308" s="228"/>
      <c r="R308" s="228"/>
    </row>
    <row r="309" spans="1:18" s="60" customFormat="1">
      <c r="A309" s="240">
        <v>8</v>
      </c>
      <c r="B309" s="254" t="s">
        <v>210</v>
      </c>
      <c r="C309" s="254" t="s">
        <v>211</v>
      </c>
      <c r="D309" s="280" t="s">
        <v>90</v>
      </c>
      <c r="E309" s="242">
        <v>115.01</v>
      </c>
      <c r="F309" s="242">
        <f t="shared" ref="F309" si="432">H309+J309+R309</f>
        <v>0.87747437800000005</v>
      </c>
      <c r="G309" s="281">
        <v>8.1000000000000003E-2</v>
      </c>
      <c r="H309" s="228">
        <f t="shared" ref="H309" si="433">G309*$P$8/1000</f>
        <v>0.15988590000000003</v>
      </c>
      <c r="I309" s="267">
        <v>2E-3</v>
      </c>
      <c r="J309" s="228">
        <f t="shared" ref="J309" si="434">I309*$P$9/1000</f>
        <v>5.61124E-3</v>
      </c>
      <c r="K309" s="129" t="s">
        <v>212</v>
      </c>
      <c r="L309" s="129" t="s">
        <v>90</v>
      </c>
      <c r="M309" s="129">
        <v>1</v>
      </c>
      <c r="N309" s="120">
        <v>0.61</v>
      </c>
      <c r="O309" s="59">
        <f t="shared" si="361"/>
        <v>0.61</v>
      </c>
      <c r="P309" s="228">
        <f t="shared" ref="P309" si="435">E309*F309</f>
        <v>100.91832821378001</v>
      </c>
      <c r="Q309" s="228">
        <f t="shared" ref="Q309" si="436">SUM(O309:O312)</f>
        <v>0.61</v>
      </c>
      <c r="R309" s="228">
        <f t="shared" ref="R309:R313" si="437">Q309*1.02*1.05*$R$14</f>
        <v>0.71197723800000001</v>
      </c>
    </row>
    <row r="310" spans="1:18" s="60" customFormat="1">
      <c r="A310" s="240"/>
      <c r="B310" s="254"/>
      <c r="C310" s="254"/>
      <c r="D310" s="280"/>
      <c r="E310" s="242"/>
      <c r="F310" s="242"/>
      <c r="G310" s="281"/>
      <c r="H310" s="228"/>
      <c r="I310" s="267"/>
      <c r="J310" s="228"/>
      <c r="K310" s="66"/>
      <c r="L310" s="66"/>
      <c r="M310" s="66"/>
      <c r="N310" s="95"/>
      <c r="O310" s="59">
        <f t="shared" si="361"/>
        <v>0</v>
      </c>
      <c r="P310" s="228"/>
      <c r="Q310" s="228"/>
      <c r="R310" s="228"/>
    </row>
    <row r="311" spans="1:18" s="60" customFormat="1">
      <c r="A311" s="240"/>
      <c r="B311" s="254"/>
      <c r="C311" s="254"/>
      <c r="D311" s="280"/>
      <c r="E311" s="242"/>
      <c r="F311" s="242"/>
      <c r="G311" s="281"/>
      <c r="H311" s="228"/>
      <c r="I311" s="267"/>
      <c r="J311" s="228"/>
      <c r="K311" s="66"/>
      <c r="L311" s="66"/>
      <c r="M311" s="68"/>
      <c r="N311" s="102"/>
      <c r="O311" s="59">
        <f t="shared" si="361"/>
        <v>0</v>
      </c>
      <c r="P311" s="228"/>
      <c r="Q311" s="228"/>
      <c r="R311" s="228"/>
    </row>
    <row r="312" spans="1:18" s="60" customFormat="1">
      <c r="A312" s="240"/>
      <c r="B312" s="254"/>
      <c r="C312" s="254"/>
      <c r="D312" s="280"/>
      <c r="E312" s="242"/>
      <c r="F312" s="242"/>
      <c r="G312" s="281"/>
      <c r="H312" s="228"/>
      <c r="I312" s="267"/>
      <c r="J312" s="228"/>
      <c r="K312" s="46"/>
      <c r="L312" s="46"/>
      <c r="M312" s="46"/>
      <c r="N312" s="91"/>
      <c r="O312" s="59">
        <f t="shared" si="361"/>
        <v>0</v>
      </c>
      <c r="P312" s="228"/>
      <c r="Q312" s="228"/>
      <c r="R312" s="228"/>
    </row>
    <row r="313" spans="1:18" s="60" customFormat="1">
      <c r="A313" s="240">
        <v>9</v>
      </c>
      <c r="B313" s="258" t="s">
        <v>213</v>
      </c>
      <c r="C313" s="258" t="s">
        <v>214</v>
      </c>
      <c r="D313" s="284" t="s">
        <v>82</v>
      </c>
      <c r="E313" s="220">
        <v>22.05</v>
      </c>
      <c r="F313" s="220">
        <f t="shared" ref="F313" si="438">H313+J313+R313</f>
        <v>5.7938510859520012</v>
      </c>
      <c r="G313" s="285">
        <v>0.61399999999999999</v>
      </c>
      <c r="H313" s="224">
        <f t="shared" ref="H313" si="439">G313*$P$8/1000</f>
        <v>1.2119746</v>
      </c>
      <c r="I313" s="285">
        <v>4.4999999999999998E-2</v>
      </c>
      <c r="J313" s="224">
        <f t="shared" ref="J313" si="440">I313*$P$9/1000</f>
        <v>0.1262529</v>
      </c>
      <c r="K313" s="66" t="s">
        <v>215</v>
      </c>
      <c r="L313" s="66" t="s">
        <v>77</v>
      </c>
      <c r="M313" s="66">
        <v>1.02</v>
      </c>
      <c r="N313" s="120">
        <v>3.222</v>
      </c>
      <c r="O313" s="59">
        <f t="shared" si="361"/>
        <v>3.2864400000000002</v>
      </c>
      <c r="P313" s="228">
        <f t="shared" ref="P313" si="441">E313*F313</f>
        <v>127.75441644524163</v>
      </c>
      <c r="Q313" s="228">
        <f t="shared" ref="Q313" si="442">SUM(O313:O316)</f>
        <v>3.8174400000000004</v>
      </c>
      <c r="R313" s="228">
        <f t="shared" si="437"/>
        <v>4.4556235859520008</v>
      </c>
    </row>
    <row r="314" spans="1:18" s="60" customFormat="1">
      <c r="A314" s="240"/>
      <c r="B314" s="258"/>
      <c r="C314" s="258"/>
      <c r="D314" s="284"/>
      <c r="E314" s="221"/>
      <c r="F314" s="221"/>
      <c r="G314" s="285"/>
      <c r="H314" s="225"/>
      <c r="I314" s="285"/>
      <c r="J314" s="225"/>
      <c r="K314" s="66"/>
      <c r="L314" s="66"/>
      <c r="M314" s="66"/>
      <c r="N314" s="120"/>
      <c r="O314" s="59">
        <f t="shared" si="361"/>
        <v>0</v>
      </c>
      <c r="P314" s="228"/>
      <c r="Q314" s="228"/>
      <c r="R314" s="228"/>
    </row>
    <row r="315" spans="1:18" s="60" customFormat="1">
      <c r="A315" s="240"/>
      <c r="B315" s="258"/>
      <c r="C315" s="258"/>
      <c r="D315" s="284"/>
      <c r="E315" s="221"/>
      <c r="F315" s="221"/>
      <c r="G315" s="285"/>
      <c r="H315" s="225"/>
      <c r="I315" s="285"/>
      <c r="J315" s="225"/>
      <c r="K315" s="66" t="s">
        <v>205</v>
      </c>
      <c r="L315" s="66" t="s">
        <v>78</v>
      </c>
      <c r="M315" s="66">
        <v>4.5</v>
      </c>
      <c r="N315" s="120">
        <v>0.11799999999999999</v>
      </c>
      <c r="O315" s="59">
        <f t="shared" si="361"/>
        <v>0.53099999999999992</v>
      </c>
      <c r="P315" s="228"/>
      <c r="Q315" s="228"/>
      <c r="R315" s="228"/>
    </row>
    <row r="316" spans="1:18" s="60" customFormat="1">
      <c r="A316" s="240"/>
      <c r="B316" s="258"/>
      <c r="C316" s="258"/>
      <c r="D316" s="284"/>
      <c r="E316" s="222"/>
      <c r="F316" s="222"/>
      <c r="G316" s="285"/>
      <c r="H316" s="226"/>
      <c r="I316" s="285"/>
      <c r="J316" s="226"/>
      <c r="K316" s="46"/>
      <c r="L316" s="46"/>
      <c r="M316" s="46"/>
      <c r="N316" s="91"/>
      <c r="O316" s="59">
        <f t="shared" si="361"/>
        <v>0</v>
      </c>
      <c r="P316" s="228"/>
      <c r="Q316" s="228"/>
      <c r="R316" s="228"/>
    </row>
    <row r="317" spans="1:18" s="60" customFormat="1">
      <c r="A317" s="240"/>
      <c r="B317" s="312"/>
      <c r="C317" s="251" t="s">
        <v>216</v>
      </c>
      <c r="D317" s="315"/>
      <c r="E317" s="318"/>
      <c r="F317" s="220">
        <f t="shared" ref="F317" si="443">H317+J317+R317</f>
        <v>0</v>
      </c>
      <c r="G317" s="286"/>
      <c r="H317" s="224">
        <f t="shared" ref="H317" si="444">G317*$P$8/1000</f>
        <v>0</v>
      </c>
      <c r="I317" s="286"/>
      <c r="J317" s="224">
        <f t="shared" ref="J317" si="445">I317*$P$9/1000</f>
        <v>0</v>
      </c>
      <c r="K317" s="107"/>
      <c r="L317" s="107"/>
      <c r="M317" s="107"/>
      <c r="N317" s="108"/>
      <c r="O317" s="59">
        <f t="shared" si="361"/>
        <v>0</v>
      </c>
      <c r="P317" s="228">
        <f t="shared" ref="P317" si="446">E317*F317</f>
        <v>0</v>
      </c>
      <c r="Q317" s="228">
        <f t="shared" ref="Q317" si="447">SUM(O317:O320)</f>
        <v>0</v>
      </c>
      <c r="R317" s="224">
        <f>Q317</f>
        <v>0</v>
      </c>
    </row>
    <row r="318" spans="1:18" s="60" customFormat="1">
      <c r="A318" s="240"/>
      <c r="B318" s="313"/>
      <c r="C318" s="251"/>
      <c r="D318" s="316"/>
      <c r="E318" s="319"/>
      <c r="F318" s="221"/>
      <c r="G318" s="287"/>
      <c r="H318" s="225"/>
      <c r="I318" s="287"/>
      <c r="J318" s="225"/>
      <c r="K318" s="47"/>
      <c r="L318" s="47"/>
      <c r="M318" s="47"/>
      <c r="N318" s="91"/>
      <c r="O318" s="59">
        <f t="shared" si="361"/>
        <v>0</v>
      </c>
      <c r="P318" s="228"/>
      <c r="Q318" s="228"/>
      <c r="R318" s="225"/>
    </row>
    <row r="319" spans="1:18" s="60" customFormat="1">
      <c r="A319" s="240"/>
      <c r="B319" s="313"/>
      <c r="C319" s="251"/>
      <c r="D319" s="316"/>
      <c r="E319" s="319"/>
      <c r="F319" s="221"/>
      <c r="G319" s="287"/>
      <c r="H319" s="225"/>
      <c r="I319" s="287"/>
      <c r="J319" s="225"/>
      <c r="K319" s="104"/>
      <c r="L319" s="104"/>
      <c r="M319" s="106"/>
      <c r="N319" s="102"/>
      <c r="O319" s="59">
        <f t="shared" si="361"/>
        <v>0</v>
      </c>
      <c r="P319" s="228"/>
      <c r="Q319" s="228"/>
      <c r="R319" s="225"/>
    </row>
    <row r="320" spans="1:18" s="60" customFormat="1">
      <c r="A320" s="240"/>
      <c r="B320" s="314"/>
      <c r="C320" s="251"/>
      <c r="D320" s="317"/>
      <c r="E320" s="320"/>
      <c r="F320" s="222"/>
      <c r="G320" s="288"/>
      <c r="H320" s="226"/>
      <c r="I320" s="288"/>
      <c r="J320" s="226"/>
      <c r="K320" s="46"/>
      <c r="L320" s="46"/>
      <c r="M320" s="46"/>
      <c r="N320" s="91"/>
      <c r="O320" s="59">
        <f t="shared" si="361"/>
        <v>0</v>
      </c>
      <c r="P320" s="228"/>
      <c r="Q320" s="228"/>
      <c r="R320" s="226"/>
    </row>
    <row r="321" spans="1:18" s="60" customFormat="1">
      <c r="A321" s="240">
        <v>1</v>
      </c>
      <c r="B321" s="254" t="s">
        <v>94</v>
      </c>
      <c r="C321" s="254" t="s">
        <v>217</v>
      </c>
      <c r="D321" s="284" t="s">
        <v>82</v>
      </c>
      <c r="E321" s="220">
        <v>1.68</v>
      </c>
      <c r="F321" s="220">
        <f t="shared" ref="F321" si="448">H321+J321+R321</f>
        <v>36.944000000000003</v>
      </c>
      <c r="G321" s="286"/>
      <c r="H321" s="224">
        <f t="shared" ref="H321" si="449">G321*$P$8/1000</f>
        <v>0</v>
      </c>
      <c r="I321" s="286"/>
      <c r="J321" s="224">
        <f t="shared" ref="J321" si="450">I321*$P$9/1000</f>
        <v>0</v>
      </c>
      <c r="K321" s="129" t="s">
        <v>219</v>
      </c>
      <c r="L321" s="66" t="s">
        <v>77</v>
      </c>
      <c r="M321" s="129">
        <v>1</v>
      </c>
      <c r="N321" s="120">
        <v>36.944000000000003</v>
      </c>
      <c r="O321" s="59">
        <f t="shared" ref="O321:O456" si="451">M321*N321</f>
        <v>36.944000000000003</v>
      </c>
      <c r="P321" s="228">
        <f t="shared" ref="P321" si="452">E321*F321</f>
        <v>62.065920000000006</v>
      </c>
      <c r="Q321" s="228">
        <f t="shared" ref="Q321" si="453">SUM(O321:O324)</f>
        <v>36.944000000000003</v>
      </c>
      <c r="R321" s="224">
        <f>Q321</f>
        <v>36.944000000000003</v>
      </c>
    </row>
    <row r="322" spans="1:18" s="60" customFormat="1">
      <c r="A322" s="240"/>
      <c r="B322" s="254"/>
      <c r="C322" s="254"/>
      <c r="D322" s="284"/>
      <c r="E322" s="221"/>
      <c r="F322" s="221"/>
      <c r="G322" s="287"/>
      <c r="H322" s="225"/>
      <c r="I322" s="287"/>
      <c r="J322" s="225"/>
      <c r="K322" s="129"/>
      <c r="L322" s="129"/>
      <c r="M322" s="129"/>
      <c r="N322" s="120"/>
      <c r="O322" s="59">
        <f t="shared" si="451"/>
        <v>0</v>
      </c>
      <c r="P322" s="228"/>
      <c r="Q322" s="228"/>
      <c r="R322" s="225"/>
    </row>
    <row r="323" spans="1:18" s="60" customFormat="1">
      <c r="A323" s="240"/>
      <c r="B323" s="254"/>
      <c r="C323" s="254"/>
      <c r="D323" s="284"/>
      <c r="E323" s="221"/>
      <c r="F323" s="221"/>
      <c r="G323" s="287"/>
      <c r="H323" s="225"/>
      <c r="I323" s="287"/>
      <c r="J323" s="225"/>
      <c r="K323" s="129"/>
      <c r="L323" s="129"/>
      <c r="M323" s="129"/>
      <c r="N323" s="120"/>
      <c r="O323" s="59">
        <f t="shared" si="451"/>
        <v>0</v>
      </c>
      <c r="P323" s="228"/>
      <c r="Q323" s="228"/>
      <c r="R323" s="225"/>
    </row>
    <row r="324" spans="1:18" s="60" customFormat="1" ht="19.5" customHeight="1">
      <c r="A324" s="240"/>
      <c r="B324" s="254"/>
      <c r="C324" s="254"/>
      <c r="D324" s="284"/>
      <c r="E324" s="222"/>
      <c r="F324" s="222"/>
      <c r="G324" s="288"/>
      <c r="H324" s="226"/>
      <c r="I324" s="288"/>
      <c r="J324" s="226"/>
      <c r="K324" s="66"/>
      <c r="L324" s="66"/>
      <c r="M324" s="66"/>
      <c r="N324" s="120"/>
      <c r="O324" s="59">
        <f t="shared" si="451"/>
        <v>0</v>
      </c>
      <c r="P324" s="228"/>
      <c r="Q324" s="228"/>
      <c r="R324" s="226"/>
    </row>
    <row r="325" spans="1:18" s="60" customFormat="1">
      <c r="A325" s="240">
        <v>2</v>
      </c>
      <c r="B325" s="254" t="s">
        <v>94</v>
      </c>
      <c r="C325" s="254" t="s">
        <v>218</v>
      </c>
      <c r="D325" s="284" t="s">
        <v>82</v>
      </c>
      <c r="E325" s="216">
        <v>6.72</v>
      </c>
      <c r="F325" s="220">
        <f t="shared" ref="F325" si="454">H325+J325+R325</f>
        <v>26.667000000000002</v>
      </c>
      <c r="G325" s="286"/>
      <c r="H325" s="224">
        <f t="shared" ref="H325" si="455">G325*$P$8/1000</f>
        <v>0</v>
      </c>
      <c r="I325" s="286"/>
      <c r="J325" s="224">
        <f t="shared" ref="J325" si="456">I325*$P$9/1000</f>
        <v>0</v>
      </c>
      <c r="K325" s="129" t="s">
        <v>220</v>
      </c>
      <c r="L325" s="66" t="s">
        <v>77</v>
      </c>
      <c r="M325" s="129">
        <v>1</v>
      </c>
      <c r="N325" s="120">
        <v>26.667000000000002</v>
      </c>
      <c r="O325" s="59">
        <f t="shared" si="451"/>
        <v>26.667000000000002</v>
      </c>
      <c r="P325" s="228">
        <f t="shared" ref="P325" si="457">E325*F325</f>
        <v>179.20224000000002</v>
      </c>
      <c r="Q325" s="228">
        <f t="shared" ref="Q325" si="458">SUM(O325:O328)</f>
        <v>26.667000000000002</v>
      </c>
      <c r="R325" s="224">
        <f>Q325</f>
        <v>26.667000000000002</v>
      </c>
    </row>
    <row r="326" spans="1:18" s="60" customFormat="1">
      <c r="A326" s="240"/>
      <c r="B326" s="254"/>
      <c r="C326" s="254"/>
      <c r="D326" s="284"/>
      <c r="E326" s="216"/>
      <c r="F326" s="221"/>
      <c r="G326" s="287"/>
      <c r="H326" s="225"/>
      <c r="I326" s="287"/>
      <c r="J326" s="225"/>
      <c r="K326" s="104"/>
      <c r="L326" s="104"/>
      <c r="M326" s="104"/>
      <c r="N326" s="91"/>
      <c r="O326" s="59">
        <f t="shared" si="451"/>
        <v>0</v>
      </c>
      <c r="P326" s="228"/>
      <c r="Q326" s="228"/>
      <c r="R326" s="225"/>
    </row>
    <row r="327" spans="1:18" s="60" customFormat="1">
      <c r="A327" s="240"/>
      <c r="B327" s="254"/>
      <c r="C327" s="254"/>
      <c r="D327" s="284"/>
      <c r="E327" s="216"/>
      <c r="F327" s="221"/>
      <c r="G327" s="287"/>
      <c r="H327" s="225"/>
      <c r="I327" s="287"/>
      <c r="J327" s="225"/>
      <c r="K327" s="104"/>
      <c r="L327" s="104"/>
      <c r="M327" s="106"/>
      <c r="N327" s="102"/>
      <c r="O327" s="59">
        <f t="shared" si="451"/>
        <v>0</v>
      </c>
      <c r="P327" s="228"/>
      <c r="Q327" s="228"/>
      <c r="R327" s="225"/>
    </row>
    <row r="328" spans="1:18" s="60" customFormat="1" ht="17.25" customHeight="1">
      <c r="A328" s="240"/>
      <c r="B328" s="254"/>
      <c r="C328" s="254"/>
      <c r="D328" s="284"/>
      <c r="E328" s="216"/>
      <c r="F328" s="222"/>
      <c r="G328" s="288"/>
      <c r="H328" s="226"/>
      <c r="I328" s="288"/>
      <c r="J328" s="226"/>
      <c r="K328" s="46"/>
      <c r="L328" s="46"/>
      <c r="M328" s="46"/>
      <c r="N328" s="91"/>
      <c r="O328" s="59">
        <f t="shared" si="451"/>
        <v>0</v>
      </c>
      <c r="P328" s="228"/>
      <c r="Q328" s="228"/>
      <c r="R328" s="226"/>
    </row>
    <row r="329" spans="1:18" s="60" customFormat="1">
      <c r="A329" s="240">
        <v>3</v>
      </c>
      <c r="B329" s="254" t="s">
        <v>94</v>
      </c>
      <c r="C329" s="232" t="s">
        <v>221</v>
      </c>
      <c r="D329" s="284" t="s">
        <v>82</v>
      </c>
      <c r="E329" s="220">
        <v>2.94</v>
      </c>
      <c r="F329" s="220">
        <f t="shared" ref="F329" si="459">H329+J329+R329</f>
        <v>66.688999999999993</v>
      </c>
      <c r="G329" s="247"/>
      <c r="H329" s="224">
        <f t="shared" ref="H329" si="460">G329*$P$8/1000</f>
        <v>0</v>
      </c>
      <c r="I329" s="223"/>
      <c r="J329" s="224">
        <f t="shared" ref="J329" si="461">I329*$P$9/1000</f>
        <v>0</v>
      </c>
      <c r="K329" s="46" t="s">
        <v>222</v>
      </c>
      <c r="L329" s="66" t="s">
        <v>77</v>
      </c>
      <c r="M329" s="129">
        <v>1</v>
      </c>
      <c r="N329" s="91">
        <v>66.688999999999993</v>
      </c>
      <c r="O329" s="59">
        <f t="shared" ref="O329:O336" si="462">M329*N329</f>
        <v>66.688999999999993</v>
      </c>
      <c r="P329" s="228">
        <f t="shared" ref="P329" si="463">E329*F329</f>
        <v>196.06565999999998</v>
      </c>
      <c r="Q329" s="228">
        <f t="shared" ref="Q329" si="464">SUM(O329:O332)</f>
        <v>66.688999999999993</v>
      </c>
      <c r="R329" s="224">
        <f>Q329</f>
        <v>66.688999999999993</v>
      </c>
    </row>
    <row r="330" spans="1:18" s="60" customFormat="1">
      <c r="A330" s="240"/>
      <c r="B330" s="254"/>
      <c r="C330" s="232"/>
      <c r="D330" s="284"/>
      <c r="E330" s="221"/>
      <c r="F330" s="221"/>
      <c r="G330" s="247"/>
      <c r="H330" s="225"/>
      <c r="I330" s="223"/>
      <c r="J330" s="225"/>
      <c r="K330" s="46"/>
      <c r="L330" s="46"/>
      <c r="M330" s="46"/>
      <c r="N330" s="91"/>
      <c r="O330" s="59">
        <f t="shared" si="462"/>
        <v>0</v>
      </c>
      <c r="P330" s="228"/>
      <c r="Q330" s="228"/>
      <c r="R330" s="225"/>
    </row>
    <row r="331" spans="1:18" s="60" customFormat="1">
      <c r="A331" s="240"/>
      <c r="B331" s="254"/>
      <c r="C331" s="232"/>
      <c r="D331" s="284"/>
      <c r="E331" s="221"/>
      <c r="F331" s="221"/>
      <c r="G331" s="247"/>
      <c r="H331" s="225"/>
      <c r="I331" s="223"/>
      <c r="J331" s="225"/>
      <c r="K331" s="46"/>
      <c r="L331" s="46"/>
      <c r="M331" s="86"/>
      <c r="N331" s="91"/>
      <c r="O331" s="59">
        <f t="shared" si="462"/>
        <v>0</v>
      </c>
      <c r="P331" s="228"/>
      <c r="Q331" s="228"/>
      <c r="R331" s="225"/>
    </row>
    <row r="332" spans="1:18" s="60" customFormat="1" ht="16.5" customHeight="1">
      <c r="A332" s="240"/>
      <c r="B332" s="254"/>
      <c r="C332" s="232"/>
      <c r="D332" s="284"/>
      <c r="E332" s="222"/>
      <c r="F332" s="222"/>
      <c r="G332" s="247"/>
      <c r="H332" s="226"/>
      <c r="I332" s="223"/>
      <c r="J332" s="226"/>
      <c r="K332" s="46"/>
      <c r="L332" s="46"/>
      <c r="M332" s="46"/>
      <c r="N332" s="91"/>
      <c r="O332" s="59">
        <f t="shared" si="462"/>
        <v>0</v>
      </c>
      <c r="P332" s="228"/>
      <c r="Q332" s="228"/>
      <c r="R332" s="226"/>
    </row>
    <row r="333" spans="1:18" s="60" customFormat="1">
      <c r="A333" s="240">
        <v>4</v>
      </c>
      <c r="B333" s="254" t="s">
        <v>94</v>
      </c>
      <c r="C333" s="254" t="s">
        <v>223</v>
      </c>
      <c r="D333" s="284" t="s">
        <v>82</v>
      </c>
      <c r="E333" s="220">
        <v>18.059999999999999</v>
      </c>
      <c r="F333" s="220">
        <f t="shared" ref="F333" si="465">H333+J333+R333</f>
        <v>40.832999999999998</v>
      </c>
      <c r="G333" s="247"/>
      <c r="H333" s="224">
        <f t="shared" ref="H333" si="466">G333*$P$8/1000</f>
        <v>0</v>
      </c>
      <c r="I333" s="223"/>
      <c r="J333" s="224">
        <f t="shared" ref="J333" si="467">I333*$P$9/1000</f>
        <v>0</v>
      </c>
      <c r="K333" s="129" t="s">
        <v>224</v>
      </c>
      <c r="L333" s="66" t="s">
        <v>77</v>
      </c>
      <c r="M333" s="129">
        <v>1</v>
      </c>
      <c r="N333" s="120">
        <v>40.832999999999998</v>
      </c>
      <c r="O333" s="59">
        <f t="shared" si="462"/>
        <v>40.832999999999998</v>
      </c>
      <c r="P333" s="228">
        <f t="shared" ref="P333" si="468">E333*F333</f>
        <v>737.4439799999999</v>
      </c>
      <c r="Q333" s="228">
        <f t="shared" ref="Q333" si="469">SUM(O333:O336)</f>
        <v>40.832999999999998</v>
      </c>
      <c r="R333" s="224">
        <f>Q333</f>
        <v>40.832999999999998</v>
      </c>
    </row>
    <row r="334" spans="1:18" s="60" customFormat="1">
      <c r="A334" s="240"/>
      <c r="B334" s="254"/>
      <c r="C334" s="254"/>
      <c r="D334" s="284"/>
      <c r="E334" s="221"/>
      <c r="F334" s="221"/>
      <c r="G334" s="247"/>
      <c r="H334" s="225"/>
      <c r="I334" s="223"/>
      <c r="J334" s="225"/>
      <c r="K334" s="46"/>
      <c r="L334" s="46"/>
      <c r="M334" s="46"/>
      <c r="N334" s="91"/>
      <c r="O334" s="59">
        <f t="shared" si="462"/>
        <v>0</v>
      </c>
      <c r="P334" s="228"/>
      <c r="Q334" s="228"/>
      <c r="R334" s="225"/>
    </row>
    <row r="335" spans="1:18" s="60" customFormat="1">
      <c r="A335" s="240"/>
      <c r="B335" s="254"/>
      <c r="C335" s="254"/>
      <c r="D335" s="284"/>
      <c r="E335" s="221"/>
      <c r="F335" s="221"/>
      <c r="G335" s="247"/>
      <c r="H335" s="225"/>
      <c r="I335" s="223"/>
      <c r="J335" s="225"/>
      <c r="K335" s="46"/>
      <c r="L335" s="46"/>
      <c r="M335" s="50"/>
      <c r="N335" s="91"/>
      <c r="O335" s="59">
        <f t="shared" si="462"/>
        <v>0</v>
      </c>
      <c r="P335" s="228"/>
      <c r="Q335" s="228"/>
      <c r="R335" s="225"/>
    </row>
    <row r="336" spans="1:18" s="60" customFormat="1">
      <c r="A336" s="240"/>
      <c r="B336" s="254"/>
      <c r="C336" s="254"/>
      <c r="D336" s="284"/>
      <c r="E336" s="222"/>
      <c r="F336" s="222"/>
      <c r="G336" s="247"/>
      <c r="H336" s="226"/>
      <c r="I336" s="223"/>
      <c r="J336" s="226"/>
      <c r="K336" s="46"/>
      <c r="L336" s="46"/>
      <c r="M336" s="46"/>
      <c r="N336" s="91"/>
      <c r="O336" s="59">
        <f t="shared" si="462"/>
        <v>0</v>
      </c>
      <c r="P336" s="228"/>
      <c r="Q336" s="228"/>
      <c r="R336" s="226"/>
    </row>
    <row r="337" spans="1:18" s="60" customFormat="1">
      <c r="A337" s="240">
        <v>5</v>
      </c>
      <c r="B337" s="210" t="s">
        <v>225</v>
      </c>
      <c r="C337" s="210" t="s">
        <v>227</v>
      </c>
      <c r="D337" s="292" t="s">
        <v>82</v>
      </c>
      <c r="E337" s="220">
        <v>2.94</v>
      </c>
      <c r="F337" s="220">
        <f t="shared" ref="F337" si="470">H337+J337+R337</f>
        <v>74.792625263999994</v>
      </c>
      <c r="G337" s="296"/>
      <c r="H337" s="224">
        <f t="shared" ref="H337" si="471">G337*$P$8/1000</f>
        <v>0</v>
      </c>
      <c r="I337" s="296"/>
      <c r="J337" s="224">
        <f t="shared" ref="J337" si="472">I337*$P$9/1000</f>
        <v>0</v>
      </c>
      <c r="K337" s="47" t="s">
        <v>226</v>
      </c>
      <c r="L337" s="66" t="s">
        <v>77</v>
      </c>
      <c r="M337" s="129">
        <v>1</v>
      </c>
      <c r="N337" s="92">
        <v>64.08</v>
      </c>
      <c r="O337" s="59">
        <f t="shared" ref="O337:O416" si="473">M337*N337</f>
        <v>64.08</v>
      </c>
      <c r="P337" s="228">
        <f t="shared" ref="P337" si="474">E337*F337</f>
        <v>219.89031827615997</v>
      </c>
      <c r="Q337" s="228">
        <f t="shared" ref="Q337" si="475">SUM(O337:O340)</f>
        <v>64.08</v>
      </c>
      <c r="R337" s="224">
        <f t="shared" ref="R337" si="476">Q337*1.02*1.05*$R$14</f>
        <v>74.792625263999994</v>
      </c>
    </row>
    <row r="338" spans="1:18" s="60" customFormat="1">
      <c r="A338" s="240"/>
      <c r="B338" s="211"/>
      <c r="C338" s="211"/>
      <c r="D338" s="293"/>
      <c r="E338" s="221"/>
      <c r="F338" s="221"/>
      <c r="G338" s="297"/>
      <c r="H338" s="225"/>
      <c r="I338" s="297"/>
      <c r="J338" s="225"/>
      <c r="K338" s="47"/>
      <c r="L338" s="47"/>
      <c r="M338" s="47"/>
      <c r="N338" s="91"/>
      <c r="O338" s="59">
        <f t="shared" si="473"/>
        <v>0</v>
      </c>
      <c r="P338" s="228"/>
      <c r="Q338" s="228"/>
      <c r="R338" s="225"/>
    </row>
    <row r="339" spans="1:18" s="60" customFormat="1">
      <c r="A339" s="240"/>
      <c r="B339" s="211"/>
      <c r="C339" s="211"/>
      <c r="D339" s="293"/>
      <c r="E339" s="221"/>
      <c r="F339" s="221"/>
      <c r="G339" s="297"/>
      <c r="H339" s="225"/>
      <c r="I339" s="297"/>
      <c r="J339" s="225"/>
      <c r="K339" s="47"/>
      <c r="L339" s="47"/>
      <c r="M339" s="71"/>
      <c r="N339" s="91"/>
      <c r="O339" s="59">
        <f t="shared" si="473"/>
        <v>0</v>
      </c>
      <c r="P339" s="228"/>
      <c r="Q339" s="228"/>
      <c r="R339" s="225"/>
    </row>
    <row r="340" spans="1:18" s="60" customFormat="1">
      <c r="A340" s="240"/>
      <c r="B340" s="212"/>
      <c r="C340" s="212"/>
      <c r="D340" s="294"/>
      <c r="E340" s="222"/>
      <c r="F340" s="222"/>
      <c r="G340" s="298"/>
      <c r="H340" s="226"/>
      <c r="I340" s="298"/>
      <c r="J340" s="226"/>
      <c r="K340" s="47"/>
      <c r="L340" s="47"/>
      <c r="M340" s="47"/>
      <c r="N340" s="91"/>
      <c r="O340" s="59">
        <f t="shared" si="473"/>
        <v>0</v>
      </c>
      <c r="P340" s="228"/>
      <c r="Q340" s="228"/>
      <c r="R340" s="226"/>
    </row>
    <row r="341" spans="1:18" s="60" customFormat="1">
      <c r="A341" s="240">
        <v>6</v>
      </c>
      <c r="B341" s="254" t="s">
        <v>94</v>
      </c>
      <c r="C341" s="210" t="s">
        <v>228</v>
      </c>
      <c r="D341" s="292" t="s">
        <v>82</v>
      </c>
      <c r="E341" s="220">
        <v>73.2</v>
      </c>
      <c r="F341" s="220">
        <f t="shared" ref="F341" si="477">H341+J341+R341</f>
        <v>98.042767200000029</v>
      </c>
      <c r="G341" s="247"/>
      <c r="H341" s="224">
        <f t="shared" ref="H341" si="478">G341*$P$8/1000</f>
        <v>0</v>
      </c>
      <c r="I341" s="295"/>
      <c r="J341" s="224">
        <f t="shared" ref="J341" si="479">I341*$P$9/1000</f>
        <v>0</v>
      </c>
      <c r="K341" s="104" t="s">
        <v>229</v>
      </c>
      <c r="L341" s="66" t="s">
        <v>77</v>
      </c>
      <c r="M341" s="129">
        <v>1</v>
      </c>
      <c r="N341" s="94">
        <v>84</v>
      </c>
      <c r="O341" s="59">
        <f t="shared" si="473"/>
        <v>84</v>
      </c>
      <c r="P341" s="228">
        <f t="shared" ref="P341" si="480">E341*F341</f>
        <v>7176.7305590400019</v>
      </c>
      <c r="Q341" s="228">
        <f t="shared" ref="Q341" si="481">SUM(O341:O344)</f>
        <v>84</v>
      </c>
      <c r="R341" s="224">
        <f t="shared" ref="R341" si="482">Q341*1.02*1.05*$R$14</f>
        <v>98.042767200000029</v>
      </c>
    </row>
    <row r="342" spans="1:18" s="60" customFormat="1">
      <c r="A342" s="240"/>
      <c r="B342" s="254"/>
      <c r="C342" s="211"/>
      <c r="D342" s="293"/>
      <c r="E342" s="221"/>
      <c r="F342" s="221"/>
      <c r="G342" s="247"/>
      <c r="H342" s="225"/>
      <c r="I342" s="295"/>
      <c r="J342" s="225"/>
      <c r="K342" s="104"/>
      <c r="L342" s="104"/>
      <c r="M342" s="104"/>
      <c r="N342" s="94"/>
      <c r="O342" s="59">
        <f t="shared" si="473"/>
        <v>0</v>
      </c>
      <c r="P342" s="228"/>
      <c r="Q342" s="228"/>
      <c r="R342" s="225"/>
    </row>
    <row r="343" spans="1:18" s="60" customFormat="1">
      <c r="A343" s="240"/>
      <c r="B343" s="254"/>
      <c r="C343" s="211"/>
      <c r="D343" s="293"/>
      <c r="E343" s="221"/>
      <c r="F343" s="221"/>
      <c r="G343" s="247"/>
      <c r="H343" s="225"/>
      <c r="I343" s="295"/>
      <c r="J343" s="225"/>
      <c r="K343" s="104"/>
      <c r="L343" s="104"/>
      <c r="M343" s="104"/>
      <c r="N343" s="94"/>
      <c r="O343" s="59">
        <f t="shared" si="473"/>
        <v>0</v>
      </c>
      <c r="P343" s="228"/>
      <c r="Q343" s="228"/>
      <c r="R343" s="225"/>
    </row>
    <row r="344" spans="1:18" s="60" customFormat="1">
      <c r="A344" s="240"/>
      <c r="B344" s="254"/>
      <c r="C344" s="212"/>
      <c r="D344" s="294"/>
      <c r="E344" s="222"/>
      <c r="F344" s="222"/>
      <c r="G344" s="247"/>
      <c r="H344" s="226"/>
      <c r="I344" s="295"/>
      <c r="J344" s="226"/>
      <c r="K344" s="82"/>
      <c r="L344" s="82"/>
      <c r="M344" s="82"/>
      <c r="N344" s="93"/>
      <c r="O344" s="59">
        <f t="shared" si="473"/>
        <v>0</v>
      </c>
      <c r="P344" s="228"/>
      <c r="Q344" s="228"/>
      <c r="R344" s="226"/>
    </row>
    <row r="345" spans="1:18" s="60" customFormat="1">
      <c r="A345" s="240">
        <v>7</v>
      </c>
      <c r="B345" s="254" t="s">
        <v>94</v>
      </c>
      <c r="C345" s="210" t="s">
        <v>230</v>
      </c>
      <c r="D345" s="292" t="s">
        <v>82</v>
      </c>
      <c r="E345" s="220">
        <v>14.7</v>
      </c>
      <c r="F345" s="220">
        <f t="shared" ref="F345" si="483">H345+J345+R345</f>
        <v>112.04887680000002</v>
      </c>
      <c r="G345" s="223"/>
      <c r="H345" s="224">
        <f t="shared" ref="H345" si="484">G345*$P$8/1000</f>
        <v>0</v>
      </c>
      <c r="I345" s="223"/>
      <c r="J345" s="224">
        <f t="shared" ref="J345" si="485">I345*$P$9/1000</f>
        <v>0</v>
      </c>
      <c r="K345" s="46" t="s">
        <v>231</v>
      </c>
      <c r="L345" s="66" t="s">
        <v>77</v>
      </c>
      <c r="M345" s="129">
        <v>1</v>
      </c>
      <c r="N345" s="92">
        <v>96</v>
      </c>
      <c r="O345" s="59">
        <f t="shared" si="473"/>
        <v>96</v>
      </c>
      <c r="P345" s="228">
        <f t="shared" ref="P345" si="486">E345*F345</f>
        <v>1647.1184889600001</v>
      </c>
      <c r="Q345" s="228">
        <f t="shared" ref="Q345" si="487">SUM(O345:O348)</f>
        <v>96</v>
      </c>
      <c r="R345" s="224">
        <f t="shared" ref="R345" si="488">Q345*1.02*1.05*$R$14</f>
        <v>112.04887680000002</v>
      </c>
    </row>
    <row r="346" spans="1:18" s="60" customFormat="1">
      <c r="A346" s="240"/>
      <c r="B346" s="254"/>
      <c r="C346" s="211"/>
      <c r="D346" s="293"/>
      <c r="E346" s="221"/>
      <c r="F346" s="221"/>
      <c r="G346" s="223"/>
      <c r="H346" s="225"/>
      <c r="I346" s="223"/>
      <c r="J346" s="225"/>
      <c r="K346" s="46"/>
      <c r="L346" s="46"/>
      <c r="M346" s="46"/>
      <c r="N346" s="91"/>
      <c r="O346" s="59">
        <f t="shared" si="473"/>
        <v>0</v>
      </c>
      <c r="P346" s="228"/>
      <c r="Q346" s="228"/>
      <c r="R346" s="225"/>
    </row>
    <row r="347" spans="1:18" s="60" customFormat="1">
      <c r="A347" s="240"/>
      <c r="B347" s="254"/>
      <c r="C347" s="211"/>
      <c r="D347" s="293"/>
      <c r="E347" s="221"/>
      <c r="F347" s="221"/>
      <c r="G347" s="223"/>
      <c r="H347" s="225"/>
      <c r="I347" s="223"/>
      <c r="J347" s="225"/>
      <c r="K347" s="46"/>
      <c r="L347" s="46"/>
      <c r="M347" s="86"/>
      <c r="N347" s="91"/>
      <c r="O347" s="59">
        <f t="shared" si="473"/>
        <v>0</v>
      </c>
      <c r="P347" s="228"/>
      <c r="Q347" s="228"/>
      <c r="R347" s="225"/>
    </row>
    <row r="348" spans="1:18" s="60" customFormat="1">
      <c r="A348" s="240"/>
      <c r="B348" s="254"/>
      <c r="C348" s="212"/>
      <c r="D348" s="294"/>
      <c r="E348" s="222"/>
      <c r="F348" s="222"/>
      <c r="G348" s="223"/>
      <c r="H348" s="226"/>
      <c r="I348" s="223"/>
      <c r="J348" s="226"/>
      <c r="K348" s="46"/>
      <c r="L348" s="46"/>
      <c r="M348" s="46"/>
      <c r="N348" s="91"/>
      <c r="O348" s="59">
        <f t="shared" si="473"/>
        <v>0</v>
      </c>
      <c r="P348" s="228"/>
      <c r="Q348" s="228"/>
      <c r="R348" s="226"/>
    </row>
    <row r="349" spans="1:18" s="60" customFormat="1">
      <c r="A349" s="240">
        <v>8</v>
      </c>
      <c r="B349" s="233" t="s">
        <v>760</v>
      </c>
      <c r="C349" s="252" t="s">
        <v>234</v>
      </c>
      <c r="D349" s="292" t="s">
        <v>82</v>
      </c>
      <c r="E349" s="242">
        <v>2.04</v>
      </c>
      <c r="F349" s="220">
        <f t="shared" ref="F349" si="489">H349+J349+R349</f>
        <v>6.9647724116430005</v>
      </c>
      <c r="G349" s="223">
        <v>0.54300000000000004</v>
      </c>
      <c r="H349" s="224">
        <f t="shared" ref="H349" si="490">G349*$P$8/1000</f>
        <v>1.0718277</v>
      </c>
      <c r="I349" s="227">
        <v>7.1999999999999998E-3</v>
      </c>
      <c r="J349" s="224">
        <f t="shared" ref="J349" si="491">I349*$P$9/1000</f>
        <v>2.0200464000000001E-2</v>
      </c>
      <c r="K349" s="46" t="s">
        <v>233</v>
      </c>
      <c r="L349" s="82" t="s">
        <v>77</v>
      </c>
      <c r="M349" s="46">
        <v>1.04</v>
      </c>
      <c r="N349" s="117">
        <v>4.806</v>
      </c>
      <c r="O349" s="59">
        <f t="shared" si="473"/>
        <v>4.99824</v>
      </c>
      <c r="P349" s="228">
        <f t="shared" ref="P349" si="492">E349*F349</f>
        <v>14.208135719751722</v>
      </c>
      <c r="Q349" s="228">
        <f t="shared" ref="Q349" si="493">SUM(O349:O352)</f>
        <v>5.0315849999999998</v>
      </c>
      <c r="R349" s="224">
        <f t="shared" ref="R349" si="494">Q349*1.02*1.05*$R$14</f>
        <v>5.8727442476430003</v>
      </c>
    </row>
    <row r="350" spans="1:18" s="60" customFormat="1">
      <c r="A350" s="240"/>
      <c r="B350" s="233"/>
      <c r="C350" s="252"/>
      <c r="D350" s="293"/>
      <c r="E350" s="242"/>
      <c r="F350" s="221"/>
      <c r="G350" s="223"/>
      <c r="H350" s="225"/>
      <c r="I350" s="227"/>
      <c r="J350" s="225"/>
      <c r="K350" s="46"/>
      <c r="L350" s="46"/>
      <c r="M350" s="46"/>
      <c r="N350" s="91"/>
      <c r="O350" s="59">
        <f t="shared" si="473"/>
        <v>0</v>
      </c>
      <c r="P350" s="228"/>
      <c r="Q350" s="228"/>
      <c r="R350" s="225"/>
    </row>
    <row r="351" spans="1:18" s="60" customFormat="1">
      <c r="A351" s="240"/>
      <c r="B351" s="233"/>
      <c r="C351" s="252"/>
      <c r="D351" s="293"/>
      <c r="E351" s="242"/>
      <c r="F351" s="221"/>
      <c r="G351" s="223"/>
      <c r="H351" s="225"/>
      <c r="I351" s="227"/>
      <c r="J351" s="225"/>
      <c r="K351" s="46" t="s">
        <v>251</v>
      </c>
      <c r="L351" s="91" t="s">
        <v>78</v>
      </c>
      <c r="M351" s="46">
        <v>0.13500000000000001</v>
      </c>
      <c r="N351" s="91">
        <v>0.247</v>
      </c>
      <c r="O351" s="59">
        <f t="shared" si="473"/>
        <v>3.3345E-2</v>
      </c>
      <c r="P351" s="228"/>
      <c r="Q351" s="228"/>
      <c r="R351" s="225"/>
    </row>
    <row r="352" spans="1:18" s="60" customFormat="1">
      <c r="A352" s="240"/>
      <c r="B352" s="233"/>
      <c r="C352" s="252"/>
      <c r="D352" s="294"/>
      <c r="E352" s="242"/>
      <c r="F352" s="222"/>
      <c r="G352" s="223"/>
      <c r="H352" s="226"/>
      <c r="I352" s="227"/>
      <c r="J352" s="226"/>
      <c r="K352" s="46"/>
      <c r="L352" s="46"/>
      <c r="M352" s="46"/>
      <c r="N352" s="91"/>
      <c r="O352" s="59">
        <f t="shared" si="473"/>
        <v>0</v>
      </c>
      <c r="P352" s="228"/>
      <c r="Q352" s="228"/>
      <c r="R352" s="226"/>
    </row>
    <row r="353" spans="1:18" s="60" customFormat="1">
      <c r="A353" s="240">
        <v>9</v>
      </c>
      <c r="B353" s="233" t="s">
        <v>236</v>
      </c>
      <c r="C353" s="252" t="s">
        <v>235</v>
      </c>
      <c r="D353" s="229" t="s">
        <v>118</v>
      </c>
      <c r="E353" s="299">
        <v>14</v>
      </c>
      <c r="F353" s="220">
        <f t="shared" ref="F353" si="495">H353+J353+R353</f>
        <v>5.9970975957399997</v>
      </c>
      <c r="G353" s="257">
        <v>2.6850000000000001</v>
      </c>
      <c r="H353" s="224">
        <f t="shared" ref="H353" si="496">G353*$P$8/1000</f>
        <v>5.2999215</v>
      </c>
      <c r="I353" s="282">
        <v>5.0000000000000001E-3</v>
      </c>
      <c r="J353" s="224">
        <f t="shared" ref="J353" si="497">I353*$P$9/1000</f>
        <v>1.40281E-2</v>
      </c>
      <c r="K353" s="46" t="s">
        <v>237</v>
      </c>
      <c r="L353" s="91" t="s">
        <v>78</v>
      </c>
      <c r="M353" s="46">
        <v>0.46</v>
      </c>
      <c r="N353" s="91">
        <v>1.05</v>
      </c>
      <c r="O353" s="59">
        <f t="shared" si="473"/>
        <v>0.48300000000000004</v>
      </c>
      <c r="P353" s="228">
        <f t="shared" ref="P353" si="498">E353*F353</f>
        <v>83.959366340359992</v>
      </c>
      <c r="Q353" s="228">
        <f t="shared" ref="Q353" si="499">SUM(O353:O356)</f>
        <v>0.58530000000000004</v>
      </c>
      <c r="R353" s="224">
        <f t="shared" ref="R353" si="500">Q353*1.02*1.05*$R$14</f>
        <v>0.68314799574000007</v>
      </c>
    </row>
    <row r="354" spans="1:18" s="60" customFormat="1">
      <c r="A354" s="240"/>
      <c r="B354" s="233"/>
      <c r="C354" s="252"/>
      <c r="D354" s="230"/>
      <c r="E354" s="300"/>
      <c r="F354" s="221"/>
      <c r="G354" s="257"/>
      <c r="H354" s="225"/>
      <c r="I354" s="282"/>
      <c r="J354" s="225"/>
      <c r="K354" s="46" t="s">
        <v>238</v>
      </c>
      <c r="L354" s="82" t="s">
        <v>77</v>
      </c>
      <c r="M354" s="46">
        <v>0.31</v>
      </c>
      <c r="N354" s="91">
        <v>0.33</v>
      </c>
      <c r="O354" s="59">
        <f t="shared" si="473"/>
        <v>0.1023</v>
      </c>
      <c r="P354" s="228"/>
      <c r="Q354" s="228"/>
      <c r="R354" s="225"/>
    </row>
    <row r="355" spans="1:18" s="60" customFormat="1">
      <c r="A355" s="240"/>
      <c r="B355" s="233"/>
      <c r="C355" s="252"/>
      <c r="D355" s="230"/>
      <c r="E355" s="300"/>
      <c r="F355" s="221"/>
      <c r="G355" s="257"/>
      <c r="H355" s="225"/>
      <c r="I355" s="282"/>
      <c r="J355" s="225"/>
      <c r="K355" s="46"/>
      <c r="L355" s="91"/>
      <c r="M355" s="46"/>
      <c r="N355" s="91"/>
      <c r="O355" s="59">
        <f t="shared" si="473"/>
        <v>0</v>
      </c>
      <c r="P355" s="228"/>
      <c r="Q355" s="228"/>
      <c r="R355" s="225"/>
    </row>
    <row r="356" spans="1:18" s="60" customFormat="1">
      <c r="A356" s="240"/>
      <c r="B356" s="233"/>
      <c r="C356" s="252"/>
      <c r="D356" s="231"/>
      <c r="E356" s="301"/>
      <c r="F356" s="222"/>
      <c r="G356" s="257"/>
      <c r="H356" s="226"/>
      <c r="I356" s="282"/>
      <c r="J356" s="226"/>
      <c r="K356" s="46"/>
      <c r="L356" s="46"/>
      <c r="M356" s="46"/>
      <c r="N356" s="91"/>
      <c r="O356" s="59">
        <f t="shared" si="473"/>
        <v>0</v>
      </c>
      <c r="P356" s="228"/>
      <c r="Q356" s="228"/>
      <c r="R356" s="226"/>
    </row>
    <row r="357" spans="1:18" s="60" customFormat="1">
      <c r="A357" s="240">
        <v>10</v>
      </c>
      <c r="B357" s="233" t="s">
        <v>232</v>
      </c>
      <c r="C357" s="252" t="s">
        <v>239</v>
      </c>
      <c r="D357" s="240" t="s">
        <v>118</v>
      </c>
      <c r="E357" s="299">
        <v>1</v>
      </c>
      <c r="F357" s="220">
        <f t="shared" ref="F357" si="501">H357+J357+R357</f>
        <v>13.188742508000001</v>
      </c>
      <c r="G357" s="223">
        <v>2.98</v>
      </c>
      <c r="H357" s="224">
        <f t="shared" ref="H357" si="502">G357*$P$8/1000</f>
        <v>5.8822220000000005</v>
      </c>
      <c r="I357" s="247"/>
      <c r="J357" s="224">
        <f t="shared" ref="J357" si="503">I357*$P$9/1000</f>
        <v>0</v>
      </c>
      <c r="K357" s="47" t="s">
        <v>240</v>
      </c>
      <c r="L357" s="82" t="s">
        <v>77</v>
      </c>
      <c r="M357" s="47">
        <v>2.5</v>
      </c>
      <c r="N357" s="92">
        <v>2.504</v>
      </c>
      <c r="O357" s="59">
        <f t="shared" si="473"/>
        <v>6.26</v>
      </c>
      <c r="P357" s="228">
        <f t="shared" ref="P357" si="504">E357*F357</f>
        <v>13.188742508000001</v>
      </c>
      <c r="Q357" s="228">
        <f t="shared" ref="Q357" si="505">SUM(O357:O360)</f>
        <v>6.26</v>
      </c>
      <c r="R357" s="224">
        <f t="shared" ref="R357" si="506">Q357*1.02*1.05*$R$14</f>
        <v>7.3065205080000011</v>
      </c>
    </row>
    <row r="358" spans="1:18" s="60" customFormat="1">
      <c r="A358" s="240"/>
      <c r="B358" s="233"/>
      <c r="C358" s="252"/>
      <c r="D358" s="240"/>
      <c r="E358" s="300"/>
      <c r="F358" s="221"/>
      <c r="G358" s="223"/>
      <c r="H358" s="225"/>
      <c r="I358" s="247"/>
      <c r="J358" s="225"/>
      <c r="K358" s="47"/>
      <c r="L358" s="47"/>
      <c r="M358" s="47"/>
      <c r="N358" s="91"/>
      <c r="O358" s="59">
        <f t="shared" si="473"/>
        <v>0</v>
      </c>
      <c r="P358" s="228"/>
      <c r="Q358" s="228"/>
      <c r="R358" s="225"/>
    </row>
    <row r="359" spans="1:18" s="60" customFormat="1">
      <c r="A359" s="240"/>
      <c r="B359" s="233"/>
      <c r="C359" s="252"/>
      <c r="D359" s="240"/>
      <c r="E359" s="300"/>
      <c r="F359" s="221"/>
      <c r="G359" s="223"/>
      <c r="H359" s="225"/>
      <c r="I359" s="247"/>
      <c r="J359" s="225"/>
      <c r="K359" s="47"/>
      <c r="L359" s="47"/>
      <c r="M359" s="71"/>
      <c r="N359" s="91"/>
      <c r="O359" s="59">
        <f t="shared" si="473"/>
        <v>0</v>
      </c>
      <c r="P359" s="228"/>
      <c r="Q359" s="228"/>
      <c r="R359" s="225"/>
    </row>
    <row r="360" spans="1:18" s="60" customFormat="1">
      <c r="A360" s="240"/>
      <c r="B360" s="233"/>
      <c r="C360" s="252"/>
      <c r="D360" s="240"/>
      <c r="E360" s="301"/>
      <c r="F360" s="222"/>
      <c r="G360" s="223"/>
      <c r="H360" s="226"/>
      <c r="I360" s="247"/>
      <c r="J360" s="226"/>
      <c r="K360" s="47"/>
      <c r="L360" s="47"/>
      <c r="M360" s="47"/>
      <c r="N360" s="91"/>
      <c r="O360" s="59">
        <f t="shared" si="473"/>
        <v>0</v>
      </c>
      <c r="P360" s="228"/>
      <c r="Q360" s="228"/>
      <c r="R360" s="226"/>
    </row>
    <row r="361" spans="1:18" s="60" customFormat="1">
      <c r="A361" s="240">
        <v>11</v>
      </c>
      <c r="B361" s="210" t="s">
        <v>315</v>
      </c>
      <c r="C361" s="252" t="s">
        <v>761</v>
      </c>
      <c r="D361" s="216" t="s">
        <v>77</v>
      </c>
      <c r="E361" s="220">
        <v>11.52</v>
      </c>
      <c r="F361" s="220">
        <f t="shared" ref="F361" si="507">H361+J361+R361</f>
        <v>1.0466867043606001</v>
      </c>
      <c r="G361" s="286">
        <v>0.38400000000000001</v>
      </c>
      <c r="H361" s="224">
        <f t="shared" ref="H361" si="508">G361*$P$8/1000</f>
        <v>0.75797760000000003</v>
      </c>
      <c r="I361" s="286"/>
      <c r="J361" s="224">
        <f t="shared" ref="J361" si="509">I361*$P$9/1000</f>
        <v>0</v>
      </c>
      <c r="K361" s="47" t="s">
        <v>317</v>
      </c>
      <c r="L361" s="47" t="s">
        <v>78</v>
      </c>
      <c r="M361" s="47">
        <v>0.24399999999999999</v>
      </c>
      <c r="N361" s="173">
        <v>0.91600000000000004</v>
      </c>
      <c r="O361" s="59">
        <f t="shared" ref="O361:O364" si="510">M361*N361</f>
        <v>0.22350400000000001</v>
      </c>
      <c r="P361" s="228">
        <f t="shared" ref="P361" si="511">E361*F361</f>
        <v>12.057830834234112</v>
      </c>
      <c r="Q361" s="228">
        <f t="shared" ref="Q361" si="512">SUM(O361:O364)</f>
        <v>0.24735700000000002</v>
      </c>
      <c r="R361" s="224">
        <f t="shared" ref="R361" si="513">Q361*1.02*1.05*$R$14</f>
        <v>0.28870910436060004</v>
      </c>
    </row>
    <row r="362" spans="1:18" s="60" customFormat="1">
      <c r="A362" s="240"/>
      <c r="B362" s="211"/>
      <c r="C362" s="252"/>
      <c r="D362" s="216"/>
      <c r="E362" s="221"/>
      <c r="F362" s="221"/>
      <c r="G362" s="287"/>
      <c r="H362" s="225"/>
      <c r="I362" s="287"/>
      <c r="J362" s="225"/>
      <c r="K362" s="47" t="s">
        <v>318</v>
      </c>
      <c r="L362" s="47" t="s">
        <v>78</v>
      </c>
      <c r="M362" s="47">
        <v>2E-3</v>
      </c>
      <c r="N362" s="173">
        <v>1.167</v>
      </c>
      <c r="O362" s="59">
        <f t="shared" si="510"/>
        <v>2.3340000000000001E-3</v>
      </c>
      <c r="P362" s="228"/>
      <c r="Q362" s="228"/>
      <c r="R362" s="225"/>
    </row>
    <row r="363" spans="1:18" s="60" customFormat="1">
      <c r="A363" s="240"/>
      <c r="B363" s="211"/>
      <c r="C363" s="252"/>
      <c r="D363" s="216"/>
      <c r="E363" s="221"/>
      <c r="F363" s="221"/>
      <c r="G363" s="287"/>
      <c r="H363" s="225"/>
      <c r="I363" s="287"/>
      <c r="J363" s="225"/>
      <c r="K363" s="47" t="s">
        <v>319</v>
      </c>
      <c r="L363" s="47" t="s">
        <v>78</v>
      </c>
      <c r="M363" s="47">
        <v>2.7E-2</v>
      </c>
      <c r="N363" s="173">
        <v>0.79700000000000004</v>
      </c>
      <c r="O363" s="59">
        <f t="shared" si="510"/>
        <v>2.1519E-2</v>
      </c>
      <c r="P363" s="228"/>
      <c r="Q363" s="228"/>
      <c r="R363" s="225"/>
    </row>
    <row r="364" spans="1:18" s="60" customFormat="1">
      <c r="A364" s="240"/>
      <c r="B364" s="212"/>
      <c r="C364" s="252"/>
      <c r="D364" s="216"/>
      <c r="E364" s="222"/>
      <c r="F364" s="222"/>
      <c r="G364" s="288"/>
      <c r="H364" s="226"/>
      <c r="I364" s="288"/>
      <c r="J364" s="226"/>
      <c r="K364" s="46"/>
      <c r="L364" s="46"/>
      <c r="M364" s="46"/>
      <c r="N364" s="170"/>
      <c r="O364" s="59">
        <f t="shared" si="510"/>
        <v>0</v>
      </c>
      <c r="P364" s="228"/>
      <c r="Q364" s="228"/>
      <c r="R364" s="226"/>
    </row>
    <row r="365" spans="1:18" s="60" customFormat="1">
      <c r="A365" s="240">
        <v>12</v>
      </c>
      <c r="B365" s="254" t="s">
        <v>94</v>
      </c>
      <c r="C365" s="252" t="s">
        <v>845</v>
      </c>
      <c r="D365" s="216" t="s">
        <v>77</v>
      </c>
      <c r="E365" s="220">
        <v>122.75</v>
      </c>
      <c r="F365" s="220">
        <f t="shared" ref="F365" si="514">H365+J365+R365</f>
        <v>28.012219200000004</v>
      </c>
      <c r="G365" s="286"/>
      <c r="H365" s="224">
        <f t="shared" ref="H365" si="515">G365*$P$8/1000</f>
        <v>0</v>
      </c>
      <c r="I365" s="286"/>
      <c r="J365" s="224">
        <f t="shared" ref="J365" si="516">I365*$P$9/1000</f>
        <v>0</v>
      </c>
      <c r="K365" s="47" t="s">
        <v>846</v>
      </c>
      <c r="L365" s="82" t="s">
        <v>77</v>
      </c>
      <c r="M365" s="47">
        <v>1</v>
      </c>
      <c r="N365" s="120">
        <v>24</v>
      </c>
      <c r="O365" s="59">
        <f t="shared" si="473"/>
        <v>24</v>
      </c>
      <c r="P365" s="228">
        <f t="shared" ref="P365" si="517">E365*F365</f>
        <v>3438.4999068000006</v>
      </c>
      <c r="Q365" s="228">
        <f t="shared" ref="Q365" si="518">SUM(O365:O368)</f>
        <v>24</v>
      </c>
      <c r="R365" s="224">
        <f t="shared" ref="R365" si="519">Q365*1.02*1.05*$R$14</f>
        <v>28.012219200000004</v>
      </c>
    </row>
    <row r="366" spans="1:18" s="60" customFormat="1">
      <c r="A366" s="240"/>
      <c r="B366" s="254"/>
      <c r="C366" s="252"/>
      <c r="D366" s="216"/>
      <c r="E366" s="221"/>
      <c r="F366" s="221"/>
      <c r="G366" s="287"/>
      <c r="H366" s="225"/>
      <c r="I366" s="287"/>
      <c r="J366" s="225"/>
      <c r="K366" s="47"/>
      <c r="L366" s="47"/>
      <c r="M366" s="47"/>
      <c r="N366" s="120"/>
      <c r="O366" s="59">
        <f t="shared" si="473"/>
        <v>0</v>
      </c>
      <c r="P366" s="228"/>
      <c r="Q366" s="228"/>
      <c r="R366" s="225"/>
    </row>
    <row r="367" spans="1:18" s="60" customFormat="1">
      <c r="A367" s="240"/>
      <c r="B367" s="254"/>
      <c r="C367" s="252"/>
      <c r="D367" s="216"/>
      <c r="E367" s="221"/>
      <c r="F367" s="221"/>
      <c r="G367" s="287"/>
      <c r="H367" s="225"/>
      <c r="I367" s="287"/>
      <c r="J367" s="225"/>
      <c r="K367" s="47"/>
      <c r="L367" s="47"/>
      <c r="M367" s="47"/>
      <c r="N367" s="120"/>
      <c r="O367" s="59">
        <f t="shared" si="473"/>
        <v>0</v>
      </c>
      <c r="P367" s="228"/>
      <c r="Q367" s="228"/>
      <c r="R367" s="225"/>
    </row>
    <row r="368" spans="1:18" s="60" customFormat="1">
      <c r="A368" s="240"/>
      <c r="B368" s="254"/>
      <c r="C368" s="252"/>
      <c r="D368" s="216"/>
      <c r="E368" s="222"/>
      <c r="F368" s="222"/>
      <c r="G368" s="288"/>
      <c r="H368" s="226"/>
      <c r="I368" s="288"/>
      <c r="J368" s="226"/>
      <c r="K368" s="46"/>
      <c r="L368" s="46"/>
      <c r="M368" s="46"/>
      <c r="N368" s="116"/>
      <c r="O368" s="59">
        <f t="shared" si="473"/>
        <v>0</v>
      </c>
      <c r="P368" s="228"/>
      <c r="Q368" s="228"/>
      <c r="R368" s="226"/>
    </row>
    <row r="369" spans="1:18" s="60" customFormat="1">
      <c r="A369" s="229"/>
      <c r="B369" s="232"/>
      <c r="C369" s="251" t="s">
        <v>241</v>
      </c>
      <c r="D369" s="216"/>
      <c r="E369" s="289"/>
      <c r="F369" s="220">
        <f t="shared" ref="F369" si="520">H369+J369+R369</f>
        <v>0</v>
      </c>
      <c r="G369" s="247"/>
      <c r="H369" s="224">
        <f t="shared" ref="H369" si="521">G369*$P$8/1000</f>
        <v>0</v>
      </c>
      <c r="I369" s="247"/>
      <c r="J369" s="224">
        <f t="shared" ref="J369" si="522">I369*$P$9/1000</f>
        <v>0</v>
      </c>
      <c r="K369" s="47"/>
      <c r="L369" s="47"/>
      <c r="M369" s="47"/>
      <c r="N369" s="91"/>
      <c r="O369" s="59">
        <f t="shared" si="473"/>
        <v>0</v>
      </c>
      <c r="P369" s="228">
        <f t="shared" ref="P369" si="523">E369*F369</f>
        <v>0</v>
      </c>
      <c r="Q369" s="228">
        <f t="shared" ref="Q369" si="524">SUM(O369:O372)</f>
        <v>0</v>
      </c>
      <c r="R369" s="224">
        <f t="shared" ref="R369" si="525">Q369*1.02*1.05*$R$14</f>
        <v>0</v>
      </c>
    </row>
    <row r="370" spans="1:18" s="60" customFormat="1">
      <c r="A370" s="230"/>
      <c r="B370" s="232"/>
      <c r="C370" s="251"/>
      <c r="D370" s="216"/>
      <c r="E370" s="290"/>
      <c r="F370" s="221"/>
      <c r="G370" s="247"/>
      <c r="H370" s="225"/>
      <c r="I370" s="247"/>
      <c r="J370" s="225"/>
      <c r="K370" s="47"/>
      <c r="L370" s="47"/>
      <c r="M370" s="47"/>
      <c r="N370" s="91"/>
      <c r="O370" s="59">
        <f t="shared" si="473"/>
        <v>0</v>
      </c>
      <c r="P370" s="228"/>
      <c r="Q370" s="228"/>
      <c r="R370" s="225"/>
    </row>
    <row r="371" spans="1:18" s="60" customFormat="1">
      <c r="A371" s="230"/>
      <c r="B371" s="232"/>
      <c r="C371" s="251"/>
      <c r="D371" s="216"/>
      <c r="E371" s="290"/>
      <c r="F371" s="221"/>
      <c r="G371" s="247"/>
      <c r="H371" s="225"/>
      <c r="I371" s="247"/>
      <c r="J371" s="225"/>
      <c r="K371" s="47"/>
      <c r="L371" s="47"/>
      <c r="M371" s="71"/>
      <c r="N371" s="91"/>
      <c r="O371" s="59">
        <f t="shared" si="473"/>
        <v>0</v>
      </c>
      <c r="P371" s="228"/>
      <c r="Q371" s="228"/>
      <c r="R371" s="225"/>
    </row>
    <row r="372" spans="1:18" s="60" customFormat="1">
      <c r="A372" s="231"/>
      <c r="B372" s="232"/>
      <c r="C372" s="251"/>
      <c r="D372" s="216"/>
      <c r="E372" s="291"/>
      <c r="F372" s="222"/>
      <c r="G372" s="247"/>
      <c r="H372" s="226"/>
      <c r="I372" s="247"/>
      <c r="J372" s="226"/>
      <c r="K372" s="47"/>
      <c r="L372" s="47"/>
      <c r="M372" s="47"/>
      <c r="N372" s="91"/>
      <c r="O372" s="59">
        <f t="shared" si="473"/>
        <v>0</v>
      </c>
      <c r="P372" s="228"/>
      <c r="Q372" s="228"/>
      <c r="R372" s="226"/>
    </row>
    <row r="373" spans="1:18" s="60" customFormat="1">
      <c r="A373" s="229">
        <v>1</v>
      </c>
      <c r="B373" s="210" t="s">
        <v>248</v>
      </c>
      <c r="C373" s="252" t="s">
        <v>249</v>
      </c>
      <c r="D373" s="292" t="s">
        <v>82</v>
      </c>
      <c r="E373" s="220">
        <v>732.7</v>
      </c>
      <c r="F373" s="220">
        <f t="shared" ref="F373" si="526">H373+J373+R373</f>
        <v>2.9975785472919201</v>
      </c>
      <c r="G373" s="223">
        <v>0.93</v>
      </c>
      <c r="H373" s="224">
        <f t="shared" ref="H373" si="527">G373*$P$8/1000</f>
        <v>1.8357270000000001</v>
      </c>
      <c r="I373" s="227">
        <v>0.1555</v>
      </c>
      <c r="J373" s="224">
        <f t="shared" ref="J373" si="528">I373*$P$9/1000</f>
        <v>0.43627390999999999</v>
      </c>
      <c r="K373" s="47" t="s">
        <v>242</v>
      </c>
      <c r="L373" s="117" t="s">
        <v>74</v>
      </c>
      <c r="M373" s="71">
        <v>3.2500000000000001E-2</v>
      </c>
      <c r="N373" s="117">
        <v>18.542000000000002</v>
      </c>
      <c r="O373" s="59">
        <f t="shared" si="473"/>
        <v>0.60261500000000012</v>
      </c>
      <c r="P373" s="228">
        <f t="shared" ref="P373" si="529">E373*F373</f>
        <v>2196.3258016007899</v>
      </c>
      <c r="Q373" s="228">
        <f t="shared" ref="Q373" si="530">SUM(O373:O376)</f>
        <v>0.6216524000000001</v>
      </c>
      <c r="R373" s="224">
        <f t="shared" ref="R373" si="531">Q373*1.02*1.05*$R$14</f>
        <v>0.72557763729192026</v>
      </c>
    </row>
    <row r="374" spans="1:18" s="60" customFormat="1">
      <c r="A374" s="230"/>
      <c r="B374" s="211"/>
      <c r="C374" s="252"/>
      <c r="D374" s="293"/>
      <c r="E374" s="221"/>
      <c r="F374" s="221"/>
      <c r="G374" s="223"/>
      <c r="H374" s="225"/>
      <c r="I374" s="227"/>
      <c r="J374" s="225"/>
      <c r="K374" s="47" t="s">
        <v>199</v>
      </c>
      <c r="L374" s="82" t="s">
        <v>77</v>
      </c>
      <c r="M374" s="47">
        <v>5.28E-2</v>
      </c>
      <c r="N374" s="117">
        <v>0.33300000000000002</v>
      </c>
      <c r="O374" s="59">
        <f t="shared" si="473"/>
        <v>1.7582400000000001E-2</v>
      </c>
      <c r="P374" s="228"/>
      <c r="Q374" s="228"/>
      <c r="R374" s="225"/>
    </row>
    <row r="375" spans="1:18" s="60" customFormat="1">
      <c r="A375" s="230"/>
      <c r="B375" s="211"/>
      <c r="C375" s="252"/>
      <c r="D375" s="293"/>
      <c r="E375" s="221"/>
      <c r="F375" s="221"/>
      <c r="G375" s="223"/>
      <c r="H375" s="225"/>
      <c r="I375" s="227"/>
      <c r="J375" s="225"/>
      <c r="K375" s="47" t="s">
        <v>243</v>
      </c>
      <c r="L375" s="47" t="s">
        <v>73</v>
      </c>
      <c r="M375" s="71">
        <v>9.7000000000000003E-3</v>
      </c>
      <c r="N375" s="117">
        <v>0.15</v>
      </c>
      <c r="O375" s="59">
        <f t="shared" si="473"/>
        <v>1.4549999999999999E-3</v>
      </c>
      <c r="P375" s="228"/>
      <c r="Q375" s="228"/>
      <c r="R375" s="225"/>
    </row>
    <row r="376" spans="1:18" s="60" customFormat="1">
      <c r="A376" s="231"/>
      <c r="B376" s="212"/>
      <c r="C376" s="252"/>
      <c r="D376" s="294"/>
      <c r="E376" s="222"/>
      <c r="F376" s="222"/>
      <c r="G376" s="223"/>
      <c r="H376" s="226"/>
      <c r="I376" s="227"/>
      <c r="J376" s="226"/>
      <c r="K376" s="46"/>
      <c r="L376" s="46"/>
      <c r="M376" s="46"/>
      <c r="N376" s="91"/>
      <c r="O376" s="59">
        <f t="shared" si="473"/>
        <v>0</v>
      </c>
      <c r="P376" s="228"/>
      <c r="Q376" s="228"/>
      <c r="R376" s="226"/>
    </row>
    <row r="377" spans="1:18" s="60" customFormat="1">
      <c r="A377" s="229">
        <v>2</v>
      </c>
      <c r="B377" s="232" t="s">
        <v>244</v>
      </c>
      <c r="C377" s="232" t="s">
        <v>245</v>
      </c>
      <c r="D377" s="292" t="s">
        <v>82</v>
      </c>
      <c r="E377" s="302">
        <v>34.024999999999999</v>
      </c>
      <c r="F377" s="220">
        <f t="shared" ref="F377" si="532">H377+J377+R377</f>
        <v>4.956236631705961</v>
      </c>
      <c r="G377" s="247">
        <v>1.5</v>
      </c>
      <c r="H377" s="224">
        <f t="shared" ref="H377" si="533">G377*$P$8/1000</f>
        <v>2.9608500000000002</v>
      </c>
      <c r="I377" s="247">
        <v>0.22800000000000001</v>
      </c>
      <c r="J377" s="224">
        <f t="shared" ref="J377" si="534">I377*$P$9/1000</f>
        <v>0.63968136000000009</v>
      </c>
      <c r="K377" s="117" t="s">
        <v>242</v>
      </c>
      <c r="L377" s="117" t="s">
        <v>74</v>
      </c>
      <c r="M377" s="47">
        <v>5.28E-2</v>
      </c>
      <c r="N377" s="117">
        <v>21.954000000000001</v>
      </c>
      <c r="O377" s="59">
        <f t="shared" si="473"/>
        <v>1.1591712000000001</v>
      </c>
      <c r="P377" s="228">
        <f t="shared" ref="P377" si="535">E377*F377</f>
        <v>168.63595139379532</v>
      </c>
      <c r="Q377" s="228">
        <f t="shared" ref="Q377" si="536">SUM(O377:O380)</f>
        <v>1.1615262000000002</v>
      </c>
      <c r="R377" s="224">
        <f t="shared" ref="R377:R393" si="537">Q377*1.02*1.05*$R$14</f>
        <v>1.3557052717059603</v>
      </c>
    </row>
    <row r="378" spans="1:18" s="60" customFormat="1">
      <c r="A378" s="230"/>
      <c r="B378" s="232"/>
      <c r="C378" s="232"/>
      <c r="D378" s="293"/>
      <c r="E378" s="303"/>
      <c r="F378" s="221"/>
      <c r="G378" s="247"/>
      <c r="H378" s="225"/>
      <c r="I378" s="247"/>
      <c r="J378" s="225"/>
      <c r="K378" s="47"/>
      <c r="L378" s="47"/>
      <c r="M378" s="47"/>
      <c r="N378" s="117"/>
      <c r="O378" s="59">
        <f t="shared" si="473"/>
        <v>0</v>
      </c>
      <c r="P378" s="228"/>
      <c r="Q378" s="228"/>
      <c r="R378" s="225"/>
    </row>
    <row r="379" spans="1:18" s="60" customFormat="1">
      <c r="A379" s="230"/>
      <c r="B379" s="232"/>
      <c r="C379" s="232"/>
      <c r="D379" s="293"/>
      <c r="E379" s="303"/>
      <c r="F379" s="221"/>
      <c r="G379" s="247"/>
      <c r="H379" s="225"/>
      <c r="I379" s="247"/>
      <c r="J379" s="225"/>
      <c r="K379" s="47" t="s">
        <v>243</v>
      </c>
      <c r="L379" s="47" t="s">
        <v>73</v>
      </c>
      <c r="M379" s="71">
        <v>1.5699999999999999E-2</v>
      </c>
      <c r="N379" s="117">
        <v>0.15</v>
      </c>
      <c r="O379" s="59">
        <f t="shared" si="473"/>
        <v>2.3549999999999999E-3</v>
      </c>
      <c r="P379" s="228"/>
      <c r="Q379" s="228"/>
      <c r="R379" s="225"/>
    </row>
    <row r="380" spans="1:18" s="60" customFormat="1">
      <c r="A380" s="231"/>
      <c r="B380" s="232"/>
      <c r="C380" s="232"/>
      <c r="D380" s="294"/>
      <c r="E380" s="304"/>
      <c r="F380" s="222"/>
      <c r="G380" s="247"/>
      <c r="H380" s="226"/>
      <c r="I380" s="247"/>
      <c r="J380" s="226"/>
      <c r="K380" s="47"/>
      <c r="L380" s="47"/>
      <c r="M380" s="47"/>
      <c r="N380" s="91"/>
      <c r="O380" s="59">
        <f t="shared" si="473"/>
        <v>0</v>
      </c>
      <c r="P380" s="228"/>
      <c r="Q380" s="228"/>
      <c r="R380" s="226"/>
    </row>
    <row r="381" spans="1:18" s="60" customFormat="1">
      <c r="A381" s="229">
        <v>3</v>
      </c>
      <c r="B381" s="213" t="s">
        <v>330</v>
      </c>
      <c r="C381" s="305" t="s">
        <v>336</v>
      </c>
      <c r="D381" s="229" t="s">
        <v>90</v>
      </c>
      <c r="E381" s="263">
        <v>220</v>
      </c>
      <c r="F381" s="220">
        <f t="shared" ref="F381" si="538">H381+J381+R381</f>
        <v>0.17524800350000003</v>
      </c>
      <c r="G381" s="237">
        <v>0.04</v>
      </c>
      <c r="H381" s="224">
        <f t="shared" ref="H381" si="539">G381*$P$8/1000</f>
        <v>7.8955999999999998E-2</v>
      </c>
      <c r="I381" s="286"/>
      <c r="J381" s="224">
        <f t="shared" ref="J381" si="540">I381*$P$9/1000</f>
        <v>0</v>
      </c>
      <c r="K381" s="47" t="s">
        <v>165</v>
      </c>
      <c r="L381" s="47" t="s">
        <v>90</v>
      </c>
      <c r="M381" s="47">
        <v>1</v>
      </c>
      <c r="N381" s="131">
        <v>8.2500000000000004E-2</v>
      </c>
      <c r="O381" s="59">
        <f t="shared" si="473"/>
        <v>8.2500000000000004E-2</v>
      </c>
      <c r="P381" s="228">
        <f t="shared" ref="P381" si="541">E381*F381</f>
        <v>38.554560770000009</v>
      </c>
      <c r="Q381" s="228">
        <f t="shared" ref="Q381" si="542">SUM(O381:O384)</f>
        <v>8.2500000000000004E-2</v>
      </c>
      <c r="R381" s="224">
        <f t="shared" si="537"/>
        <v>9.6292003500000015E-2</v>
      </c>
    </row>
    <row r="382" spans="1:18" s="60" customFormat="1">
      <c r="A382" s="230"/>
      <c r="B382" s="214"/>
      <c r="C382" s="306"/>
      <c r="D382" s="230"/>
      <c r="E382" s="263"/>
      <c r="F382" s="221"/>
      <c r="G382" s="238"/>
      <c r="H382" s="225"/>
      <c r="I382" s="287"/>
      <c r="J382" s="225"/>
      <c r="K382" s="66"/>
      <c r="L382" s="66"/>
      <c r="M382" s="66"/>
      <c r="N382" s="120"/>
      <c r="O382" s="59">
        <f t="shared" si="473"/>
        <v>0</v>
      </c>
      <c r="P382" s="228"/>
      <c r="Q382" s="228"/>
      <c r="R382" s="225"/>
    </row>
    <row r="383" spans="1:18" s="60" customFormat="1">
      <c r="A383" s="230"/>
      <c r="B383" s="214"/>
      <c r="C383" s="306"/>
      <c r="D383" s="230"/>
      <c r="E383" s="263"/>
      <c r="F383" s="221"/>
      <c r="G383" s="238"/>
      <c r="H383" s="225"/>
      <c r="I383" s="287"/>
      <c r="J383" s="225"/>
      <c r="K383" s="47"/>
      <c r="L383" s="47"/>
      <c r="M383" s="66"/>
      <c r="N383" s="120"/>
      <c r="O383" s="59">
        <f t="shared" si="473"/>
        <v>0</v>
      </c>
      <c r="P383" s="228"/>
      <c r="Q383" s="228"/>
      <c r="R383" s="225"/>
    </row>
    <row r="384" spans="1:18" s="60" customFormat="1">
      <c r="A384" s="231"/>
      <c r="B384" s="215"/>
      <c r="C384" s="307"/>
      <c r="D384" s="231"/>
      <c r="E384" s="263"/>
      <c r="F384" s="222"/>
      <c r="G384" s="239"/>
      <c r="H384" s="226"/>
      <c r="I384" s="288"/>
      <c r="J384" s="226"/>
      <c r="K384" s="46"/>
      <c r="L384" s="46"/>
      <c r="M384" s="46"/>
      <c r="N384" s="116"/>
      <c r="O384" s="59">
        <f t="shared" si="473"/>
        <v>0</v>
      </c>
      <c r="P384" s="228"/>
      <c r="Q384" s="228"/>
      <c r="R384" s="226"/>
    </row>
    <row r="385" spans="1:18" s="60" customFormat="1">
      <c r="A385" s="229">
        <v>4</v>
      </c>
      <c r="B385" s="213" t="s">
        <v>246</v>
      </c>
      <c r="C385" s="213" t="s">
        <v>247</v>
      </c>
      <c r="D385" s="229" t="s">
        <v>115</v>
      </c>
      <c r="E385" s="220">
        <v>732.7</v>
      </c>
      <c r="F385" s="220">
        <f t="shared" ref="F385" si="543">H385+J385+R385</f>
        <v>1.7785712609620004</v>
      </c>
      <c r="G385" s="237">
        <v>0.39700000000000002</v>
      </c>
      <c r="H385" s="224">
        <f t="shared" ref="H385" si="544">G385*$P$8/1000</f>
        <v>0.78363830000000012</v>
      </c>
      <c r="I385" s="237">
        <v>0.01</v>
      </c>
      <c r="J385" s="224">
        <f t="shared" ref="J385" si="545">I385*$P$9/1000</f>
        <v>2.80562E-2</v>
      </c>
      <c r="K385" s="46" t="s">
        <v>250</v>
      </c>
      <c r="L385" s="46" t="s">
        <v>78</v>
      </c>
      <c r="M385" s="46">
        <v>0.63</v>
      </c>
      <c r="N385" s="116">
        <v>1.1080000000000001</v>
      </c>
      <c r="O385" s="59">
        <f t="shared" si="473"/>
        <v>0.6980400000000001</v>
      </c>
      <c r="P385" s="228">
        <f t="shared" ref="P385" si="546">E385*F385</f>
        <v>1303.1591629068578</v>
      </c>
      <c r="Q385" s="228">
        <f t="shared" ref="Q385" si="547">SUM(O385:O388)</f>
        <v>0.82839000000000018</v>
      </c>
      <c r="R385" s="224">
        <f t="shared" si="537"/>
        <v>0.96687676096200037</v>
      </c>
    </row>
    <row r="386" spans="1:18" s="60" customFormat="1">
      <c r="A386" s="230"/>
      <c r="B386" s="214"/>
      <c r="C386" s="214"/>
      <c r="D386" s="230"/>
      <c r="E386" s="221"/>
      <c r="F386" s="221"/>
      <c r="G386" s="238"/>
      <c r="H386" s="225"/>
      <c r="I386" s="238"/>
      <c r="J386" s="225"/>
      <c r="K386" s="46"/>
      <c r="L386" s="46"/>
      <c r="M386" s="46"/>
      <c r="N386" s="116"/>
      <c r="O386" s="59">
        <f t="shared" si="473"/>
        <v>0</v>
      </c>
      <c r="P386" s="228"/>
      <c r="Q386" s="228"/>
      <c r="R386" s="225"/>
    </row>
    <row r="387" spans="1:18" s="60" customFormat="1">
      <c r="A387" s="230"/>
      <c r="B387" s="214"/>
      <c r="C387" s="214"/>
      <c r="D387" s="230"/>
      <c r="E387" s="221"/>
      <c r="F387" s="221"/>
      <c r="G387" s="238"/>
      <c r="H387" s="225"/>
      <c r="I387" s="238"/>
      <c r="J387" s="225"/>
      <c r="K387" s="46" t="s">
        <v>251</v>
      </c>
      <c r="L387" s="46" t="s">
        <v>78</v>
      </c>
      <c r="M387" s="86">
        <v>0.79</v>
      </c>
      <c r="N387" s="116">
        <v>0.16500000000000001</v>
      </c>
      <c r="O387" s="59">
        <f t="shared" si="473"/>
        <v>0.13035000000000002</v>
      </c>
      <c r="P387" s="228"/>
      <c r="Q387" s="228"/>
      <c r="R387" s="225"/>
    </row>
    <row r="388" spans="1:18" s="60" customFormat="1">
      <c r="A388" s="231"/>
      <c r="B388" s="215"/>
      <c r="C388" s="215"/>
      <c r="D388" s="231"/>
      <c r="E388" s="222"/>
      <c r="F388" s="222"/>
      <c r="G388" s="239"/>
      <c r="H388" s="226"/>
      <c r="I388" s="239"/>
      <c r="J388" s="226"/>
      <c r="K388" s="46"/>
      <c r="L388" s="46"/>
      <c r="M388" s="46"/>
      <c r="N388" s="91"/>
      <c r="O388" s="59">
        <f t="shared" si="473"/>
        <v>0</v>
      </c>
      <c r="P388" s="228"/>
      <c r="Q388" s="228"/>
      <c r="R388" s="226"/>
    </row>
    <row r="389" spans="1:18" s="60" customFormat="1">
      <c r="A389" s="229">
        <v>5</v>
      </c>
      <c r="B389" s="232" t="s">
        <v>252</v>
      </c>
      <c r="C389" s="232" t="s">
        <v>253</v>
      </c>
      <c r="D389" s="305" t="s">
        <v>77</v>
      </c>
      <c r="E389" s="289">
        <v>373.22</v>
      </c>
      <c r="F389" s="220">
        <f t="shared" ref="F389" si="548">H389+J389+R389</f>
        <v>0.90397387740000001</v>
      </c>
      <c r="G389" s="253">
        <v>9.4299999999999995E-2</v>
      </c>
      <c r="H389" s="224">
        <f t="shared" ref="H389" si="549">G389*$P$8/1000</f>
        <v>0.18613876999999998</v>
      </c>
      <c r="I389" s="282">
        <v>5.0000000000000001E-3</v>
      </c>
      <c r="J389" s="224">
        <f t="shared" ref="J389" si="550">I389*$P$9/1000</f>
        <v>1.40281E-2</v>
      </c>
      <c r="K389" s="46" t="s">
        <v>254</v>
      </c>
      <c r="L389" s="46" t="s">
        <v>78</v>
      </c>
      <c r="M389" s="46">
        <v>9</v>
      </c>
      <c r="N389" s="116">
        <v>6.7000000000000004E-2</v>
      </c>
      <c r="O389" s="59">
        <f t="shared" si="473"/>
        <v>0.60299999999999998</v>
      </c>
      <c r="P389" s="228">
        <f t="shared" ref="P389" si="551">E389*F389</f>
        <v>337.38113052322802</v>
      </c>
      <c r="Q389" s="228">
        <f t="shared" ref="Q389" si="552">SUM(O389:O392)</f>
        <v>0.60299999999999998</v>
      </c>
      <c r="R389" s="224">
        <f t="shared" si="537"/>
        <v>0.70380700740000002</v>
      </c>
    </row>
    <row r="390" spans="1:18" s="60" customFormat="1">
      <c r="A390" s="230"/>
      <c r="B390" s="232"/>
      <c r="C390" s="232"/>
      <c r="D390" s="306"/>
      <c r="E390" s="290"/>
      <c r="F390" s="221"/>
      <c r="G390" s="253"/>
      <c r="H390" s="225"/>
      <c r="I390" s="282"/>
      <c r="J390" s="225"/>
      <c r="K390" s="47"/>
      <c r="L390" s="47"/>
      <c r="M390" s="47"/>
      <c r="N390" s="91"/>
      <c r="O390" s="59">
        <f t="shared" si="473"/>
        <v>0</v>
      </c>
      <c r="P390" s="228"/>
      <c r="Q390" s="228"/>
      <c r="R390" s="225"/>
    </row>
    <row r="391" spans="1:18" s="60" customFormat="1">
      <c r="A391" s="230"/>
      <c r="B391" s="232"/>
      <c r="C391" s="232"/>
      <c r="D391" s="306"/>
      <c r="E391" s="290"/>
      <c r="F391" s="221"/>
      <c r="G391" s="253"/>
      <c r="H391" s="225"/>
      <c r="I391" s="282"/>
      <c r="J391" s="225"/>
      <c r="K391" s="47"/>
      <c r="L391" s="47"/>
      <c r="M391" s="71"/>
      <c r="N391" s="91"/>
      <c r="O391" s="59">
        <f t="shared" si="473"/>
        <v>0</v>
      </c>
      <c r="P391" s="228"/>
      <c r="Q391" s="228"/>
      <c r="R391" s="225"/>
    </row>
    <row r="392" spans="1:18" s="60" customFormat="1">
      <c r="A392" s="231"/>
      <c r="B392" s="232"/>
      <c r="C392" s="232"/>
      <c r="D392" s="307"/>
      <c r="E392" s="291"/>
      <c r="F392" s="222"/>
      <c r="G392" s="253"/>
      <c r="H392" s="226"/>
      <c r="I392" s="282"/>
      <c r="J392" s="226"/>
      <c r="K392" s="47"/>
      <c r="L392" s="47"/>
      <c r="M392" s="47"/>
      <c r="N392" s="91"/>
      <c r="O392" s="59">
        <f t="shared" si="473"/>
        <v>0</v>
      </c>
      <c r="P392" s="228"/>
      <c r="Q392" s="228"/>
      <c r="R392" s="226"/>
    </row>
    <row r="393" spans="1:18" s="60" customFormat="1">
      <c r="A393" s="229">
        <v>6</v>
      </c>
      <c r="B393" s="210" t="s">
        <v>257</v>
      </c>
      <c r="C393" s="232" t="s">
        <v>260</v>
      </c>
      <c r="D393" s="305" t="s">
        <v>77</v>
      </c>
      <c r="E393" s="289">
        <v>53.49</v>
      </c>
      <c r="F393" s="220">
        <f t="shared" ref="F393" si="553">H393+J393+R393</f>
        <v>5.0128878956780012</v>
      </c>
      <c r="G393" s="223">
        <v>1.03</v>
      </c>
      <c r="H393" s="224">
        <f t="shared" ref="H393" si="554">G393*$P$8/1000</f>
        <v>2.0331170000000003</v>
      </c>
      <c r="I393" s="227">
        <v>0.15</v>
      </c>
      <c r="J393" s="224">
        <f t="shared" ref="J393" si="555">I393*$P$9/1000</f>
        <v>0.42084299999999997</v>
      </c>
      <c r="K393" s="47" t="s">
        <v>259</v>
      </c>
      <c r="L393" s="47" t="s">
        <v>77</v>
      </c>
      <c r="M393" s="47">
        <v>1</v>
      </c>
      <c r="N393" s="117">
        <v>1.23</v>
      </c>
      <c r="O393" s="59">
        <f t="shared" ref="O393:O396" si="556">M393*N393</f>
        <v>1.23</v>
      </c>
      <c r="P393" s="228">
        <f t="shared" ref="P393" si="557">E393*F393</f>
        <v>268.13937353981629</v>
      </c>
      <c r="Q393" s="228">
        <f t="shared" ref="Q393" si="558">SUM(O393:O396)</f>
        <v>2.1924100000000002</v>
      </c>
      <c r="R393" s="224">
        <f t="shared" si="537"/>
        <v>2.5589278956780008</v>
      </c>
    </row>
    <row r="394" spans="1:18" s="60" customFormat="1">
      <c r="A394" s="230"/>
      <c r="B394" s="211"/>
      <c r="C394" s="232"/>
      <c r="D394" s="306"/>
      <c r="E394" s="290"/>
      <c r="F394" s="221"/>
      <c r="G394" s="223"/>
      <c r="H394" s="225"/>
      <c r="I394" s="227"/>
      <c r="J394" s="225"/>
      <c r="K394" s="47" t="s">
        <v>258</v>
      </c>
      <c r="L394" s="47" t="s">
        <v>78</v>
      </c>
      <c r="M394" s="47">
        <v>1.81</v>
      </c>
      <c r="N394" s="117">
        <v>0.4</v>
      </c>
      <c r="O394" s="59">
        <f t="shared" si="556"/>
        <v>0.72400000000000009</v>
      </c>
      <c r="P394" s="228"/>
      <c r="Q394" s="228"/>
      <c r="R394" s="225"/>
    </row>
    <row r="395" spans="1:18" s="60" customFormat="1">
      <c r="A395" s="230"/>
      <c r="B395" s="211"/>
      <c r="C395" s="232"/>
      <c r="D395" s="306"/>
      <c r="E395" s="290"/>
      <c r="F395" s="221"/>
      <c r="G395" s="223"/>
      <c r="H395" s="225"/>
      <c r="I395" s="227"/>
      <c r="J395" s="225"/>
      <c r="K395" s="47" t="s">
        <v>116</v>
      </c>
      <c r="L395" s="47" t="s">
        <v>78</v>
      </c>
      <c r="M395" s="64">
        <v>0.12</v>
      </c>
      <c r="N395" s="117">
        <v>1.028</v>
      </c>
      <c r="O395" s="59">
        <f t="shared" si="556"/>
        <v>0.12336</v>
      </c>
      <c r="P395" s="228"/>
      <c r="Q395" s="228"/>
      <c r="R395" s="225"/>
    </row>
    <row r="396" spans="1:18" s="60" customFormat="1">
      <c r="A396" s="231"/>
      <c r="B396" s="212"/>
      <c r="C396" s="232"/>
      <c r="D396" s="307"/>
      <c r="E396" s="291"/>
      <c r="F396" s="222"/>
      <c r="G396" s="223"/>
      <c r="H396" s="226"/>
      <c r="I396" s="227"/>
      <c r="J396" s="226"/>
      <c r="K396" s="47" t="s">
        <v>108</v>
      </c>
      <c r="L396" s="47" t="s">
        <v>78</v>
      </c>
      <c r="M396" s="47">
        <v>0.15</v>
      </c>
      <c r="N396" s="117">
        <v>0.76700000000000002</v>
      </c>
      <c r="O396" s="59">
        <f t="shared" si="556"/>
        <v>0.11505</v>
      </c>
      <c r="P396" s="228"/>
      <c r="Q396" s="228"/>
      <c r="R396" s="226"/>
    </row>
    <row r="397" spans="1:18" s="60" customFormat="1">
      <c r="A397" s="229">
        <v>7</v>
      </c>
      <c r="B397" s="232" t="s">
        <v>255</v>
      </c>
      <c r="C397" s="308" t="s">
        <v>256</v>
      </c>
      <c r="D397" s="305" t="s">
        <v>77</v>
      </c>
      <c r="E397" s="289">
        <v>426.71</v>
      </c>
      <c r="F397" s="220">
        <f t="shared" ref="F397" si="559">H397+J397+R397</f>
        <v>1.5191698992820002</v>
      </c>
      <c r="G397" s="282">
        <v>0.28899999999999998</v>
      </c>
      <c r="H397" s="224">
        <f t="shared" ref="H397" si="560">G397*$P$8/1000</f>
        <v>0.57045709999999994</v>
      </c>
      <c r="I397" s="255">
        <v>0.01</v>
      </c>
      <c r="J397" s="224">
        <f t="shared" ref="J397" si="561">I397*$P$9/1000</f>
        <v>2.80562E-2</v>
      </c>
      <c r="K397" s="46" t="s">
        <v>250</v>
      </c>
      <c r="L397" s="46" t="s">
        <v>78</v>
      </c>
      <c r="M397" s="46">
        <v>0.63</v>
      </c>
      <c r="N397" s="116">
        <v>1.1080000000000001</v>
      </c>
      <c r="O397" s="59">
        <f t="shared" si="473"/>
        <v>0.6980400000000001</v>
      </c>
      <c r="P397" s="228">
        <f t="shared" ref="P397" si="562">E397*F397</f>
        <v>648.24498772262223</v>
      </c>
      <c r="Q397" s="228">
        <f t="shared" ref="Q397" si="563">SUM(O397:O400)</f>
        <v>0.7887900000000001</v>
      </c>
      <c r="R397" s="224">
        <f t="shared" ref="R397" si="564">Q397*1.02*1.05*$R$14</f>
        <v>0.92065659928200028</v>
      </c>
    </row>
    <row r="398" spans="1:18" s="60" customFormat="1">
      <c r="A398" s="230"/>
      <c r="B398" s="232"/>
      <c r="C398" s="309"/>
      <c r="D398" s="306"/>
      <c r="E398" s="290"/>
      <c r="F398" s="221"/>
      <c r="G398" s="282"/>
      <c r="H398" s="225"/>
      <c r="I398" s="255"/>
      <c r="J398" s="225"/>
      <c r="K398" s="46"/>
      <c r="L398" s="46"/>
      <c r="M398" s="46"/>
      <c r="N398" s="116"/>
      <c r="O398" s="59">
        <f t="shared" si="473"/>
        <v>0</v>
      </c>
      <c r="P398" s="228"/>
      <c r="Q398" s="228"/>
      <c r="R398" s="225"/>
    </row>
    <row r="399" spans="1:18" s="60" customFormat="1">
      <c r="A399" s="230"/>
      <c r="B399" s="232"/>
      <c r="C399" s="309"/>
      <c r="D399" s="306"/>
      <c r="E399" s="290"/>
      <c r="F399" s="221"/>
      <c r="G399" s="282"/>
      <c r="H399" s="225"/>
      <c r="I399" s="255"/>
      <c r="J399" s="225"/>
      <c r="K399" s="46" t="s">
        <v>251</v>
      </c>
      <c r="L399" s="46" t="s">
        <v>78</v>
      </c>
      <c r="M399" s="46">
        <v>0.55000000000000004</v>
      </c>
      <c r="N399" s="116">
        <v>0.16500000000000001</v>
      </c>
      <c r="O399" s="59">
        <f t="shared" si="473"/>
        <v>9.0750000000000011E-2</v>
      </c>
      <c r="P399" s="228"/>
      <c r="Q399" s="228"/>
      <c r="R399" s="225"/>
    </row>
    <row r="400" spans="1:18" s="60" customFormat="1">
      <c r="A400" s="231"/>
      <c r="B400" s="232"/>
      <c r="C400" s="310"/>
      <c r="D400" s="307"/>
      <c r="E400" s="291"/>
      <c r="F400" s="222"/>
      <c r="G400" s="282"/>
      <c r="H400" s="226"/>
      <c r="I400" s="255"/>
      <c r="J400" s="226"/>
      <c r="K400" s="47"/>
      <c r="L400" s="47"/>
      <c r="M400" s="47"/>
      <c r="N400" s="91"/>
      <c r="O400" s="59">
        <f t="shared" si="473"/>
        <v>0</v>
      </c>
      <c r="P400" s="228"/>
      <c r="Q400" s="228"/>
      <c r="R400" s="226"/>
    </row>
    <row r="401" spans="1:18" s="60" customFormat="1">
      <c r="A401" s="229">
        <v>8</v>
      </c>
      <c r="B401" s="210" t="s">
        <v>257</v>
      </c>
      <c r="C401" s="232" t="s">
        <v>262</v>
      </c>
      <c r="D401" s="305" t="s">
        <v>77</v>
      </c>
      <c r="E401" s="289">
        <v>35.450000000000003</v>
      </c>
      <c r="F401" s="220">
        <f t="shared" ref="F401" si="565">H401+J401+R401</f>
        <v>5.0128878956780012</v>
      </c>
      <c r="G401" s="223">
        <v>1.03</v>
      </c>
      <c r="H401" s="224">
        <f t="shared" ref="H401" si="566">G401*$P$8/1000</f>
        <v>2.0331170000000003</v>
      </c>
      <c r="I401" s="227">
        <v>0.15</v>
      </c>
      <c r="J401" s="224">
        <f t="shared" ref="J401" si="567">I401*$P$9/1000</f>
        <v>0.42084299999999997</v>
      </c>
      <c r="K401" s="47" t="s">
        <v>261</v>
      </c>
      <c r="L401" s="47" t="s">
        <v>77</v>
      </c>
      <c r="M401" s="47">
        <v>1</v>
      </c>
      <c r="N401" s="117">
        <v>1.23</v>
      </c>
      <c r="O401" s="59">
        <f t="shared" si="473"/>
        <v>1.23</v>
      </c>
      <c r="P401" s="228">
        <f t="shared" ref="P401" si="568">E401*F401</f>
        <v>177.70687590178517</v>
      </c>
      <c r="Q401" s="228">
        <f t="shared" ref="Q401" si="569">SUM(O401:O404)</f>
        <v>2.1924100000000002</v>
      </c>
      <c r="R401" s="224">
        <f t="shared" ref="R401:R409" si="570">Q401*1.02*1.05*$R$14</f>
        <v>2.5589278956780008</v>
      </c>
    </row>
    <row r="402" spans="1:18" s="60" customFormat="1">
      <c r="A402" s="230"/>
      <c r="B402" s="211"/>
      <c r="C402" s="232"/>
      <c r="D402" s="306"/>
      <c r="E402" s="290"/>
      <c r="F402" s="221"/>
      <c r="G402" s="223"/>
      <c r="H402" s="225"/>
      <c r="I402" s="227"/>
      <c r="J402" s="225"/>
      <c r="K402" s="47" t="s">
        <v>258</v>
      </c>
      <c r="L402" s="47" t="s">
        <v>78</v>
      </c>
      <c r="M402" s="47">
        <v>1.81</v>
      </c>
      <c r="N402" s="117">
        <v>0.4</v>
      </c>
      <c r="O402" s="59">
        <f t="shared" si="473"/>
        <v>0.72400000000000009</v>
      </c>
      <c r="P402" s="228"/>
      <c r="Q402" s="228"/>
      <c r="R402" s="225"/>
    </row>
    <row r="403" spans="1:18" s="60" customFormat="1">
      <c r="A403" s="230"/>
      <c r="B403" s="211"/>
      <c r="C403" s="232"/>
      <c r="D403" s="306"/>
      <c r="E403" s="290"/>
      <c r="F403" s="221"/>
      <c r="G403" s="223"/>
      <c r="H403" s="225"/>
      <c r="I403" s="227"/>
      <c r="J403" s="225"/>
      <c r="K403" s="47" t="s">
        <v>116</v>
      </c>
      <c r="L403" s="47" t="s">
        <v>78</v>
      </c>
      <c r="M403" s="64">
        <v>0.12</v>
      </c>
      <c r="N403" s="117">
        <v>1.028</v>
      </c>
      <c r="O403" s="59">
        <f t="shared" si="473"/>
        <v>0.12336</v>
      </c>
      <c r="P403" s="228"/>
      <c r="Q403" s="228"/>
      <c r="R403" s="225"/>
    </row>
    <row r="404" spans="1:18" s="60" customFormat="1">
      <c r="A404" s="231"/>
      <c r="B404" s="212"/>
      <c r="C404" s="232"/>
      <c r="D404" s="307"/>
      <c r="E404" s="291"/>
      <c r="F404" s="222"/>
      <c r="G404" s="223"/>
      <c r="H404" s="226"/>
      <c r="I404" s="227"/>
      <c r="J404" s="226"/>
      <c r="K404" s="47" t="s">
        <v>108</v>
      </c>
      <c r="L404" s="47" t="s">
        <v>78</v>
      </c>
      <c r="M404" s="47">
        <v>0.15</v>
      </c>
      <c r="N404" s="117">
        <v>0.76700000000000002</v>
      </c>
      <c r="O404" s="59">
        <f t="shared" si="473"/>
        <v>0.11505</v>
      </c>
      <c r="P404" s="228"/>
      <c r="Q404" s="228"/>
      <c r="R404" s="226"/>
    </row>
    <row r="405" spans="1:18" s="60" customFormat="1" ht="12.75" customHeight="1">
      <c r="A405" s="229">
        <v>9</v>
      </c>
      <c r="B405" s="210" t="s">
        <v>264</v>
      </c>
      <c r="C405" s="252" t="s">
        <v>263</v>
      </c>
      <c r="D405" s="305" t="s">
        <v>77</v>
      </c>
      <c r="E405" s="242">
        <v>112.51</v>
      </c>
      <c r="F405" s="242">
        <f t="shared" ref="F405" si="571">H405+J405+R405</f>
        <v>1.3901969689740801</v>
      </c>
      <c r="G405" s="247">
        <v>0.371</v>
      </c>
      <c r="H405" s="228">
        <f t="shared" ref="H405" si="572">G405*$P$8/1000</f>
        <v>0.73231690000000005</v>
      </c>
      <c r="I405" s="247">
        <v>6.2E-2</v>
      </c>
      <c r="J405" s="228">
        <f t="shared" ref="J405" si="573">I405*$P$9/1000</f>
        <v>0.17394844000000001</v>
      </c>
      <c r="K405" s="47" t="s">
        <v>89</v>
      </c>
      <c r="L405" s="47" t="s">
        <v>73</v>
      </c>
      <c r="M405" s="47">
        <v>1.5100000000000001E-2</v>
      </c>
      <c r="N405" s="117">
        <v>26</v>
      </c>
      <c r="O405" s="59">
        <f t="shared" si="473"/>
        <v>0.3926</v>
      </c>
      <c r="P405" s="228">
        <f t="shared" ref="P405" si="574">E405*F405</f>
        <v>156.41106097927374</v>
      </c>
      <c r="Q405" s="228">
        <f t="shared" ref="Q405" si="575">SUM(O405:O408)</f>
        <v>0.41461760000000003</v>
      </c>
      <c r="R405" s="224">
        <f t="shared" si="570"/>
        <v>0.4839316289740801</v>
      </c>
    </row>
    <row r="406" spans="1:18" s="60" customFormat="1">
      <c r="A406" s="230"/>
      <c r="B406" s="211"/>
      <c r="C406" s="252"/>
      <c r="D406" s="306"/>
      <c r="E406" s="242"/>
      <c r="F406" s="242"/>
      <c r="G406" s="247"/>
      <c r="H406" s="228"/>
      <c r="I406" s="247"/>
      <c r="J406" s="228"/>
      <c r="K406" s="47"/>
      <c r="L406" s="47"/>
      <c r="M406" s="47"/>
      <c r="N406" s="117"/>
      <c r="O406" s="59">
        <f t="shared" si="473"/>
        <v>0</v>
      </c>
      <c r="P406" s="228"/>
      <c r="Q406" s="228"/>
      <c r="R406" s="225"/>
    </row>
    <row r="407" spans="1:18" s="60" customFormat="1">
      <c r="A407" s="230"/>
      <c r="B407" s="211"/>
      <c r="C407" s="252"/>
      <c r="D407" s="306"/>
      <c r="E407" s="242"/>
      <c r="F407" s="242"/>
      <c r="G407" s="247"/>
      <c r="H407" s="228"/>
      <c r="I407" s="247"/>
      <c r="J407" s="228"/>
      <c r="K407" s="47" t="s">
        <v>199</v>
      </c>
      <c r="L407" s="47" t="s">
        <v>77</v>
      </c>
      <c r="M407" s="71">
        <v>2.64E-2</v>
      </c>
      <c r="N407" s="117">
        <v>0.83399999999999996</v>
      </c>
      <c r="O407" s="59">
        <f t="shared" si="473"/>
        <v>2.2017599999999998E-2</v>
      </c>
      <c r="P407" s="228"/>
      <c r="Q407" s="228"/>
      <c r="R407" s="225"/>
    </row>
    <row r="408" spans="1:18" s="60" customFormat="1">
      <c r="A408" s="231"/>
      <c r="B408" s="212"/>
      <c r="C408" s="252"/>
      <c r="D408" s="307"/>
      <c r="E408" s="242"/>
      <c r="F408" s="242"/>
      <c r="G408" s="247"/>
      <c r="H408" s="228"/>
      <c r="I408" s="247"/>
      <c r="J408" s="228"/>
      <c r="K408" s="46"/>
      <c r="L408" s="46"/>
      <c r="M408" s="46"/>
      <c r="N408" s="116"/>
      <c r="O408" s="59">
        <f t="shared" si="473"/>
        <v>0</v>
      </c>
      <c r="P408" s="228"/>
      <c r="Q408" s="228"/>
      <c r="R408" s="226"/>
    </row>
    <row r="409" spans="1:18" s="60" customFormat="1">
      <c r="A409" s="229">
        <v>10</v>
      </c>
      <c r="B409" s="232" t="s">
        <v>265</v>
      </c>
      <c r="C409" s="252" t="s">
        <v>266</v>
      </c>
      <c r="D409" s="233" t="s">
        <v>77</v>
      </c>
      <c r="E409" s="242">
        <v>112.51</v>
      </c>
      <c r="F409" s="242">
        <f t="shared" ref="F409" si="576">H409+J409+R409</f>
        <v>6.141234689600001</v>
      </c>
      <c r="G409" s="223">
        <v>0.94699999999999995</v>
      </c>
      <c r="H409" s="228">
        <f t="shared" ref="H409" si="577">G409*$P$8/1000</f>
        <v>1.8692833</v>
      </c>
      <c r="I409" s="227">
        <v>0.02</v>
      </c>
      <c r="J409" s="228">
        <f t="shared" ref="J409" si="578">I409*$P$9/1000</f>
        <v>5.61124E-2</v>
      </c>
      <c r="K409" s="47" t="s">
        <v>267</v>
      </c>
      <c r="L409" s="47" t="s">
        <v>77</v>
      </c>
      <c r="M409" s="47">
        <v>1</v>
      </c>
      <c r="N409" s="120">
        <v>3.222</v>
      </c>
      <c r="O409" s="59">
        <f t="shared" si="473"/>
        <v>3.222</v>
      </c>
      <c r="P409" s="228">
        <f t="shared" ref="P409" si="579">E409*F409</f>
        <v>690.95031492689611</v>
      </c>
      <c r="Q409" s="228">
        <f t="shared" ref="Q409" si="580">SUM(O409:O412)</f>
        <v>3.6120000000000001</v>
      </c>
      <c r="R409" s="224">
        <f t="shared" si="570"/>
        <v>4.2158389896000008</v>
      </c>
    </row>
    <row r="410" spans="1:18" s="60" customFormat="1">
      <c r="A410" s="230"/>
      <c r="B410" s="232"/>
      <c r="C410" s="252"/>
      <c r="D410" s="233"/>
      <c r="E410" s="242"/>
      <c r="F410" s="242"/>
      <c r="G410" s="223"/>
      <c r="H410" s="228"/>
      <c r="I410" s="227"/>
      <c r="J410" s="228"/>
      <c r="K410" s="47"/>
      <c r="L410" s="47"/>
      <c r="M410" s="47"/>
      <c r="N410" s="117"/>
      <c r="O410" s="59">
        <f t="shared" si="473"/>
        <v>0</v>
      </c>
      <c r="P410" s="228"/>
      <c r="Q410" s="228"/>
      <c r="R410" s="225"/>
    </row>
    <row r="411" spans="1:18" s="60" customFormat="1">
      <c r="A411" s="230"/>
      <c r="B411" s="232"/>
      <c r="C411" s="252"/>
      <c r="D411" s="233"/>
      <c r="E411" s="242"/>
      <c r="F411" s="242"/>
      <c r="G411" s="223"/>
      <c r="H411" s="228"/>
      <c r="I411" s="227"/>
      <c r="J411" s="228"/>
      <c r="K411" s="47" t="s">
        <v>89</v>
      </c>
      <c r="L411" s="47" t="s">
        <v>73</v>
      </c>
      <c r="M411" s="105">
        <v>1.4999999999999999E-2</v>
      </c>
      <c r="N411" s="117">
        <v>26</v>
      </c>
      <c r="O411" s="59">
        <f t="shared" si="473"/>
        <v>0.39</v>
      </c>
      <c r="P411" s="228"/>
      <c r="Q411" s="228"/>
      <c r="R411" s="225"/>
    </row>
    <row r="412" spans="1:18" s="60" customFormat="1">
      <c r="A412" s="231"/>
      <c r="B412" s="232"/>
      <c r="C412" s="252"/>
      <c r="D412" s="233"/>
      <c r="E412" s="242"/>
      <c r="F412" s="242"/>
      <c r="G412" s="223"/>
      <c r="H412" s="228"/>
      <c r="I412" s="227"/>
      <c r="J412" s="228"/>
      <c r="K412" s="46"/>
      <c r="L412" s="46"/>
      <c r="M412" s="46"/>
      <c r="N412" s="116"/>
      <c r="O412" s="59">
        <f t="shared" si="473"/>
        <v>0</v>
      </c>
      <c r="P412" s="228"/>
      <c r="Q412" s="228"/>
      <c r="R412" s="226"/>
    </row>
    <row r="413" spans="1:18" s="60" customFormat="1">
      <c r="A413" s="229">
        <v>11</v>
      </c>
      <c r="B413" s="210" t="s">
        <v>94</v>
      </c>
      <c r="C413" s="213" t="s">
        <v>268</v>
      </c>
      <c r="D413" s="233" t="s">
        <v>77</v>
      </c>
      <c r="E413" s="292">
        <v>4.2</v>
      </c>
      <c r="F413" s="220">
        <f t="shared" ref="F413" si="581">H413+J413+R413</f>
        <v>94.541239800000014</v>
      </c>
      <c r="G413" s="247"/>
      <c r="H413" s="224">
        <f t="shared" ref="H413" si="582">G413*$P$8/1000</f>
        <v>0</v>
      </c>
      <c r="I413" s="255"/>
      <c r="J413" s="224">
        <f t="shared" ref="J413" si="583">I413*$P$9/1000</f>
        <v>0</v>
      </c>
      <c r="K413" s="47" t="s">
        <v>269</v>
      </c>
      <c r="L413" s="47" t="s">
        <v>77</v>
      </c>
      <c r="M413" s="47">
        <v>1</v>
      </c>
      <c r="N413" s="91">
        <v>81</v>
      </c>
      <c r="O413" s="59">
        <f t="shared" si="473"/>
        <v>81</v>
      </c>
      <c r="P413" s="228">
        <f t="shared" ref="P413" si="584">E413*F413</f>
        <v>397.07320716000009</v>
      </c>
      <c r="Q413" s="228">
        <f t="shared" ref="Q413" si="585">SUM(O413:O416)</f>
        <v>81</v>
      </c>
      <c r="R413" s="224">
        <f t="shared" ref="R413" si="586">Q413*1.02*1.05*$R$14</f>
        <v>94.541239800000014</v>
      </c>
    </row>
    <row r="414" spans="1:18" s="60" customFormat="1">
      <c r="A414" s="230"/>
      <c r="B414" s="211"/>
      <c r="C414" s="214"/>
      <c r="D414" s="233"/>
      <c r="E414" s="293"/>
      <c r="F414" s="221"/>
      <c r="G414" s="247"/>
      <c r="H414" s="225"/>
      <c r="I414" s="255"/>
      <c r="J414" s="225"/>
      <c r="K414" s="47"/>
      <c r="L414" s="47"/>
      <c r="M414" s="47"/>
      <c r="N414" s="91"/>
      <c r="O414" s="59">
        <f t="shared" si="473"/>
        <v>0</v>
      </c>
      <c r="P414" s="228"/>
      <c r="Q414" s="228"/>
      <c r="R414" s="225"/>
    </row>
    <row r="415" spans="1:18" s="60" customFormat="1">
      <c r="A415" s="230"/>
      <c r="B415" s="211"/>
      <c r="C415" s="214"/>
      <c r="D415" s="233"/>
      <c r="E415" s="293"/>
      <c r="F415" s="221"/>
      <c r="G415" s="247"/>
      <c r="H415" s="225"/>
      <c r="I415" s="255"/>
      <c r="J415" s="225"/>
      <c r="K415" s="47"/>
      <c r="L415" s="47"/>
      <c r="M415" s="71"/>
      <c r="N415" s="91"/>
      <c r="O415" s="59">
        <f t="shared" si="473"/>
        <v>0</v>
      </c>
      <c r="P415" s="228"/>
      <c r="Q415" s="228"/>
      <c r="R415" s="225"/>
    </row>
    <row r="416" spans="1:18" s="60" customFormat="1">
      <c r="A416" s="231"/>
      <c r="B416" s="212"/>
      <c r="C416" s="215"/>
      <c r="D416" s="233"/>
      <c r="E416" s="294"/>
      <c r="F416" s="222"/>
      <c r="G416" s="247"/>
      <c r="H416" s="226"/>
      <c r="I416" s="255"/>
      <c r="J416" s="226"/>
      <c r="K416" s="46"/>
      <c r="L416" s="46"/>
      <c r="M416" s="46"/>
      <c r="N416" s="91"/>
      <c r="O416" s="59">
        <f t="shared" si="473"/>
        <v>0</v>
      </c>
      <c r="P416" s="228"/>
      <c r="Q416" s="228"/>
      <c r="R416" s="226"/>
    </row>
    <row r="417" spans="1:18" s="60" customFormat="1">
      <c r="A417" s="229">
        <v>12</v>
      </c>
      <c r="B417" s="232" t="s">
        <v>270</v>
      </c>
      <c r="C417" s="232" t="s">
        <v>271</v>
      </c>
      <c r="D417" s="233" t="s">
        <v>77</v>
      </c>
      <c r="E417" s="292">
        <v>44.25</v>
      </c>
      <c r="F417" s="220">
        <f t="shared" ref="F417" si="587">H417+J417+R417</f>
        <v>8.1774868013040045</v>
      </c>
      <c r="G417" s="223">
        <v>0.28000000000000003</v>
      </c>
      <c r="H417" s="224">
        <f t="shared" ref="H417" si="588">G417*$P$8/1000</f>
        <v>0.55269200000000007</v>
      </c>
      <c r="I417" s="257">
        <v>2E-3</v>
      </c>
      <c r="J417" s="224">
        <f t="shared" ref="J417" si="589">I417*$P$9/1000</f>
        <v>5.61124E-3</v>
      </c>
      <c r="K417" s="47" t="s">
        <v>272</v>
      </c>
      <c r="L417" s="47" t="s">
        <v>90</v>
      </c>
      <c r="M417" s="47">
        <v>0.35</v>
      </c>
      <c r="N417" s="110">
        <v>2.15</v>
      </c>
      <c r="O417" s="59">
        <f t="shared" ref="O417:O420" si="590">M417*N417</f>
        <v>0.75249999999999995</v>
      </c>
      <c r="P417" s="228">
        <f t="shared" ref="P417" si="591">E417*F417</f>
        <v>361.85379095770219</v>
      </c>
      <c r="Q417" s="228">
        <f t="shared" ref="Q417" si="592">SUM(O417:O420)</f>
        <v>6.5278800000000015</v>
      </c>
      <c r="R417" s="224">
        <f t="shared" ref="R417:R421" si="593">Q417*1.02*1.05*$R$14</f>
        <v>7.6191835613040038</v>
      </c>
    </row>
    <row r="418" spans="1:18" s="60" customFormat="1">
      <c r="A418" s="230"/>
      <c r="B418" s="232"/>
      <c r="C418" s="232"/>
      <c r="D418" s="233"/>
      <c r="E418" s="293"/>
      <c r="F418" s="221"/>
      <c r="G418" s="223"/>
      <c r="H418" s="225"/>
      <c r="I418" s="257"/>
      <c r="J418" s="225"/>
      <c r="K418" s="47" t="s">
        <v>273</v>
      </c>
      <c r="L418" s="47" t="s">
        <v>77</v>
      </c>
      <c r="M418" s="47">
        <v>1.1200000000000001</v>
      </c>
      <c r="N418" s="110">
        <v>4.9800000000000004</v>
      </c>
      <c r="O418" s="59">
        <f t="shared" si="590"/>
        <v>5.5776000000000012</v>
      </c>
      <c r="P418" s="228"/>
      <c r="Q418" s="228"/>
      <c r="R418" s="225"/>
    </row>
    <row r="419" spans="1:18" s="60" customFormat="1">
      <c r="A419" s="230"/>
      <c r="B419" s="232"/>
      <c r="C419" s="232"/>
      <c r="D419" s="233"/>
      <c r="E419" s="293"/>
      <c r="F419" s="221"/>
      <c r="G419" s="223"/>
      <c r="H419" s="225"/>
      <c r="I419" s="257"/>
      <c r="J419" s="225"/>
      <c r="K419" s="47" t="s">
        <v>205</v>
      </c>
      <c r="L419" s="47" t="s">
        <v>78</v>
      </c>
      <c r="M419" s="47">
        <v>0.34100000000000003</v>
      </c>
      <c r="N419" s="110">
        <v>0.57999999999999996</v>
      </c>
      <c r="O419" s="59">
        <f t="shared" si="590"/>
        <v>0.19778000000000001</v>
      </c>
      <c r="P419" s="228"/>
      <c r="Q419" s="228"/>
      <c r="R419" s="225"/>
    </row>
    <row r="420" spans="1:18" s="60" customFormat="1">
      <c r="A420" s="231"/>
      <c r="B420" s="232"/>
      <c r="C420" s="232"/>
      <c r="D420" s="233"/>
      <c r="E420" s="294"/>
      <c r="F420" s="222"/>
      <c r="G420" s="223"/>
      <c r="H420" s="226"/>
      <c r="I420" s="257"/>
      <c r="J420" s="226"/>
      <c r="K420" s="46"/>
      <c r="L420" s="46"/>
      <c r="M420" s="46"/>
      <c r="N420" s="116"/>
      <c r="O420" s="59">
        <f t="shared" si="590"/>
        <v>0</v>
      </c>
      <c r="P420" s="228"/>
      <c r="Q420" s="228"/>
      <c r="R420" s="226"/>
    </row>
    <row r="421" spans="1:18" s="60" customFormat="1">
      <c r="A421" s="229">
        <v>13</v>
      </c>
      <c r="B421" s="210" t="s">
        <v>94</v>
      </c>
      <c r="C421" s="232" t="s">
        <v>764</v>
      </c>
      <c r="D421" s="233" t="s">
        <v>90</v>
      </c>
      <c r="E421" s="292">
        <v>11.5</v>
      </c>
      <c r="F421" s="220">
        <f t="shared" ref="F421" si="594">H421+J421+R421</f>
        <v>98.859790260000011</v>
      </c>
      <c r="G421" s="223"/>
      <c r="H421" s="224">
        <f t="shared" ref="H421" si="595">G421*$P$8/1000</f>
        <v>0</v>
      </c>
      <c r="I421" s="257"/>
      <c r="J421" s="224">
        <f t="shared" ref="J421" si="596">I421*$P$9/1000</f>
        <v>0</v>
      </c>
      <c r="K421" s="47" t="s">
        <v>193</v>
      </c>
      <c r="L421" s="47" t="s">
        <v>90</v>
      </c>
      <c r="M421" s="47">
        <v>1</v>
      </c>
      <c r="N421" s="110">
        <v>84.7</v>
      </c>
      <c r="O421" s="59">
        <f t="shared" ref="O421:O448" si="597">M421*N421</f>
        <v>84.7</v>
      </c>
      <c r="P421" s="228">
        <f t="shared" ref="P421" si="598">E421*F421</f>
        <v>1136.8875879900002</v>
      </c>
      <c r="Q421" s="228">
        <f t="shared" ref="Q421" si="599">SUM(O421:O424)</f>
        <v>84.7</v>
      </c>
      <c r="R421" s="224">
        <f t="shared" si="593"/>
        <v>98.859790260000011</v>
      </c>
    </row>
    <row r="422" spans="1:18" s="60" customFormat="1">
      <c r="A422" s="230"/>
      <c r="B422" s="211"/>
      <c r="C422" s="232"/>
      <c r="D422" s="233"/>
      <c r="E422" s="293"/>
      <c r="F422" s="221"/>
      <c r="G422" s="223"/>
      <c r="H422" s="225"/>
      <c r="I422" s="257"/>
      <c r="J422" s="225"/>
      <c r="K422" s="47"/>
      <c r="L422" s="47"/>
      <c r="M422" s="47"/>
      <c r="N422" s="110"/>
      <c r="O422" s="59">
        <f t="shared" si="597"/>
        <v>0</v>
      </c>
      <c r="P422" s="228"/>
      <c r="Q422" s="228"/>
      <c r="R422" s="225"/>
    </row>
    <row r="423" spans="1:18" s="60" customFormat="1">
      <c r="A423" s="230"/>
      <c r="B423" s="211"/>
      <c r="C423" s="232"/>
      <c r="D423" s="233"/>
      <c r="E423" s="293"/>
      <c r="F423" s="221"/>
      <c r="G423" s="223"/>
      <c r="H423" s="225"/>
      <c r="I423" s="257"/>
      <c r="J423" s="225"/>
      <c r="K423" s="47"/>
      <c r="L423" s="47"/>
      <c r="M423" s="47"/>
      <c r="N423" s="110"/>
      <c r="O423" s="59">
        <f t="shared" si="597"/>
        <v>0</v>
      </c>
      <c r="P423" s="228"/>
      <c r="Q423" s="228"/>
      <c r="R423" s="225"/>
    </row>
    <row r="424" spans="1:18" s="60" customFormat="1">
      <c r="A424" s="231"/>
      <c r="B424" s="212"/>
      <c r="C424" s="232"/>
      <c r="D424" s="233"/>
      <c r="E424" s="294"/>
      <c r="F424" s="222"/>
      <c r="G424" s="223"/>
      <c r="H424" s="226"/>
      <c r="I424" s="257"/>
      <c r="J424" s="226"/>
      <c r="K424" s="46"/>
      <c r="L424" s="46"/>
      <c r="M424" s="46"/>
      <c r="N424" s="91"/>
      <c r="O424" s="59">
        <f t="shared" si="597"/>
        <v>0</v>
      </c>
      <c r="P424" s="228"/>
      <c r="Q424" s="228"/>
      <c r="R424" s="226"/>
    </row>
    <row r="425" spans="1:18" s="60" customFormat="1">
      <c r="A425" s="229">
        <v>14</v>
      </c>
      <c r="B425" s="232" t="s">
        <v>866</v>
      </c>
      <c r="C425" s="232" t="s">
        <v>867</v>
      </c>
      <c r="D425" s="233" t="s">
        <v>77</v>
      </c>
      <c r="E425" s="234">
        <v>187</v>
      </c>
      <c r="F425" s="220">
        <f t="shared" ref="F425" si="600">H425+J425+R425</f>
        <v>1.1265794359652741</v>
      </c>
      <c r="G425" s="223">
        <v>0.41</v>
      </c>
      <c r="H425" s="224">
        <f t="shared" ref="H425" si="601">G425*$P$8/1000</f>
        <v>0.80929899999999999</v>
      </c>
      <c r="I425" s="227">
        <v>6.8999999999999999E-3</v>
      </c>
      <c r="J425" s="224">
        <f t="shared" ref="J425" si="602">I425*$P$9/1000</f>
        <v>1.9358777999999997E-2</v>
      </c>
      <c r="K425" s="47" t="s">
        <v>868</v>
      </c>
      <c r="L425" s="47"/>
      <c r="M425" s="47"/>
      <c r="N425" s="181"/>
      <c r="O425" s="59">
        <f t="shared" ref="O425:O428" si="603">M425*N425</f>
        <v>0</v>
      </c>
      <c r="P425" s="228">
        <f t="shared" ref="P425" si="604">E425*F425</f>
        <v>210.67035452550627</v>
      </c>
      <c r="Q425" s="228">
        <f t="shared" ref="Q425" si="605">SUM(O425:O428)</f>
        <v>0.25525003000000002</v>
      </c>
      <c r="R425" s="224">
        <f t="shared" ref="R425" si="606">Q425*1.02*1.05*$R$14</f>
        <v>0.29792165796527409</v>
      </c>
    </row>
    <row r="426" spans="1:18" s="60" customFormat="1">
      <c r="A426" s="230"/>
      <c r="B426" s="232"/>
      <c r="C426" s="232"/>
      <c r="D426" s="233"/>
      <c r="E426" s="235"/>
      <c r="F426" s="221"/>
      <c r="G426" s="223"/>
      <c r="H426" s="225"/>
      <c r="I426" s="227"/>
      <c r="J426" s="225"/>
      <c r="K426" s="47" t="s">
        <v>869</v>
      </c>
      <c r="L426" s="47" t="s">
        <v>78</v>
      </c>
      <c r="M426" s="47">
        <v>0.44</v>
      </c>
      <c r="N426" s="181">
        <v>0.4</v>
      </c>
      <c r="O426" s="59">
        <f t="shared" si="603"/>
        <v>0.17600000000000002</v>
      </c>
      <c r="P426" s="228"/>
      <c r="Q426" s="228"/>
      <c r="R426" s="225"/>
    </row>
    <row r="427" spans="1:18" s="60" customFormat="1">
      <c r="A427" s="230"/>
      <c r="B427" s="232"/>
      <c r="C427" s="232"/>
      <c r="D427" s="233"/>
      <c r="E427" s="235"/>
      <c r="F427" s="221"/>
      <c r="G427" s="223"/>
      <c r="H427" s="225"/>
      <c r="I427" s="227"/>
      <c r="J427" s="225"/>
      <c r="K427" s="47" t="s">
        <v>870</v>
      </c>
      <c r="L427" s="46" t="s">
        <v>77</v>
      </c>
      <c r="M427" s="47">
        <v>1.9E-2</v>
      </c>
      <c r="N427" s="181">
        <v>3.5</v>
      </c>
      <c r="O427" s="59">
        <f t="shared" si="603"/>
        <v>6.6500000000000004E-2</v>
      </c>
      <c r="P427" s="228"/>
      <c r="Q427" s="228"/>
      <c r="R427" s="225"/>
    </row>
    <row r="428" spans="1:18" s="60" customFormat="1">
      <c r="A428" s="231"/>
      <c r="B428" s="232"/>
      <c r="C428" s="232"/>
      <c r="D428" s="233"/>
      <c r="E428" s="236"/>
      <c r="F428" s="222"/>
      <c r="G428" s="223"/>
      <c r="H428" s="226"/>
      <c r="I428" s="227"/>
      <c r="J428" s="226"/>
      <c r="K428" s="47" t="s">
        <v>871</v>
      </c>
      <c r="L428" s="103" t="s">
        <v>73</v>
      </c>
      <c r="M428" s="47">
        <v>9.0000000000000006E-5</v>
      </c>
      <c r="N428" s="181">
        <v>141.667</v>
      </c>
      <c r="O428" s="59">
        <f t="shared" si="603"/>
        <v>1.2750030000000001E-2</v>
      </c>
      <c r="P428" s="228"/>
      <c r="Q428" s="228"/>
      <c r="R428" s="226"/>
    </row>
    <row r="429" spans="1:18" s="60" customFormat="1">
      <c r="A429" s="207"/>
      <c r="B429" s="210"/>
      <c r="C429" s="251" t="s">
        <v>277</v>
      </c>
      <c r="D429" s="229"/>
      <c r="E429" s="289"/>
      <c r="F429" s="220">
        <f t="shared" ref="F429" si="607">H429+J429+R429</f>
        <v>0</v>
      </c>
      <c r="G429" s="296"/>
      <c r="H429" s="224">
        <f t="shared" ref="H429" si="608">G429*$P$8/1000</f>
        <v>0</v>
      </c>
      <c r="I429" s="296"/>
      <c r="J429" s="224">
        <f t="shared" ref="J429" si="609">I429*$P$9/1000</f>
        <v>0</v>
      </c>
      <c r="K429" s="47"/>
      <c r="L429" s="47"/>
      <c r="M429" s="47"/>
      <c r="N429" s="92"/>
      <c r="O429" s="59">
        <f t="shared" si="597"/>
        <v>0</v>
      </c>
      <c r="P429" s="228">
        <f t="shared" ref="P429" si="610">E429*F429</f>
        <v>0</v>
      </c>
      <c r="Q429" s="228">
        <f t="shared" ref="Q429" si="611">SUM(O429:O432)</f>
        <v>0</v>
      </c>
      <c r="R429" s="224">
        <f t="shared" ref="R429:R481" si="612">Q429*1.02*1.05*$R$14</f>
        <v>0</v>
      </c>
    </row>
    <row r="430" spans="1:18" s="60" customFormat="1">
      <c r="A430" s="208"/>
      <c r="B430" s="211"/>
      <c r="C430" s="251"/>
      <c r="D430" s="230"/>
      <c r="E430" s="290"/>
      <c r="F430" s="221"/>
      <c r="G430" s="297"/>
      <c r="H430" s="225"/>
      <c r="I430" s="297"/>
      <c r="J430" s="225"/>
      <c r="K430" s="47"/>
      <c r="L430" s="47"/>
      <c r="M430" s="47"/>
      <c r="N430" s="91"/>
      <c r="O430" s="59">
        <f t="shared" si="597"/>
        <v>0</v>
      </c>
      <c r="P430" s="228"/>
      <c r="Q430" s="228"/>
      <c r="R430" s="225"/>
    </row>
    <row r="431" spans="1:18" s="60" customFormat="1">
      <c r="A431" s="208"/>
      <c r="B431" s="211"/>
      <c r="C431" s="251"/>
      <c r="D431" s="230"/>
      <c r="E431" s="290"/>
      <c r="F431" s="221"/>
      <c r="G431" s="297"/>
      <c r="H431" s="225"/>
      <c r="I431" s="297"/>
      <c r="J431" s="225"/>
      <c r="K431" s="47"/>
      <c r="L431" s="47"/>
      <c r="M431" s="71"/>
      <c r="N431" s="91"/>
      <c r="O431" s="59">
        <f t="shared" si="597"/>
        <v>0</v>
      </c>
      <c r="P431" s="228"/>
      <c r="Q431" s="228"/>
      <c r="R431" s="225"/>
    </row>
    <row r="432" spans="1:18" s="60" customFormat="1">
      <c r="A432" s="209"/>
      <c r="B432" s="212"/>
      <c r="C432" s="251"/>
      <c r="D432" s="231"/>
      <c r="E432" s="291"/>
      <c r="F432" s="222"/>
      <c r="G432" s="298"/>
      <c r="H432" s="226"/>
      <c r="I432" s="298"/>
      <c r="J432" s="226"/>
      <c r="K432" s="47"/>
      <c r="L432" s="47"/>
      <c r="M432" s="47"/>
      <c r="N432" s="91"/>
      <c r="O432" s="59">
        <f t="shared" si="597"/>
        <v>0</v>
      </c>
      <c r="P432" s="228"/>
      <c r="Q432" s="228"/>
      <c r="R432" s="226"/>
    </row>
    <row r="433" spans="1:18" s="60" customFormat="1">
      <c r="A433" s="207">
        <v>1</v>
      </c>
      <c r="B433" s="210" t="s">
        <v>278</v>
      </c>
      <c r="C433" s="232" t="s">
        <v>279</v>
      </c>
      <c r="D433" s="233" t="s">
        <v>77</v>
      </c>
      <c r="E433" s="217">
        <v>38.700000000000003</v>
      </c>
      <c r="F433" s="220">
        <f t="shared" ref="F433" si="613">H433+J433+R433</f>
        <v>2.7800943999999999</v>
      </c>
      <c r="G433" s="223">
        <v>1.38</v>
      </c>
      <c r="H433" s="224">
        <f t="shared" ref="H433" si="614">G433*$P$8/1000</f>
        <v>2.7239819999999999</v>
      </c>
      <c r="I433" s="311">
        <v>0.02</v>
      </c>
      <c r="J433" s="224">
        <f t="shared" ref="J433" si="615">I433*$P$9/1000</f>
        <v>5.61124E-2</v>
      </c>
      <c r="K433" s="46"/>
      <c r="L433" s="91"/>
      <c r="M433" s="46"/>
      <c r="N433" s="91"/>
      <c r="O433" s="59">
        <f t="shared" si="597"/>
        <v>0</v>
      </c>
      <c r="P433" s="228">
        <f t="shared" ref="P433" si="616">E433*F433</f>
        <v>107.58965328000001</v>
      </c>
      <c r="Q433" s="228">
        <f t="shared" ref="Q433" si="617">SUM(O433:O436)</f>
        <v>0</v>
      </c>
      <c r="R433" s="224">
        <f t="shared" ref="R433:R493" si="618">Q433*1.02*1.05*$R$14</f>
        <v>0</v>
      </c>
    </row>
    <row r="434" spans="1:18" s="60" customFormat="1">
      <c r="A434" s="208"/>
      <c r="B434" s="211"/>
      <c r="C434" s="232"/>
      <c r="D434" s="233"/>
      <c r="E434" s="218"/>
      <c r="F434" s="221"/>
      <c r="G434" s="223"/>
      <c r="H434" s="225"/>
      <c r="I434" s="311"/>
      <c r="J434" s="225"/>
      <c r="K434" s="46"/>
      <c r="L434" s="46"/>
      <c r="M434" s="46"/>
      <c r="N434" s="91"/>
      <c r="O434" s="59">
        <f t="shared" si="597"/>
        <v>0</v>
      </c>
      <c r="P434" s="228"/>
      <c r="Q434" s="228"/>
      <c r="R434" s="225"/>
    </row>
    <row r="435" spans="1:18" s="60" customFormat="1">
      <c r="A435" s="208"/>
      <c r="B435" s="211"/>
      <c r="C435" s="232"/>
      <c r="D435" s="233"/>
      <c r="E435" s="218"/>
      <c r="F435" s="221"/>
      <c r="G435" s="223"/>
      <c r="H435" s="225"/>
      <c r="I435" s="311"/>
      <c r="J435" s="225"/>
      <c r="K435" s="46"/>
      <c r="L435" s="91"/>
      <c r="M435" s="46"/>
      <c r="N435" s="91"/>
      <c r="O435" s="59">
        <f t="shared" si="597"/>
        <v>0</v>
      </c>
      <c r="P435" s="228"/>
      <c r="Q435" s="228"/>
      <c r="R435" s="225"/>
    </row>
    <row r="436" spans="1:18" s="60" customFormat="1">
      <c r="A436" s="209"/>
      <c r="B436" s="212"/>
      <c r="C436" s="232"/>
      <c r="D436" s="233"/>
      <c r="E436" s="219"/>
      <c r="F436" s="222"/>
      <c r="G436" s="223"/>
      <c r="H436" s="226"/>
      <c r="I436" s="311"/>
      <c r="J436" s="226"/>
      <c r="K436" s="46"/>
      <c r="L436" s="46"/>
      <c r="M436" s="46"/>
      <c r="N436" s="91"/>
      <c r="O436" s="59">
        <f t="shared" si="597"/>
        <v>0</v>
      </c>
      <c r="P436" s="228"/>
      <c r="Q436" s="228"/>
      <c r="R436" s="226"/>
    </row>
    <row r="437" spans="1:18" s="60" customFormat="1">
      <c r="A437" s="207">
        <v>2</v>
      </c>
      <c r="B437" s="252" t="s">
        <v>281</v>
      </c>
      <c r="C437" s="252" t="s">
        <v>280</v>
      </c>
      <c r="D437" s="240" t="s">
        <v>74</v>
      </c>
      <c r="E437" s="217">
        <v>0.7</v>
      </c>
      <c r="F437" s="242">
        <f t="shared" ref="F437" si="619">H437+J437+R437</f>
        <v>4.136565</v>
      </c>
      <c r="G437" s="255">
        <v>0.39</v>
      </c>
      <c r="H437" s="228">
        <f t="shared" ref="H437" si="620">G437*$P$8/1000</f>
        <v>0.76982099999999998</v>
      </c>
      <c r="I437" s="246">
        <v>1.2</v>
      </c>
      <c r="J437" s="228">
        <f t="shared" ref="J437" si="621">I437*$P$9/1000</f>
        <v>3.3667439999999997</v>
      </c>
      <c r="K437" s="82"/>
      <c r="L437" s="82"/>
      <c r="M437" s="82"/>
      <c r="N437" s="119"/>
      <c r="O437" s="59">
        <f t="shared" si="597"/>
        <v>0</v>
      </c>
      <c r="P437" s="228">
        <f t="shared" ref="P437" si="622">E437*F437</f>
        <v>2.8955954999999998</v>
      </c>
      <c r="Q437" s="228">
        <f t="shared" ref="Q437" si="623">SUM(O437:O440)</f>
        <v>0</v>
      </c>
      <c r="R437" s="224">
        <f t="shared" si="618"/>
        <v>0</v>
      </c>
    </row>
    <row r="438" spans="1:18" s="60" customFormat="1">
      <c r="A438" s="208"/>
      <c r="B438" s="252"/>
      <c r="C438" s="252"/>
      <c r="D438" s="240"/>
      <c r="E438" s="218"/>
      <c r="F438" s="242"/>
      <c r="G438" s="255"/>
      <c r="H438" s="228"/>
      <c r="I438" s="246"/>
      <c r="J438" s="228"/>
      <c r="K438" s="66"/>
      <c r="L438" s="66"/>
      <c r="M438" s="66"/>
      <c r="N438" s="120"/>
      <c r="O438" s="59">
        <f t="shared" si="597"/>
        <v>0</v>
      </c>
      <c r="P438" s="228"/>
      <c r="Q438" s="228"/>
      <c r="R438" s="225"/>
    </row>
    <row r="439" spans="1:18" s="60" customFormat="1">
      <c r="A439" s="208"/>
      <c r="B439" s="252"/>
      <c r="C439" s="252"/>
      <c r="D439" s="240"/>
      <c r="E439" s="218"/>
      <c r="F439" s="242"/>
      <c r="G439" s="255"/>
      <c r="H439" s="228"/>
      <c r="I439" s="246"/>
      <c r="J439" s="228"/>
      <c r="K439" s="66"/>
      <c r="L439" s="66"/>
      <c r="M439" s="68"/>
      <c r="N439" s="120"/>
      <c r="O439" s="59">
        <f t="shared" si="597"/>
        <v>0</v>
      </c>
      <c r="P439" s="228"/>
      <c r="Q439" s="228"/>
      <c r="R439" s="225"/>
    </row>
    <row r="440" spans="1:18" s="60" customFormat="1">
      <c r="A440" s="209"/>
      <c r="B440" s="252"/>
      <c r="C440" s="252"/>
      <c r="D440" s="240"/>
      <c r="E440" s="219"/>
      <c r="F440" s="242"/>
      <c r="G440" s="255"/>
      <c r="H440" s="228"/>
      <c r="I440" s="246"/>
      <c r="J440" s="228"/>
      <c r="K440" s="46"/>
      <c r="L440" s="116"/>
      <c r="M440" s="46"/>
      <c r="N440" s="116"/>
      <c r="O440" s="59">
        <f t="shared" si="597"/>
        <v>0</v>
      </c>
      <c r="P440" s="228"/>
      <c r="Q440" s="228"/>
      <c r="R440" s="226"/>
    </row>
    <row r="441" spans="1:18" s="60" customFormat="1">
      <c r="A441" s="207">
        <v>3</v>
      </c>
      <c r="B441" s="210" t="s">
        <v>282</v>
      </c>
      <c r="C441" s="210" t="s">
        <v>285</v>
      </c>
      <c r="D441" s="233" t="s">
        <v>77</v>
      </c>
      <c r="E441" s="220">
        <v>38.700000000000003</v>
      </c>
      <c r="F441" s="220">
        <f t="shared" ref="F441" si="624">H441+J441+R441</f>
        <v>18.741706148799999</v>
      </c>
      <c r="G441" s="223">
        <v>5.8</v>
      </c>
      <c r="H441" s="224">
        <f t="shared" ref="H441" si="625">G441*$P$8/1000</f>
        <v>11.44862</v>
      </c>
      <c r="I441" s="296">
        <v>0.13</v>
      </c>
      <c r="J441" s="224">
        <f t="shared" ref="J441" si="626">I441*$P$9/1000</f>
        <v>0.36473059999999996</v>
      </c>
      <c r="K441" s="47" t="s">
        <v>283</v>
      </c>
      <c r="L441" s="47" t="s">
        <v>77</v>
      </c>
      <c r="M441" s="47">
        <v>1</v>
      </c>
      <c r="N441" s="117">
        <v>5</v>
      </c>
      <c r="O441" s="59">
        <f t="shared" si="597"/>
        <v>5</v>
      </c>
      <c r="P441" s="228">
        <f t="shared" ref="P441" si="627">E441*F441</f>
        <v>725.30402795856003</v>
      </c>
      <c r="Q441" s="228">
        <f t="shared" ref="Q441" si="628">SUM(O441:O444)</f>
        <v>5.9359999999999999</v>
      </c>
      <c r="R441" s="224">
        <f t="shared" si="618"/>
        <v>6.9283555488000008</v>
      </c>
    </row>
    <row r="442" spans="1:18" s="60" customFormat="1">
      <c r="A442" s="208"/>
      <c r="B442" s="211"/>
      <c r="C442" s="211"/>
      <c r="D442" s="233"/>
      <c r="E442" s="221"/>
      <c r="F442" s="221"/>
      <c r="G442" s="223"/>
      <c r="H442" s="225"/>
      <c r="I442" s="297"/>
      <c r="J442" s="225"/>
      <c r="K442" s="47"/>
      <c r="L442" s="47"/>
      <c r="M442" s="47"/>
      <c r="N442" s="117"/>
      <c r="O442" s="59">
        <f t="shared" si="597"/>
        <v>0</v>
      </c>
      <c r="P442" s="228"/>
      <c r="Q442" s="228"/>
      <c r="R442" s="225"/>
    </row>
    <row r="443" spans="1:18" s="60" customFormat="1">
      <c r="A443" s="208"/>
      <c r="B443" s="211"/>
      <c r="C443" s="211"/>
      <c r="D443" s="233"/>
      <c r="E443" s="221"/>
      <c r="F443" s="221"/>
      <c r="G443" s="223"/>
      <c r="H443" s="225"/>
      <c r="I443" s="297"/>
      <c r="J443" s="225"/>
      <c r="K443" s="47" t="s">
        <v>89</v>
      </c>
      <c r="L443" s="47" t="s">
        <v>93</v>
      </c>
      <c r="M443" s="105">
        <v>3.5999999999999997E-2</v>
      </c>
      <c r="N443" s="117">
        <v>26</v>
      </c>
      <c r="O443" s="59">
        <f t="shared" si="597"/>
        <v>0.93599999999999994</v>
      </c>
      <c r="P443" s="228"/>
      <c r="Q443" s="228"/>
      <c r="R443" s="225"/>
    </row>
    <row r="444" spans="1:18" s="60" customFormat="1">
      <c r="A444" s="209"/>
      <c r="B444" s="212"/>
      <c r="C444" s="212"/>
      <c r="D444" s="233"/>
      <c r="E444" s="222"/>
      <c r="F444" s="222"/>
      <c r="G444" s="223"/>
      <c r="H444" s="226"/>
      <c r="I444" s="298"/>
      <c r="J444" s="226"/>
      <c r="K444" s="47"/>
      <c r="L444" s="47"/>
      <c r="M444" s="47"/>
      <c r="N444" s="91"/>
      <c r="O444" s="59">
        <f t="shared" si="597"/>
        <v>0</v>
      </c>
      <c r="P444" s="228"/>
      <c r="Q444" s="228"/>
      <c r="R444" s="226"/>
    </row>
    <row r="445" spans="1:18" s="60" customFormat="1">
      <c r="A445" s="207">
        <v>4</v>
      </c>
      <c r="B445" s="210" t="s">
        <v>282</v>
      </c>
      <c r="C445" s="210" t="s">
        <v>284</v>
      </c>
      <c r="D445" s="233" t="s">
        <v>77</v>
      </c>
      <c r="E445" s="220">
        <v>17.399999999999999</v>
      </c>
      <c r="F445" s="220">
        <f t="shared" ref="F445" si="629">H445+J445+R445</f>
        <v>18.741706148799999</v>
      </c>
      <c r="G445" s="223">
        <v>5.8</v>
      </c>
      <c r="H445" s="224">
        <f t="shared" ref="H445" si="630">G445*$P$8/1000</f>
        <v>11.44862</v>
      </c>
      <c r="I445" s="296">
        <v>0.13</v>
      </c>
      <c r="J445" s="224">
        <f t="shared" ref="J445" si="631">I445*$P$9/1000</f>
        <v>0.36473059999999996</v>
      </c>
      <c r="K445" s="47" t="s">
        <v>283</v>
      </c>
      <c r="L445" s="47" t="s">
        <v>77</v>
      </c>
      <c r="M445" s="47">
        <v>1</v>
      </c>
      <c r="N445" s="117">
        <v>5</v>
      </c>
      <c r="O445" s="59">
        <f t="shared" si="597"/>
        <v>5</v>
      </c>
      <c r="P445" s="228">
        <f t="shared" ref="P445" si="632">E445*F445</f>
        <v>326.10568698911993</v>
      </c>
      <c r="Q445" s="228">
        <f t="shared" ref="Q445" si="633">SUM(O445:O448)</f>
        <v>5.9359999999999999</v>
      </c>
      <c r="R445" s="224">
        <f t="shared" si="618"/>
        <v>6.9283555488000008</v>
      </c>
    </row>
    <row r="446" spans="1:18" s="60" customFormat="1">
      <c r="A446" s="208"/>
      <c r="B446" s="211"/>
      <c r="C446" s="211"/>
      <c r="D446" s="233"/>
      <c r="E446" s="221"/>
      <c r="F446" s="221"/>
      <c r="G446" s="223"/>
      <c r="H446" s="225"/>
      <c r="I446" s="297"/>
      <c r="J446" s="225"/>
      <c r="K446" s="47"/>
      <c r="L446" s="47"/>
      <c r="M446" s="47"/>
      <c r="N446" s="117"/>
      <c r="O446" s="59">
        <f t="shared" si="597"/>
        <v>0</v>
      </c>
      <c r="P446" s="228"/>
      <c r="Q446" s="228"/>
      <c r="R446" s="225"/>
    </row>
    <row r="447" spans="1:18" s="60" customFormat="1">
      <c r="A447" s="208"/>
      <c r="B447" s="211"/>
      <c r="C447" s="211"/>
      <c r="D447" s="233"/>
      <c r="E447" s="221"/>
      <c r="F447" s="221"/>
      <c r="G447" s="223"/>
      <c r="H447" s="225"/>
      <c r="I447" s="297"/>
      <c r="J447" s="225"/>
      <c r="K447" s="47" t="s">
        <v>89</v>
      </c>
      <c r="L447" s="47" t="s">
        <v>93</v>
      </c>
      <c r="M447" s="105">
        <v>3.5999999999999997E-2</v>
      </c>
      <c r="N447" s="117">
        <v>26</v>
      </c>
      <c r="O447" s="59">
        <f t="shared" si="597"/>
        <v>0.93599999999999994</v>
      </c>
      <c r="P447" s="228"/>
      <c r="Q447" s="228"/>
      <c r="R447" s="225"/>
    </row>
    <row r="448" spans="1:18" s="60" customFormat="1">
      <c r="A448" s="209"/>
      <c r="B448" s="212"/>
      <c r="C448" s="212"/>
      <c r="D448" s="233"/>
      <c r="E448" s="222"/>
      <c r="F448" s="222"/>
      <c r="G448" s="223"/>
      <c r="H448" s="226"/>
      <c r="I448" s="298"/>
      <c r="J448" s="226"/>
      <c r="K448" s="47"/>
      <c r="L448" s="47"/>
      <c r="M448" s="47"/>
      <c r="N448" s="91"/>
      <c r="O448" s="59">
        <f t="shared" si="597"/>
        <v>0</v>
      </c>
      <c r="P448" s="228"/>
      <c r="Q448" s="228"/>
      <c r="R448" s="226"/>
    </row>
    <row r="449" spans="1:18" s="60" customFormat="1">
      <c r="A449" s="207">
        <v>5</v>
      </c>
      <c r="B449" s="210" t="s">
        <v>288</v>
      </c>
      <c r="C449" s="210" t="s">
        <v>286</v>
      </c>
      <c r="D449" s="233" t="s">
        <v>77</v>
      </c>
      <c r="E449" s="220">
        <v>112.8</v>
      </c>
      <c r="F449" s="220">
        <f t="shared" ref="F449" si="634">H449+J449+R449</f>
        <v>0.5992704873600001</v>
      </c>
      <c r="G449" s="247">
        <v>0.114</v>
      </c>
      <c r="H449" s="224">
        <f t="shared" ref="H449" si="635">G449*$P$8/1000</f>
        <v>0.22502460000000002</v>
      </c>
      <c r="I449" s="227">
        <v>5.9999999999999995E-4</v>
      </c>
      <c r="J449" s="224">
        <f t="shared" ref="J449" si="636">I449*$P$9/1000</f>
        <v>1.6833719999999998E-3</v>
      </c>
      <c r="K449" s="104" t="s">
        <v>287</v>
      </c>
      <c r="L449" s="104" t="s">
        <v>78</v>
      </c>
      <c r="M449" s="104">
        <v>0.45</v>
      </c>
      <c r="N449" s="94">
        <v>0.68</v>
      </c>
      <c r="O449" s="59">
        <f t="shared" si="451"/>
        <v>0.30600000000000005</v>
      </c>
      <c r="P449" s="228">
        <f t="shared" ref="P449" si="637">E449*F449</f>
        <v>67.597710974208013</v>
      </c>
      <c r="Q449" s="228">
        <f t="shared" ref="Q449" si="638">SUM(O449:O452)</f>
        <v>0.31920000000000004</v>
      </c>
      <c r="R449" s="224">
        <f t="shared" si="618"/>
        <v>0.37256251536000007</v>
      </c>
    </row>
    <row r="450" spans="1:18" s="60" customFormat="1">
      <c r="A450" s="208"/>
      <c r="B450" s="211"/>
      <c r="C450" s="211"/>
      <c r="D450" s="233"/>
      <c r="E450" s="221"/>
      <c r="F450" s="221"/>
      <c r="G450" s="247"/>
      <c r="H450" s="225"/>
      <c r="I450" s="227"/>
      <c r="J450" s="225"/>
      <c r="K450" s="104"/>
      <c r="L450" s="104"/>
      <c r="M450" s="104"/>
      <c r="N450" s="94"/>
      <c r="O450" s="59">
        <f t="shared" si="451"/>
        <v>0</v>
      </c>
      <c r="P450" s="228"/>
      <c r="Q450" s="228"/>
      <c r="R450" s="225"/>
    </row>
    <row r="451" spans="1:18" s="60" customFormat="1">
      <c r="A451" s="208"/>
      <c r="B451" s="211"/>
      <c r="C451" s="211"/>
      <c r="D451" s="233"/>
      <c r="E451" s="221"/>
      <c r="F451" s="221"/>
      <c r="G451" s="247"/>
      <c r="H451" s="225"/>
      <c r="I451" s="227"/>
      <c r="J451" s="225"/>
      <c r="K451" s="104" t="s">
        <v>251</v>
      </c>
      <c r="L451" s="104" t="s">
        <v>78</v>
      </c>
      <c r="M451" s="104">
        <v>0.12</v>
      </c>
      <c r="N451" s="94">
        <v>0.11</v>
      </c>
      <c r="O451" s="59">
        <f t="shared" si="451"/>
        <v>1.32E-2</v>
      </c>
      <c r="P451" s="228"/>
      <c r="Q451" s="228"/>
      <c r="R451" s="225"/>
    </row>
    <row r="452" spans="1:18" s="60" customFormat="1">
      <c r="A452" s="209"/>
      <c r="B452" s="212"/>
      <c r="C452" s="212"/>
      <c r="D452" s="233"/>
      <c r="E452" s="222"/>
      <c r="F452" s="222"/>
      <c r="G452" s="247"/>
      <c r="H452" s="226"/>
      <c r="I452" s="227"/>
      <c r="J452" s="226"/>
      <c r="K452" s="82"/>
      <c r="L452" s="82"/>
      <c r="M452" s="82"/>
      <c r="N452" s="93"/>
      <c r="O452" s="59">
        <f t="shared" si="451"/>
        <v>0</v>
      </c>
      <c r="P452" s="228"/>
      <c r="Q452" s="228"/>
      <c r="R452" s="226"/>
    </row>
    <row r="453" spans="1:18" s="60" customFormat="1">
      <c r="A453" s="207">
        <v>6</v>
      </c>
      <c r="B453" s="232" t="s">
        <v>289</v>
      </c>
      <c r="C453" s="258" t="s">
        <v>290</v>
      </c>
      <c r="D453" s="284" t="s">
        <v>77</v>
      </c>
      <c r="E453" s="289">
        <v>405.7</v>
      </c>
      <c r="F453" s="220">
        <f t="shared" ref="F453" si="639">H453+J453+R453</f>
        <v>0.73357725140000007</v>
      </c>
      <c r="G453" s="237">
        <v>9.4E-2</v>
      </c>
      <c r="H453" s="224">
        <f t="shared" ref="H453" si="640">G453*$P$8/1000</f>
        <v>0.18554660000000001</v>
      </c>
      <c r="I453" s="237">
        <v>3.5999999999999997E-2</v>
      </c>
      <c r="J453" s="224">
        <f t="shared" ref="J453" si="641">I453*$P$9/1000</f>
        <v>0.10100231999999998</v>
      </c>
      <c r="K453" s="103" t="s">
        <v>243</v>
      </c>
      <c r="L453" s="103" t="s">
        <v>73</v>
      </c>
      <c r="M453" s="103">
        <v>0.02</v>
      </c>
      <c r="N453" s="117">
        <v>0.15</v>
      </c>
      <c r="O453" s="59">
        <f t="shared" si="451"/>
        <v>3.0000000000000001E-3</v>
      </c>
      <c r="P453" s="228">
        <f t="shared" ref="P453" si="642">E453*F453</f>
        <v>297.61229089298001</v>
      </c>
      <c r="Q453" s="228">
        <f t="shared" ref="Q453" si="643">SUM(O453:O456)</f>
        <v>0.38300000000000001</v>
      </c>
      <c r="R453" s="224">
        <f t="shared" ref="R453:R505" si="644">Q453*1.02*1.05*$R$14</f>
        <v>0.44702833140000009</v>
      </c>
    </row>
    <row r="454" spans="1:18" s="60" customFormat="1">
      <c r="A454" s="208"/>
      <c r="B454" s="232"/>
      <c r="C454" s="258"/>
      <c r="D454" s="284"/>
      <c r="E454" s="290"/>
      <c r="F454" s="221"/>
      <c r="G454" s="238"/>
      <c r="H454" s="225"/>
      <c r="I454" s="238"/>
      <c r="J454" s="225"/>
      <c r="K454" s="103"/>
      <c r="L454" s="103"/>
      <c r="M454" s="103"/>
      <c r="N454" s="117"/>
      <c r="O454" s="59">
        <f t="shared" si="451"/>
        <v>0</v>
      </c>
      <c r="P454" s="228"/>
      <c r="Q454" s="228"/>
      <c r="R454" s="225"/>
    </row>
    <row r="455" spans="1:18" s="60" customFormat="1">
      <c r="A455" s="208"/>
      <c r="B455" s="232"/>
      <c r="C455" s="258"/>
      <c r="D455" s="284"/>
      <c r="E455" s="290"/>
      <c r="F455" s="221"/>
      <c r="G455" s="238"/>
      <c r="H455" s="225"/>
      <c r="I455" s="238"/>
      <c r="J455" s="225"/>
      <c r="K455" s="103" t="s">
        <v>291</v>
      </c>
      <c r="L455" s="103" t="s">
        <v>292</v>
      </c>
      <c r="M455" s="103">
        <v>0.2</v>
      </c>
      <c r="N455" s="117">
        <v>1.9</v>
      </c>
      <c r="O455" s="59">
        <f t="shared" si="451"/>
        <v>0.38</v>
      </c>
      <c r="P455" s="228"/>
      <c r="Q455" s="228"/>
      <c r="R455" s="225"/>
    </row>
    <row r="456" spans="1:18" s="60" customFormat="1">
      <c r="A456" s="209"/>
      <c r="B456" s="232"/>
      <c r="C456" s="258"/>
      <c r="D456" s="284"/>
      <c r="E456" s="291"/>
      <c r="F456" s="222"/>
      <c r="G456" s="239"/>
      <c r="H456" s="226"/>
      <c r="I456" s="239"/>
      <c r="J456" s="226"/>
      <c r="K456" s="47"/>
      <c r="L456" s="47"/>
      <c r="M456" s="47"/>
      <c r="N456" s="91"/>
      <c r="O456" s="59">
        <f t="shared" si="451"/>
        <v>0</v>
      </c>
      <c r="P456" s="228"/>
      <c r="Q456" s="228"/>
      <c r="R456" s="226"/>
    </row>
    <row r="457" spans="1:18" s="60" customFormat="1">
      <c r="A457" s="207">
        <v>7</v>
      </c>
      <c r="B457" s="321" t="s">
        <v>295</v>
      </c>
      <c r="C457" s="213" t="s">
        <v>294</v>
      </c>
      <c r="D457" s="284" t="s">
        <v>73</v>
      </c>
      <c r="E457" s="324">
        <v>7.5049999999999999</v>
      </c>
      <c r="F457" s="220">
        <f t="shared" ref="F457" si="645">H457+J457+R457</f>
        <v>105.17634170311202</v>
      </c>
      <c r="G457" s="286">
        <v>14.1</v>
      </c>
      <c r="H457" s="224">
        <f t="shared" ref="H457" si="646">G457*$P$8/1000</f>
        <v>27.831990000000001</v>
      </c>
      <c r="I457" s="286">
        <v>0.69</v>
      </c>
      <c r="J457" s="224">
        <f t="shared" ref="J457" si="647">I457*$P$9/1000</f>
        <v>1.9358777999999996</v>
      </c>
      <c r="K457" s="104" t="s">
        <v>293</v>
      </c>
      <c r="L457" s="103" t="s">
        <v>73</v>
      </c>
      <c r="M457" s="104">
        <v>0.99</v>
      </c>
      <c r="N457" s="64">
        <v>8.35</v>
      </c>
      <c r="O457" s="59">
        <f t="shared" ref="O457:O460" si="648">M457*N457</f>
        <v>8.2664999999999988</v>
      </c>
      <c r="P457" s="228">
        <f t="shared" ref="P457" si="649">E457*F457</f>
        <v>789.34844448185572</v>
      </c>
      <c r="Q457" s="228">
        <f t="shared" ref="Q457" si="650">SUM(O457:O460)</f>
        <v>64.607640000000004</v>
      </c>
      <c r="R457" s="224">
        <f t="shared" ref="R457:R517" si="651">Q457*1.02*1.05*$R$14</f>
        <v>75.408473903112011</v>
      </c>
    </row>
    <row r="458" spans="1:18" s="60" customFormat="1">
      <c r="A458" s="208"/>
      <c r="B458" s="322"/>
      <c r="C458" s="214"/>
      <c r="D458" s="284"/>
      <c r="E458" s="325"/>
      <c r="F458" s="221"/>
      <c r="G458" s="287"/>
      <c r="H458" s="225"/>
      <c r="I458" s="287"/>
      <c r="J458" s="225"/>
      <c r="K458" s="104" t="s">
        <v>296</v>
      </c>
      <c r="L458" s="103" t="s">
        <v>73</v>
      </c>
      <c r="M458" s="104">
        <v>0.16</v>
      </c>
      <c r="N458" s="116">
        <v>141.667</v>
      </c>
      <c r="O458" s="59">
        <f t="shared" si="648"/>
        <v>22.666720000000002</v>
      </c>
      <c r="P458" s="228"/>
      <c r="Q458" s="228"/>
      <c r="R458" s="225"/>
    </row>
    <row r="459" spans="1:18" s="60" customFormat="1">
      <c r="A459" s="208"/>
      <c r="B459" s="322"/>
      <c r="C459" s="214"/>
      <c r="D459" s="284"/>
      <c r="E459" s="325"/>
      <c r="F459" s="221"/>
      <c r="G459" s="287"/>
      <c r="H459" s="225"/>
      <c r="I459" s="287"/>
      <c r="J459" s="225"/>
      <c r="K459" s="104" t="s">
        <v>297</v>
      </c>
      <c r="L459" s="104" t="s">
        <v>78</v>
      </c>
      <c r="M459" s="130">
        <v>39</v>
      </c>
      <c r="N459" s="64">
        <v>0.42</v>
      </c>
      <c r="O459" s="59">
        <f t="shared" si="648"/>
        <v>16.38</v>
      </c>
      <c r="P459" s="228"/>
      <c r="Q459" s="228"/>
      <c r="R459" s="225"/>
    </row>
    <row r="460" spans="1:18" s="60" customFormat="1">
      <c r="A460" s="209"/>
      <c r="B460" s="323"/>
      <c r="C460" s="215"/>
      <c r="D460" s="284"/>
      <c r="E460" s="326"/>
      <c r="F460" s="222"/>
      <c r="G460" s="288"/>
      <c r="H460" s="226"/>
      <c r="I460" s="288"/>
      <c r="J460" s="226"/>
      <c r="K460" s="46" t="s">
        <v>298</v>
      </c>
      <c r="L460" s="46" t="s">
        <v>74</v>
      </c>
      <c r="M460" s="46">
        <v>0.11</v>
      </c>
      <c r="N460" s="116">
        <v>157.22200000000001</v>
      </c>
      <c r="O460" s="59">
        <f t="shared" si="648"/>
        <v>17.294420000000002</v>
      </c>
      <c r="P460" s="228"/>
      <c r="Q460" s="228"/>
      <c r="R460" s="226"/>
    </row>
    <row r="461" spans="1:18" s="60" customFormat="1">
      <c r="A461" s="207">
        <v>8</v>
      </c>
      <c r="B461" s="321" t="s">
        <v>299</v>
      </c>
      <c r="C461" s="213" t="s">
        <v>300</v>
      </c>
      <c r="D461" s="284" t="s">
        <v>77</v>
      </c>
      <c r="E461" s="217">
        <v>150.1</v>
      </c>
      <c r="F461" s="220">
        <f t="shared" ref="F461" si="652">H461+J461+R461</f>
        <v>3.5866104517600004</v>
      </c>
      <c r="G461" s="286">
        <v>0.74</v>
      </c>
      <c r="H461" s="224">
        <f t="shared" ref="H461" si="653">G461*$P$8/1000</f>
        <v>1.4606860000000002</v>
      </c>
      <c r="I461" s="286">
        <v>0.06</v>
      </c>
      <c r="J461" s="224">
        <f t="shared" ref="J461" si="654">I461*$P$9/1000</f>
        <v>0.16833719999999999</v>
      </c>
      <c r="K461" s="103" t="s">
        <v>89</v>
      </c>
      <c r="L461" s="103" t="s">
        <v>73</v>
      </c>
      <c r="M461" s="103">
        <v>3.1E-2</v>
      </c>
      <c r="N461" s="117">
        <v>26</v>
      </c>
      <c r="O461" s="59">
        <f t="shared" ref="O461:O468" si="655">M461*N461</f>
        <v>0.80600000000000005</v>
      </c>
      <c r="P461" s="228">
        <f t="shared" ref="P461" si="656">E461*F461</f>
        <v>538.35022880917609</v>
      </c>
      <c r="Q461" s="228">
        <f t="shared" ref="Q461" si="657">SUM(O461:O464)</f>
        <v>1.6772</v>
      </c>
      <c r="R461" s="224">
        <f t="shared" si="651"/>
        <v>1.9575872517600004</v>
      </c>
    </row>
    <row r="462" spans="1:18" s="60" customFormat="1">
      <c r="A462" s="208"/>
      <c r="B462" s="322"/>
      <c r="C462" s="214"/>
      <c r="D462" s="284"/>
      <c r="E462" s="218"/>
      <c r="F462" s="221"/>
      <c r="G462" s="287"/>
      <c r="H462" s="225"/>
      <c r="I462" s="287"/>
      <c r="J462" s="225"/>
      <c r="K462" s="103" t="s">
        <v>199</v>
      </c>
      <c r="L462" s="47" t="s">
        <v>77</v>
      </c>
      <c r="M462" s="103">
        <v>1.08</v>
      </c>
      <c r="N462" s="117">
        <v>0.69</v>
      </c>
      <c r="O462" s="59">
        <f t="shared" si="655"/>
        <v>0.74519999999999997</v>
      </c>
      <c r="P462" s="228"/>
      <c r="Q462" s="228"/>
      <c r="R462" s="225"/>
    </row>
    <row r="463" spans="1:18" s="60" customFormat="1">
      <c r="A463" s="208"/>
      <c r="B463" s="322"/>
      <c r="C463" s="214"/>
      <c r="D463" s="284"/>
      <c r="E463" s="218"/>
      <c r="F463" s="221"/>
      <c r="G463" s="287"/>
      <c r="H463" s="225"/>
      <c r="I463" s="287"/>
      <c r="J463" s="225"/>
      <c r="K463" s="103" t="s">
        <v>237</v>
      </c>
      <c r="L463" s="103" t="s">
        <v>78</v>
      </c>
      <c r="M463" s="103">
        <v>0.12</v>
      </c>
      <c r="N463" s="117">
        <v>1.05</v>
      </c>
      <c r="O463" s="59">
        <f t="shared" si="655"/>
        <v>0.126</v>
      </c>
      <c r="P463" s="228"/>
      <c r="Q463" s="228"/>
      <c r="R463" s="225"/>
    </row>
    <row r="464" spans="1:18" s="60" customFormat="1">
      <c r="A464" s="209"/>
      <c r="B464" s="323"/>
      <c r="C464" s="215"/>
      <c r="D464" s="284"/>
      <c r="E464" s="219"/>
      <c r="F464" s="222"/>
      <c r="G464" s="288"/>
      <c r="H464" s="226"/>
      <c r="I464" s="288"/>
      <c r="J464" s="226"/>
      <c r="K464" s="46"/>
      <c r="L464" s="46"/>
      <c r="M464" s="46"/>
      <c r="N464" s="116"/>
      <c r="O464" s="59">
        <f t="shared" si="655"/>
        <v>0</v>
      </c>
      <c r="P464" s="228"/>
      <c r="Q464" s="228"/>
      <c r="R464" s="226"/>
    </row>
    <row r="465" spans="1:18" s="60" customFormat="1">
      <c r="A465" s="207">
        <v>9</v>
      </c>
      <c r="B465" s="210" t="s">
        <v>288</v>
      </c>
      <c r="C465" s="210" t="s">
        <v>301</v>
      </c>
      <c r="D465" s="233" t="s">
        <v>77</v>
      </c>
      <c r="E465" s="217">
        <v>150.1</v>
      </c>
      <c r="F465" s="220">
        <f t="shared" ref="F465" si="658">H465+J465+R465</f>
        <v>0.5992704873600001</v>
      </c>
      <c r="G465" s="247">
        <v>0.114</v>
      </c>
      <c r="H465" s="224">
        <f t="shared" ref="H465" si="659">G465*$P$8/1000</f>
        <v>0.22502460000000002</v>
      </c>
      <c r="I465" s="227">
        <v>5.9999999999999995E-4</v>
      </c>
      <c r="J465" s="224">
        <f t="shared" ref="J465" si="660">I465*$P$9/1000</f>
        <v>1.6833719999999998E-3</v>
      </c>
      <c r="K465" s="104" t="s">
        <v>287</v>
      </c>
      <c r="L465" s="104" t="s">
        <v>78</v>
      </c>
      <c r="M465" s="104">
        <v>0.45</v>
      </c>
      <c r="N465" s="124">
        <v>0.68</v>
      </c>
      <c r="O465" s="59">
        <f t="shared" si="655"/>
        <v>0.30600000000000005</v>
      </c>
      <c r="P465" s="228">
        <f t="shared" ref="P465" si="661">E465*F465</f>
        <v>89.950500152736012</v>
      </c>
      <c r="Q465" s="228">
        <f t="shared" ref="Q465" si="662">SUM(O465:O468)</f>
        <v>0.31920000000000004</v>
      </c>
      <c r="R465" s="224">
        <f t="shared" si="651"/>
        <v>0.37256251536000007</v>
      </c>
    </row>
    <row r="466" spans="1:18" s="60" customFormat="1">
      <c r="A466" s="208"/>
      <c r="B466" s="211"/>
      <c r="C466" s="211"/>
      <c r="D466" s="233"/>
      <c r="E466" s="218"/>
      <c r="F466" s="221"/>
      <c r="G466" s="247"/>
      <c r="H466" s="225"/>
      <c r="I466" s="227"/>
      <c r="J466" s="225"/>
      <c r="K466" s="104"/>
      <c r="L466" s="104"/>
      <c r="M466" s="104"/>
      <c r="N466" s="124"/>
      <c r="O466" s="59">
        <f t="shared" si="655"/>
        <v>0</v>
      </c>
      <c r="P466" s="228"/>
      <c r="Q466" s="228"/>
      <c r="R466" s="225"/>
    </row>
    <row r="467" spans="1:18" s="60" customFormat="1">
      <c r="A467" s="208"/>
      <c r="B467" s="211"/>
      <c r="C467" s="211"/>
      <c r="D467" s="233"/>
      <c r="E467" s="218"/>
      <c r="F467" s="221"/>
      <c r="G467" s="247"/>
      <c r="H467" s="225"/>
      <c r="I467" s="227"/>
      <c r="J467" s="225"/>
      <c r="K467" s="104" t="s">
        <v>251</v>
      </c>
      <c r="L467" s="104" t="s">
        <v>78</v>
      </c>
      <c r="M467" s="104">
        <v>0.12</v>
      </c>
      <c r="N467" s="124">
        <v>0.11</v>
      </c>
      <c r="O467" s="59">
        <f t="shared" si="655"/>
        <v>1.32E-2</v>
      </c>
      <c r="P467" s="228"/>
      <c r="Q467" s="228"/>
      <c r="R467" s="225"/>
    </row>
    <row r="468" spans="1:18" s="60" customFormat="1">
      <c r="A468" s="209"/>
      <c r="B468" s="212"/>
      <c r="C468" s="212"/>
      <c r="D468" s="233"/>
      <c r="E468" s="219"/>
      <c r="F468" s="222"/>
      <c r="G468" s="247"/>
      <c r="H468" s="226"/>
      <c r="I468" s="227"/>
      <c r="J468" s="226"/>
      <c r="K468" s="46"/>
      <c r="L468" s="46"/>
      <c r="M468" s="46"/>
      <c r="N468" s="116"/>
      <c r="O468" s="59">
        <f t="shared" si="655"/>
        <v>0</v>
      </c>
      <c r="P468" s="228"/>
      <c r="Q468" s="228"/>
      <c r="R468" s="226"/>
    </row>
    <row r="469" spans="1:18" s="60" customFormat="1">
      <c r="A469" s="207">
        <v>10</v>
      </c>
      <c r="B469" s="321" t="s">
        <v>299</v>
      </c>
      <c r="C469" s="213" t="s">
        <v>852</v>
      </c>
      <c r="D469" s="284" t="s">
        <v>77</v>
      </c>
      <c r="E469" s="217">
        <v>142.5</v>
      </c>
      <c r="F469" s="220">
        <f t="shared" ref="F469" si="663">H469+J469+R469</f>
        <v>3.5866104517600004</v>
      </c>
      <c r="G469" s="286">
        <v>0.74</v>
      </c>
      <c r="H469" s="224">
        <f t="shared" ref="H469" si="664">G469*$P$8/1000</f>
        <v>1.4606860000000002</v>
      </c>
      <c r="I469" s="286">
        <v>0.06</v>
      </c>
      <c r="J469" s="224">
        <f t="shared" ref="J469" si="665">I469*$P$9/1000</f>
        <v>0.16833719999999999</v>
      </c>
      <c r="K469" s="103" t="s">
        <v>89</v>
      </c>
      <c r="L469" s="103" t="s">
        <v>73</v>
      </c>
      <c r="M469" s="103">
        <v>3.1E-2</v>
      </c>
      <c r="N469" s="117">
        <v>26</v>
      </c>
      <c r="O469" s="59">
        <f t="shared" ref="O469:O496" si="666">M469*N469</f>
        <v>0.80600000000000005</v>
      </c>
      <c r="P469" s="228">
        <f t="shared" ref="P469" si="667">E469*F469</f>
        <v>511.09198937580004</v>
      </c>
      <c r="Q469" s="228">
        <f t="shared" ref="Q469" si="668">SUM(O469:O472)</f>
        <v>1.6772</v>
      </c>
      <c r="R469" s="224">
        <f t="shared" ref="R469:R521" si="669">Q469*1.02*1.05*$R$14</f>
        <v>1.9575872517600004</v>
      </c>
    </row>
    <row r="470" spans="1:18" s="60" customFormat="1">
      <c r="A470" s="208"/>
      <c r="B470" s="322"/>
      <c r="C470" s="214"/>
      <c r="D470" s="284"/>
      <c r="E470" s="218"/>
      <c r="F470" s="221"/>
      <c r="G470" s="287"/>
      <c r="H470" s="225"/>
      <c r="I470" s="287"/>
      <c r="J470" s="225"/>
      <c r="K470" s="103" t="s">
        <v>199</v>
      </c>
      <c r="L470" s="47" t="s">
        <v>77</v>
      </c>
      <c r="M470" s="103">
        <v>1.08</v>
      </c>
      <c r="N470" s="117">
        <v>0.69</v>
      </c>
      <c r="O470" s="59">
        <f t="shared" si="666"/>
        <v>0.74519999999999997</v>
      </c>
      <c r="P470" s="228"/>
      <c r="Q470" s="228"/>
      <c r="R470" s="225"/>
    </row>
    <row r="471" spans="1:18" s="60" customFormat="1">
      <c r="A471" s="208"/>
      <c r="B471" s="322"/>
      <c r="C471" s="214"/>
      <c r="D471" s="284"/>
      <c r="E471" s="218"/>
      <c r="F471" s="221"/>
      <c r="G471" s="287"/>
      <c r="H471" s="225"/>
      <c r="I471" s="287"/>
      <c r="J471" s="225"/>
      <c r="K471" s="103" t="s">
        <v>237</v>
      </c>
      <c r="L471" s="103" t="s">
        <v>78</v>
      </c>
      <c r="M471" s="103">
        <v>0.12</v>
      </c>
      <c r="N471" s="117">
        <v>1.05</v>
      </c>
      <c r="O471" s="59">
        <f t="shared" si="666"/>
        <v>0.126</v>
      </c>
      <c r="P471" s="228"/>
      <c r="Q471" s="228"/>
      <c r="R471" s="225"/>
    </row>
    <row r="472" spans="1:18" s="60" customFormat="1">
      <c r="A472" s="209"/>
      <c r="B472" s="323"/>
      <c r="C472" s="215"/>
      <c r="D472" s="284"/>
      <c r="E472" s="219"/>
      <c r="F472" s="222"/>
      <c r="G472" s="288"/>
      <c r="H472" s="226"/>
      <c r="I472" s="288"/>
      <c r="J472" s="226"/>
      <c r="K472" s="46"/>
      <c r="L472" s="46"/>
      <c r="M472" s="46"/>
      <c r="N472" s="116"/>
      <c r="O472" s="59">
        <f t="shared" si="666"/>
        <v>0</v>
      </c>
      <c r="P472" s="228"/>
      <c r="Q472" s="228"/>
      <c r="R472" s="226"/>
    </row>
    <row r="473" spans="1:18" s="60" customFormat="1">
      <c r="A473" s="207">
        <v>11</v>
      </c>
      <c r="B473" s="210" t="s">
        <v>288</v>
      </c>
      <c r="C473" s="210" t="s">
        <v>853</v>
      </c>
      <c r="D473" s="233" t="s">
        <v>77</v>
      </c>
      <c r="E473" s="217">
        <v>142.5</v>
      </c>
      <c r="F473" s="220">
        <f t="shared" ref="F473" si="670">H473+J473+R473</f>
        <v>0.5992704873600001</v>
      </c>
      <c r="G473" s="247">
        <v>0.114</v>
      </c>
      <c r="H473" s="224">
        <f t="shared" ref="H473" si="671">G473*$P$8/1000</f>
        <v>0.22502460000000002</v>
      </c>
      <c r="I473" s="227">
        <v>5.9999999999999995E-4</v>
      </c>
      <c r="J473" s="224">
        <f t="shared" ref="J473" si="672">I473*$P$9/1000</f>
        <v>1.6833719999999998E-3</v>
      </c>
      <c r="K473" s="104" t="s">
        <v>287</v>
      </c>
      <c r="L473" s="104" t="s">
        <v>78</v>
      </c>
      <c r="M473" s="104">
        <v>0.45</v>
      </c>
      <c r="N473" s="124">
        <v>0.68</v>
      </c>
      <c r="O473" s="59">
        <f t="shared" si="666"/>
        <v>0.30600000000000005</v>
      </c>
      <c r="P473" s="228">
        <f t="shared" ref="P473" si="673">E473*F473</f>
        <v>85.396044448800012</v>
      </c>
      <c r="Q473" s="228">
        <f t="shared" ref="Q473" si="674">SUM(O473:O476)</f>
        <v>0.31920000000000004</v>
      </c>
      <c r="R473" s="224">
        <f t="shared" ref="R473:R529" si="675">Q473*1.02*1.05*$R$14</f>
        <v>0.37256251536000007</v>
      </c>
    </row>
    <row r="474" spans="1:18" s="60" customFormat="1">
      <c r="A474" s="208"/>
      <c r="B474" s="211"/>
      <c r="C474" s="211"/>
      <c r="D474" s="233"/>
      <c r="E474" s="218"/>
      <c r="F474" s="221"/>
      <c r="G474" s="247"/>
      <c r="H474" s="225"/>
      <c r="I474" s="227"/>
      <c r="J474" s="225"/>
      <c r="K474" s="104"/>
      <c r="L474" s="104"/>
      <c r="M474" s="104"/>
      <c r="N474" s="124"/>
      <c r="O474" s="59">
        <f t="shared" si="666"/>
        <v>0</v>
      </c>
      <c r="P474" s="228"/>
      <c r="Q474" s="228"/>
      <c r="R474" s="225"/>
    </row>
    <row r="475" spans="1:18" s="60" customFormat="1">
      <c r="A475" s="208"/>
      <c r="B475" s="211"/>
      <c r="C475" s="211"/>
      <c r="D475" s="233"/>
      <c r="E475" s="218"/>
      <c r="F475" s="221"/>
      <c r="G475" s="247"/>
      <c r="H475" s="225"/>
      <c r="I475" s="227"/>
      <c r="J475" s="225"/>
      <c r="K475" s="104" t="s">
        <v>251</v>
      </c>
      <c r="L475" s="104" t="s">
        <v>78</v>
      </c>
      <c r="M475" s="104">
        <v>0.12</v>
      </c>
      <c r="N475" s="124">
        <v>0.11</v>
      </c>
      <c r="O475" s="59">
        <f t="shared" si="666"/>
        <v>1.32E-2</v>
      </c>
      <c r="P475" s="228"/>
      <c r="Q475" s="228"/>
      <c r="R475" s="225"/>
    </row>
    <row r="476" spans="1:18" s="60" customFormat="1">
      <c r="A476" s="209"/>
      <c r="B476" s="212"/>
      <c r="C476" s="212"/>
      <c r="D476" s="233"/>
      <c r="E476" s="219"/>
      <c r="F476" s="222"/>
      <c r="G476" s="247"/>
      <c r="H476" s="226"/>
      <c r="I476" s="227"/>
      <c r="J476" s="226"/>
      <c r="K476" s="46"/>
      <c r="L476" s="46"/>
      <c r="M476" s="46"/>
      <c r="N476" s="116"/>
      <c r="O476" s="59">
        <f t="shared" si="666"/>
        <v>0</v>
      </c>
      <c r="P476" s="228"/>
      <c r="Q476" s="228"/>
      <c r="R476" s="226"/>
    </row>
    <row r="477" spans="1:18" s="60" customFormat="1">
      <c r="A477" s="207">
        <v>12</v>
      </c>
      <c r="B477" s="232" t="s">
        <v>200</v>
      </c>
      <c r="C477" s="258" t="s">
        <v>302</v>
      </c>
      <c r="D477" s="216" t="s">
        <v>77</v>
      </c>
      <c r="E477" s="217">
        <v>142.5</v>
      </c>
      <c r="F477" s="242">
        <f t="shared" ref="F477" si="676">H477+J477+R477</f>
        <v>1.1692215464800002</v>
      </c>
      <c r="G477" s="247">
        <v>0.10199999999999999</v>
      </c>
      <c r="H477" s="228">
        <f t="shared" ref="H477" si="677">G477*$P$8/1000</f>
        <v>0.20133779999999998</v>
      </c>
      <c r="I477" s="247">
        <v>1.4E-2</v>
      </c>
      <c r="J477" s="228">
        <f t="shared" ref="J477" si="678">I477*$P$9/1000</f>
        <v>3.9278680000000003E-2</v>
      </c>
      <c r="K477" s="47" t="s">
        <v>89</v>
      </c>
      <c r="L477" s="47" t="s">
        <v>73</v>
      </c>
      <c r="M477" s="47">
        <v>3.0599999999999999E-2</v>
      </c>
      <c r="N477" s="117">
        <v>26</v>
      </c>
      <c r="O477" s="59">
        <f t="shared" si="666"/>
        <v>0.79559999999999997</v>
      </c>
      <c r="P477" s="228">
        <f t="shared" ref="P477" si="679">E477*F477</f>
        <v>166.61407037340004</v>
      </c>
      <c r="Q477" s="228">
        <f t="shared" ref="Q477" si="680">SUM(O477:O480)</f>
        <v>0.79559999999999997</v>
      </c>
      <c r="R477" s="224">
        <f t="shared" si="675"/>
        <v>0.92860506648000019</v>
      </c>
    </row>
    <row r="478" spans="1:18" s="60" customFormat="1">
      <c r="A478" s="208"/>
      <c r="B478" s="232"/>
      <c r="C478" s="258"/>
      <c r="D478" s="216"/>
      <c r="E478" s="218"/>
      <c r="F478" s="242"/>
      <c r="G478" s="247"/>
      <c r="H478" s="228"/>
      <c r="I478" s="247"/>
      <c r="J478" s="228"/>
      <c r="K478" s="47"/>
      <c r="L478" s="117"/>
      <c r="M478" s="47"/>
      <c r="N478" s="117"/>
      <c r="O478" s="59">
        <f t="shared" si="666"/>
        <v>0</v>
      </c>
      <c r="P478" s="228"/>
      <c r="Q478" s="228"/>
      <c r="R478" s="225"/>
    </row>
    <row r="479" spans="1:18" s="60" customFormat="1">
      <c r="A479" s="208"/>
      <c r="B479" s="232"/>
      <c r="C479" s="258"/>
      <c r="D479" s="216"/>
      <c r="E479" s="218"/>
      <c r="F479" s="242"/>
      <c r="G479" s="247"/>
      <c r="H479" s="228"/>
      <c r="I479" s="247"/>
      <c r="J479" s="228"/>
      <c r="K479" s="47"/>
      <c r="L479" s="47"/>
      <c r="M479" s="64"/>
      <c r="N479" s="117"/>
      <c r="O479" s="59">
        <f t="shared" si="666"/>
        <v>0</v>
      </c>
      <c r="P479" s="228"/>
      <c r="Q479" s="228"/>
      <c r="R479" s="225"/>
    </row>
    <row r="480" spans="1:18" s="60" customFormat="1">
      <c r="A480" s="209"/>
      <c r="B480" s="232"/>
      <c r="C480" s="258"/>
      <c r="D480" s="216"/>
      <c r="E480" s="219"/>
      <c r="F480" s="242"/>
      <c r="G480" s="247"/>
      <c r="H480" s="228"/>
      <c r="I480" s="247"/>
      <c r="J480" s="228"/>
      <c r="K480" s="46"/>
      <c r="L480" s="46"/>
      <c r="M480" s="46"/>
      <c r="N480" s="116"/>
      <c r="O480" s="59">
        <f t="shared" si="666"/>
        <v>0</v>
      </c>
      <c r="P480" s="228"/>
      <c r="Q480" s="228"/>
      <c r="R480" s="226"/>
    </row>
    <row r="481" spans="1:18" s="60" customFormat="1">
      <c r="A481" s="207">
        <v>13</v>
      </c>
      <c r="B481" s="321" t="s">
        <v>303</v>
      </c>
      <c r="C481" s="213" t="s">
        <v>304</v>
      </c>
      <c r="D481" s="216" t="s">
        <v>77</v>
      </c>
      <c r="E481" s="217">
        <v>142.5</v>
      </c>
      <c r="F481" s="220">
        <f t="shared" ref="F481" si="681">H481+J481+R481</f>
        <v>13.737150982600003</v>
      </c>
      <c r="G481" s="286">
        <v>2.15</v>
      </c>
      <c r="H481" s="224">
        <f t="shared" ref="H481" si="682">G481*$P$8/1000</f>
        <v>4.2438850000000006</v>
      </c>
      <c r="I481" s="286">
        <v>3.5999999999999997E-2</v>
      </c>
      <c r="J481" s="224">
        <f t="shared" ref="J481" si="683">I481*$P$9/1000</f>
        <v>0.10100231999999998</v>
      </c>
      <c r="K481" s="66" t="s">
        <v>305</v>
      </c>
      <c r="L481" s="47" t="s">
        <v>77</v>
      </c>
      <c r="M481" s="66">
        <v>1</v>
      </c>
      <c r="N481" s="120">
        <v>7.2670000000000003</v>
      </c>
      <c r="O481" s="59">
        <f t="shared" si="666"/>
        <v>7.2670000000000003</v>
      </c>
      <c r="P481" s="228">
        <f t="shared" ref="P481" si="684">E481*F481</f>
        <v>1957.5440150205004</v>
      </c>
      <c r="Q481" s="228">
        <f t="shared" ref="Q481" si="685">SUM(O481:O484)</f>
        <v>8.0470000000000006</v>
      </c>
      <c r="R481" s="224">
        <f t="shared" si="612"/>
        <v>9.3922636626000013</v>
      </c>
    </row>
    <row r="482" spans="1:18" s="60" customFormat="1">
      <c r="A482" s="208"/>
      <c r="B482" s="322"/>
      <c r="C482" s="214"/>
      <c r="D482" s="216"/>
      <c r="E482" s="218"/>
      <c r="F482" s="221"/>
      <c r="G482" s="287"/>
      <c r="H482" s="225"/>
      <c r="I482" s="287"/>
      <c r="J482" s="225"/>
      <c r="K482" s="66"/>
      <c r="L482" s="66"/>
      <c r="M482" s="66"/>
      <c r="N482" s="120"/>
      <c r="O482" s="59">
        <f t="shared" si="666"/>
        <v>0</v>
      </c>
      <c r="P482" s="228"/>
      <c r="Q482" s="228"/>
      <c r="R482" s="225"/>
    </row>
    <row r="483" spans="1:18" s="60" customFormat="1">
      <c r="A483" s="208"/>
      <c r="B483" s="322"/>
      <c r="C483" s="214"/>
      <c r="D483" s="216"/>
      <c r="E483" s="218"/>
      <c r="F483" s="221"/>
      <c r="G483" s="287"/>
      <c r="H483" s="225"/>
      <c r="I483" s="287"/>
      <c r="J483" s="225"/>
      <c r="K483" s="47" t="s">
        <v>89</v>
      </c>
      <c r="L483" s="47" t="s">
        <v>73</v>
      </c>
      <c r="M483" s="66">
        <v>0.03</v>
      </c>
      <c r="N483" s="120">
        <v>26</v>
      </c>
      <c r="O483" s="59">
        <f t="shared" si="666"/>
        <v>0.78</v>
      </c>
      <c r="P483" s="228"/>
      <c r="Q483" s="228"/>
      <c r="R483" s="225"/>
    </row>
    <row r="484" spans="1:18" s="60" customFormat="1">
      <c r="A484" s="209"/>
      <c r="B484" s="323"/>
      <c r="C484" s="215"/>
      <c r="D484" s="216"/>
      <c r="E484" s="219"/>
      <c r="F484" s="222"/>
      <c r="G484" s="288"/>
      <c r="H484" s="226"/>
      <c r="I484" s="288"/>
      <c r="J484" s="226"/>
      <c r="K484" s="46"/>
      <c r="L484" s="46"/>
      <c r="M484" s="46"/>
      <c r="N484" s="116"/>
      <c r="O484" s="59">
        <f t="shared" si="666"/>
        <v>0</v>
      </c>
      <c r="P484" s="228"/>
      <c r="Q484" s="228"/>
      <c r="R484" s="226"/>
    </row>
    <row r="485" spans="1:18" s="60" customFormat="1">
      <c r="A485" s="207">
        <v>14</v>
      </c>
      <c r="B485" s="210" t="s">
        <v>257</v>
      </c>
      <c r="C485" s="213" t="s">
        <v>854</v>
      </c>
      <c r="D485" s="216" t="s">
        <v>77</v>
      </c>
      <c r="E485" s="217">
        <v>142.5</v>
      </c>
      <c r="F485" s="220">
        <f t="shared" ref="F485" si="686">H485+J485+R485</f>
        <v>7.6180242812780019</v>
      </c>
      <c r="G485" s="223">
        <v>1.03</v>
      </c>
      <c r="H485" s="224">
        <f t="shared" ref="H485" si="687">G485*$P$8/1000</f>
        <v>2.0331170000000003</v>
      </c>
      <c r="I485" s="227">
        <v>0.15</v>
      </c>
      <c r="J485" s="224">
        <f t="shared" ref="J485" si="688">I485*$P$9/1000</f>
        <v>0.42084299999999997</v>
      </c>
      <c r="K485" s="47" t="s">
        <v>261</v>
      </c>
      <c r="L485" s="47" t="s">
        <v>77</v>
      </c>
      <c r="M485" s="47">
        <v>1</v>
      </c>
      <c r="N485" s="181">
        <v>3.1</v>
      </c>
      <c r="O485" s="59">
        <f t="shared" ref="O485:O488" si="689">M485*N485</f>
        <v>3.1</v>
      </c>
      <c r="P485" s="228">
        <f t="shared" ref="P485" si="690">E485*F485</f>
        <v>1085.5684600821153</v>
      </c>
      <c r="Q485" s="228">
        <f t="shared" ref="Q485" si="691">SUM(O485:O488)</f>
        <v>4.42441</v>
      </c>
      <c r="R485" s="224">
        <f t="shared" si="618"/>
        <v>5.1640642812780015</v>
      </c>
    </row>
    <row r="486" spans="1:18" s="60" customFormat="1">
      <c r="A486" s="208"/>
      <c r="B486" s="211"/>
      <c r="C486" s="214"/>
      <c r="D486" s="216"/>
      <c r="E486" s="218"/>
      <c r="F486" s="221"/>
      <c r="G486" s="223"/>
      <c r="H486" s="225"/>
      <c r="I486" s="227"/>
      <c r="J486" s="225"/>
      <c r="K486" s="47" t="s">
        <v>258</v>
      </c>
      <c r="L486" s="47" t="s">
        <v>78</v>
      </c>
      <c r="M486" s="47">
        <v>1.81</v>
      </c>
      <c r="N486" s="181">
        <v>0.6</v>
      </c>
      <c r="O486" s="59">
        <f t="shared" si="689"/>
        <v>1.0860000000000001</v>
      </c>
      <c r="P486" s="228"/>
      <c r="Q486" s="228"/>
      <c r="R486" s="225"/>
    </row>
    <row r="487" spans="1:18" s="60" customFormat="1">
      <c r="A487" s="208"/>
      <c r="B487" s="211"/>
      <c r="C487" s="214"/>
      <c r="D487" s="216"/>
      <c r="E487" s="218"/>
      <c r="F487" s="221"/>
      <c r="G487" s="223"/>
      <c r="H487" s="225"/>
      <c r="I487" s="227"/>
      <c r="J487" s="225"/>
      <c r="K487" s="47" t="s">
        <v>116</v>
      </c>
      <c r="L487" s="47" t="s">
        <v>78</v>
      </c>
      <c r="M487" s="64">
        <v>0.12</v>
      </c>
      <c r="N487" s="181">
        <v>1.028</v>
      </c>
      <c r="O487" s="59">
        <f t="shared" si="689"/>
        <v>0.12336</v>
      </c>
      <c r="P487" s="228"/>
      <c r="Q487" s="228"/>
      <c r="R487" s="225"/>
    </row>
    <row r="488" spans="1:18" s="60" customFormat="1">
      <c r="A488" s="209"/>
      <c r="B488" s="212"/>
      <c r="C488" s="215"/>
      <c r="D488" s="216"/>
      <c r="E488" s="219"/>
      <c r="F488" s="222"/>
      <c r="G488" s="223"/>
      <c r="H488" s="226"/>
      <c r="I488" s="227"/>
      <c r="J488" s="226"/>
      <c r="K488" s="47" t="s">
        <v>108</v>
      </c>
      <c r="L488" s="47" t="s">
        <v>78</v>
      </c>
      <c r="M488" s="47">
        <v>0.15</v>
      </c>
      <c r="N488" s="181">
        <v>0.76700000000000002</v>
      </c>
      <c r="O488" s="59">
        <f t="shared" si="689"/>
        <v>0.11505</v>
      </c>
      <c r="P488" s="228"/>
      <c r="Q488" s="228"/>
      <c r="R488" s="226"/>
    </row>
    <row r="489" spans="1:18" s="60" customFormat="1">
      <c r="A489" s="207">
        <v>15</v>
      </c>
      <c r="B489" s="232" t="s">
        <v>306</v>
      </c>
      <c r="C489" s="252" t="s">
        <v>308</v>
      </c>
      <c r="D489" s="252" t="s">
        <v>307</v>
      </c>
      <c r="E489" s="263">
        <v>26</v>
      </c>
      <c r="F489" s="220">
        <f t="shared" ref="F489" si="692">H489+J489+R489</f>
        <v>7.0140499999999992</v>
      </c>
      <c r="G489" s="286"/>
      <c r="H489" s="224">
        <f t="shared" ref="H489" si="693">G489*$P$8/1000</f>
        <v>0</v>
      </c>
      <c r="I489" s="286">
        <v>2.5</v>
      </c>
      <c r="J489" s="224">
        <f t="shared" ref="J489" si="694">I489*$P$9/1000</f>
        <v>7.0140499999999992</v>
      </c>
      <c r="K489" s="66"/>
      <c r="L489" s="47"/>
      <c r="M489" s="66"/>
      <c r="N489" s="120"/>
      <c r="O489" s="59">
        <f t="shared" si="666"/>
        <v>0</v>
      </c>
      <c r="P489" s="228">
        <f t="shared" ref="P489" si="695">E489*F489</f>
        <v>182.36529999999999</v>
      </c>
      <c r="Q489" s="228">
        <f t="shared" ref="Q489" si="696">SUM(O489:O492)</f>
        <v>0</v>
      </c>
      <c r="R489" s="224">
        <f t="shared" si="618"/>
        <v>0</v>
      </c>
    </row>
    <row r="490" spans="1:18" s="60" customFormat="1">
      <c r="A490" s="208"/>
      <c r="B490" s="232"/>
      <c r="C490" s="252"/>
      <c r="D490" s="240"/>
      <c r="E490" s="263"/>
      <c r="F490" s="221"/>
      <c r="G490" s="287"/>
      <c r="H490" s="225"/>
      <c r="I490" s="287"/>
      <c r="J490" s="225"/>
      <c r="K490" s="66"/>
      <c r="L490" s="66"/>
      <c r="M490" s="66"/>
      <c r="N490" s="120"/>
      <c r="O490" s="59">
        <f t="shared" si="666"/>
        <v>0</v>
      </c>
      <c r="P490" s="228"/>
      <c r="Q490" s="228"/>
      <c r="R490" s="225"/>
    </row>
    <row r="491" spans="1:18" s="60" customFormat="1">
      <c r="A491" s="208"/>
      <c r="B491" s="232"/>
      <c r="C491" s="252"/>
      <c r="D491" s="240"/>
      <c r="E491" s="263"/>
      <c r="F491" s="221"/>
      <c r="G491" s="287"/>
      <c r="H491" s="225"/>
      <c r="I491" s="287"/>
      <c r="J491" s="225"/>
      <c r="K491" s="47"/>
      <c r="L491" s="47"/>
      <c r="M491" s="66"/>
      <c r="N491" s="120"/>
      <c r="O491" s="59">
        <f t="shared" si="666"/>
        <v>0</v>
      </c>
      <c r="P491" s="228"/>
      <c r="Q491" s="228"/>
      <c r="R491" s="225"/>
    </row>
    <row r="492" spans="1:18" s="60" customFormat="1">
      <c r="A492" s="209"/>
      <c r="B492" s="232"/>
      <c r="C492" s="252"/>
      <c r="D492" s="240"/>
      <c r="E492" s="263"/>
      <c r="F492" s="222"/>
      <c r="G492" s="288"/>
      <c r="H492" s="226"/>
      <c r="I492" s="288"/>
      <c r="J492" s="226"/>
      <c r="K492" s="46"/>
      <c r="L492" s="46"/>
      <c r="M492" s="46"/>
      <c r="N492" s="116"/>
      <c r="O492" s="59">
        <f t="shared" si="666"/>
        <v>0</v>
      </c>
      <c r="P492" s="228"/>
      <c r="Q492" s="228"/>
      <c r="R492" s="226"/>
    </row>
    <row r="493" spans="1:18" s="60" customFormat="1">
      <c r="A493" s="207"/>
      <c r="B493" s="232"/>
      <c r="C493" s="327" t="s">
        <v>309</v>
      </c>
      <c r="D493" s="252"/>
      <c r="E493" s="263"/>
      <c r="F493" s="220">
        <f t="shared" ref="F493" si="697">H493+J493+R493</f>
        <v>0</v>
      </c>
      <c r="G493" s="286"/>
      <c r="H493" s="224">
        <f t="shared" ref="H493" si="698">G493*$P$8/1000</f>
        <v>0</v>
      </c>
      <c r="I493" s="286"/>
      <c r="J493" s="224">
        <f t="shared" ref="J493" si="699">I493*$P$9/1000</f>
        <v>0</v>
      </c>
      <c r="K493" s="66"/>
      <c r="L493" s="47"/>
      <c r="M493" s="66"/>
      <c r="N493" s="120"/>
      <c r="O493" s="59">
        <f t="shared" si="666"/>
        <v>0</v>
      </c>
      <c r="P493" s="228">
        <f t="shared" ref="P493" si="700">E493*F493</f>
        <v>0</v>
      </c>
      <c r="Q493" s="228">
        <f t="shared" ref="Q493" si="701">SUM(O493:O496)</f>
        <v>0</v>
      </c>
      <c r="R493" s="224">
        <f t="shared" si="618"/>
        <v>0</v>
      </c>
    </row>
    <row r="494" spans="1:18" s="60" customFormat="1">
      <c r="A494" s="208"/>
      <c r="B494" s="232"/>
      <c r="C494" s="327"/>
      <c r="D494" s="240"/>
      <c r="E494" s="263"/>
      <c r="F494" s="221"/>
      <c r="G494" s="287"/>
      <c r="H494" s="225"/>
      <c r="I494" s="287"/>
      <c r="J494" s="225"/>
      <c r="K494" s="66"/>
      <c r="L494" s="66"/>
      <c r="M494" s="66"/>
      <c r="N494" s="120"/>
      <c r="O494" s="59">
        <f t="shared" si="666"/>
        <v>0</v>
      </c>
      <c r="P494" s="228"/>
      <c r="Q494" s="228"/>
      <c r="R494" s="225"/>
    </row>
    <row r="495" spans="1:18" s="60" customFormat="1">
      <c r="A495" s="208"/>
      <c r="B495" s="232"/>
      <c r="C495" s="327"/>
      <c r="D495" s="240"/>
      <c r="E495" s="263"/>
      <c r="F495" s="221"/>
      <c r="G495" s="287"/>
      <c r="H495" s="225"/>
      <c r="I495" s="287"/>
      <c r="J495" s="225"/>
      <c r="K495" s="47"/>
      <c r="L495" s="47"/>
      <c r="M495" s="66"/>
      <c r="N495" s="120"/>
      <c r="O495" s="59">
        <f t="shared" si="666"/>
        <v>0</v>
      </c>
      <c r="P495" s="228"/>
      <c r="Q495" s="228"/>
      <c r="R495" s="225"/>
    </row>
    <row r="496" spans="1:18" s="60" customFormat="1">
      <c r="A496" s="209"/>
      <c r="B496" s="232"/>
      <c r="C496" s="327"/>
      <c r="D496" s="240"/>
      <c r="E496" s="263"/>
      <c r="F496" s="222"/>
      <c r="G496" s="288"/>
      <c r="H496" s="226"/>
      <c r="I496" s="288"/>
      <c r="J496" s="226"/>
      <c r="K496" s="46"/>
      <c r="L496" s="46"/>
      <c r="M496" s="46"/>
      <c r="N496" s="116"/>
      <c r="O496" s="59">
        <f t="shared" si="666"/>
        <v>0</v>
      </c>
      <c r="P496" s="228"/>
      <c r="Q496" s="228"/>
      <c r="R496" s="226"/>
    </row>
    <row r="497" spans="1:18" s="60" customFormat="1">
      <c r="A497" s="207">
        <v>1</v>
      </c>
      <c r="B497" s="232" t="s">
        <v>310</v>
      </c>
      <c r="C497" s="252" t="s">
        <v>339</v>
      </c>
      <c r="D497" s="252" t="s">
        <v>74</v>
      </c>
      <c r="E497" s="259">
        <v>7.22E-2</v>
      </c>
      <c r="F497" s="220">
        <f t="shared" ref="F497" si="702">H497+J497+R497</f>
        <v>71.44142279214401</v>
      </c>
      <c r="G497" s="286">
        <v>34.299999999999997</v>
      </c>
      <c r="H497" s="224">
        <f t="shared" ref="H497" si="703">G497*$P$8/1000</f>
        <v>67.704770000000011</v>
      </c>
      <c r="I497" s="286">
        <v>1</v>
      </c>
      <c r="J497" s="224">
        <f t="shared" ref="J497" si="704">I497*$P$9/1000</f>
        <v>2.8056199999999998</v>
      </c>
      <c r="K497" s="66" t="s">
        <v>108</v>
      </c>
      <c r="L497" s="47" t="s">
        <v>78</v>
      </c>
      <c r="M497" s="66">
        <v>1.04</v>
      </c>
      <c r="N497" s="120">
        <v>0.76700000000000002</v>
      </c>
      <c r="O497" s="59">
        <f t="shared" ref="O497:O556" si="705">M497*N497</f>
        <v>0.79768000000000006</v>
      </c>
      <c r="P497" s="228">
        <f t="shared" ref="P497" si="706">E497*F497</f>
        <v>5.1580707255927978</v>
      </c>
      <c r="Q497" s="228">
        <f t="shared" ref="Q497" si="707">SUM(O497:O500)</f>
        <v>0.79768000000000006</v>
      </c>
      <c r="R497" s="224">
        <f t="shared" ref="R497:R553" si="708">Q497*1.02*1.05*$R$14</f>
        <v>0.93103279214400025</v>
      </c>
    </row>
    <row r="498" spans="1:18" s="60" customFormat="1">
      <c r="A498" s="208"/>
      <c r="B498" s="232"/>
      <c r="C498" s="252"/>
      <c r="D498" s="240"/>
      <c r="E498" s="259"/>
      <c r="F498" s="221"/>
      <c r="G498" s="287"/>
      <c r="H498" s="225"/>
      <c r="I498" s="287"/>
      <c r="J498" s="225"/>
      <c r="K498" s="66"/>
      <c r="L498" s="66"/>
      <c r="M498" s="66"/>
      <c r="N498" s="120"/>
      <c r="O498" s="59">
        <f t="shared" si="705"/>
        <v>0</v>
      </c>
      <c r="P498" s="228"/>
      <c r="Q498" s="228"/>
      <c r="R498" s="225"/>
    </row>
    <row r="499" spans="1:18" s="60" customFormat="1">
      <c r="A499" s="208"/>
      <c r="B499" s="232"/>
      <c r="C499" s="252"/>
      <c r="D499" s="240"/>
      <c r="E499" s="259"/>
      <c r="F499" s="221"/>
      <c r="G499" s="287"/>
      <c r="H499" s="225"/>
      <c r="I499" s="287"/>
      <c r="J499" s="225"/>
      <c r="K499" s="47"/>
      <c r="L499" s="47"/>
      <c r="M499" s="66"/>
      <c r="N499" s="120"/>
      <c r="O499" s="59">
        <f t="shared" si="705"/>
        <v>0</v>
      </c>
      <c r="P499" s="228"/>
      <c r="Q499" s="228"/>
      <c r="R499" s="225"/>
    </row>
    <row r="500" spans="1:18" s="60" customFormat="1">
      <c r="A500" s="209"/>
      <c r="B500" s="232"/>
      <c r="C500" s="252"/>
      <c r="D500" s="240"/>
      <c r="E500" s="259"/>
      <c r="F500" s="222"/>
      <c r="G500" s="288"/>
      <c r="H500" s="226"/>
      <c r="I500" s="288"/>
      <c r="J500" s="226"/>
      <c r="K500" s="46"/>
      <c r="L500" s="46"/>
      <c r="M500" s="46"/>
      <c r="N500" s="116"/>
      <c r="O500" s="59">
        <f t="shared" si="705"/>
        <v>0</v>
      </c>
      <c r="P500" s="228"/>
      <c r="Q500" s="228"/>
      <c r="R500" s="226"/>
    </row>
    <row r="501" spans="1:18" s="60" customFormat="1">
      <c r="A501" s="207">
        <v>2</v>
      </c>
      <c r="B501" s="232" t="s">
        <v>94</v>
      </c>
      <c r="C501" s="252" t="s">
        <v>311</v>
      </c>
      <c r="D501" s="252" t="s">
        <v>74</v>
      </c>
      <c r="E501" s="259">
        <v>7.22E-2</v>
      </c>
      <c r="F501" s="220">
        <f t="shared" ref="F501" si="709">H501+J501+R501</f>
        <v>505.62055656000007</v>
      </c>
      <c r="G501" s="286"/>
      <c r="H501" s="224">
        <f t="shared" ref="H501" si="710">G501*$P$8/1000</f>
        <v>0</v>
      </c>
      <c r="I501" s="286"/>
      <c r="J501" s="224">
        <f t="shared" ref="J501" si="711">I501*$P$9/1000</f>
        <v>0</v>
      </c>
      <c r="K501" s="66" t="s">
        <v>187</v>
      </c>
      <c r="L501" s="47" t="s">
        <v>74</v>
      </c>
      <c r="M501" s="66">
        <v>1</v>
      </c>
      <c r="N501" s="120">
        <v>433.2</v>
      </c>
      <c r="O501" s="59">
        <f t="shared" si="705"/>
        <v>433.2</v>
      </c>
      <c r="P501" s="228">
        <f t="shared" ref="P501" si="712">E501*F501</f>
        <v>36.505804183632002</v>
      </c>
      <c r="Q501" s="228">
        <f t="shared" ref="Q501" si="713">SUM(O501:O504)</f>
        <v>433.2</v>
      </c>
      <c r="R501" s="224">
        <f t="shared" si="708"/>
        <v>505.62055656000007</v>
      </c>
    </row>
    <row r="502" spans="1:18" s="60" customFormat="1">
      <c r="A502" s="208"/>
      <c r="B502" s="232"/>
      <c r="C502" s="252"/>
      <c r="D502" s="240"/>
      <c r="E502" s="259"/>
      <c r="F502" s="221"/>
      <c r="G502" s="287"/>
      <c r="H502" s="225"/>
      <c r="I502" s="287"/>
      <c r="J502" s="225"/>
      <c r="K502" s="66"/>
      <c r="L502" s="66"/>
      <c r="M502" s="66"/>
      <c r="N502" s="120"/>
      <c r="O502" s="59">
        <f t="shared" si="705"/>
        <v>0</v>
      </c>
      <c r="P502" s="228"/>
      <c r="Q502" s="228"/>
      <c r="R502" s="225"/>
    </row>
    <row r="503" spans="1:18" s="60" customFormat="1">
      <c r="A503" s="208"/>
      <c r="B503" s="232"/>
      <c r="C503" s="252"/>
      <c r="D503" s="240"/>
      <c r="E503" s="259"/>
      <c r="F503" s="221"/>
      <c r="G503" s="287"/>
      <c r="H503" s="225"/>
      <c r="I503" s="287"/>
      <c r="J503" s="225"/>
      <c r="K503" s="47"/>
      <c r="L503" s="47"/>
      <c r="M503" s="66"/>
      <c r="N503" s="120"/>
      <c r="O503" s="59">
        <f t="shared" si="705"/>
        <v>0</v>
      </c>
      <c r="P503" s="228"/>
      <c r="Q503" s="228"/>
      <c r="R503" s="225"/>
    </row>
    <row r="504" spans="1:18" s="60" customFormat="1">
      <c r="A504" s="209"/>
      <c r="B504" s="232"/>
      <c r="C504" s="252"/>
      <c r="D504" s="240"/>
      <c r="E504" s="259"/>
      <c r="F504" s="222"/>
      <c r="G504" s="288"/>
      <c r="H504" s="226"/>
      <c r="I504" s="288"/>
      <c r="J504" s="226"/>
      <c r="K504" s="46"/>
      <c r="L504" s="46"/>
      <c r="M504" s="46"/>
      <c r="N504" s="116"/>
      <c r="O504" s="59">
        <f t="shared" si="705"/>
        <v>0</v>
      </c>
      <c r="P504" s="228"/>
      <c r="Q504" s="228"/>
      <c r="R504" s="226"/>
    </row>
    <row r="505" spans="1:18" s="60" customFormat="1">
      <c r="A505" s="207">
        <v>3</v>
      </c>
      <c r="B505" s="213" t="s">
        <v>312</v>
      </c>
      <c r="C505" s="213" t="s">
        <v>313</v>
      </c>
      <c r="D505" s="216" t="s">
        <v>77</v>
      </c>
      <c r="E505" s="263">
        <v>2.5</v>
      </c>
      <c r="F505" s="220">
        <f t="shared" ref="F505" si="714">H505+J505+R505</f>
        <v>4.1387834992519998</v>
      </c>
      <c r="G505" s="237">
        <v>0.47</v>
      </c>
      <c r="H505" s="224">
        <f t="shared" ref="H505" si="715">G505*$P$8/1000</f>
        <v>0.92773299999999992</v>
      </c>
      <c r="I505" s="328">
        <v>0.05</v>
      </c>
      <c r="J505" s="224">
        <f t="shared" ref="J505" si="716">I505*$P$9/1000</f>
        <v>0.14028100000000002</v>
      </c>
      <c r="K505" s="46" t="s">
        <v>314</v>
      </c>
      <c r="L505" s="116" t="s">
        <v>77</v>
      </c>
      <c r="M505" s="46">
        <v>1.01</v>
      </c>
      <c r="N505" s="116">
        <v>2.508</v>
      </c>
      <c r="O505" s="59">
        <f t="shared" si="705"/>
        <v>2.53308</v>
      </c>
      <c r="P505" s="228">
        <f t="shared" ref="P505" si="717">E505*F505</f>
        <v>10.34695874813</v>
      </c>
      <c r="Q505" s="228">
        <f t="shared" ref="Q505" si="718">SUM(O505:O508)</f>
        <v>2.6309399999999998</v>
      </c>
      <c r="R505" s="224">
        <f t="shared" si="644"/>
        <v>3.070769499252</v>
      </c>
    </row>
    <row r="506" spans="1:18" s="60" customFormat="1">
      <c r="A506" s="208"/>
      <c r="B506" s="214"/>
      <c r="C506" s="214"/>
      <c r="D506" s="216"/>
      <c r="E506" s="263"/>
      <c r="F506" s="221"/>
      <c r="G506" s="238"/>
      <c r="H506" s="225"/>
      <c r="I506" s="329"/>
      <c r="J506" s="225"/>
      <c r="K506" s="46" t="s">
        <v>297</v>
      </c>
      <c r="L506" s="46" t="s">
        <v>78</v>
      </c>
      <c r="M506" s="46">
        <v>0.23300000000000001</v>
      </c>
      <c r="N506" s="64">
        <v>0.42</v>
      </c>
      <c r="O506" s="59">
        <f t="shared" si="705"/>
        <v>9.7860000000000003E-2</v>
      </c>
      <c r="P506" s="228"/>
      <c r="Q506" s="228"/>
      <c r="R506" s="225"/>
    </row>
    <row r="507" spans="1:18" s="60" customFormat="1">
      <c r="A507" s="208"/>
      <c r="B507" s="214"/>
      <c r="C507" s="214"/>
      <c r="D507" s="216"/>
      <c r="E507" s="263"/>
      <c r="F507" s="221"/>
      <c r="G507" s="238"/>
      <c r="H507" s="225"/>
      <c r="I507" s="329"/>
      <c r="J507" s="225"/>
      <c r="K507" s="47"/>
      <c r="L507" s="47"/>
      <c r="M507" s="66"/>
      <c r="N507" s="120"/>
      <c r="O507" s="59">
        <f t="shared" si="705"/>
        <v>0</v>
      </c>
      <c r="P507" s="228"/>
      <c r="Q507" s="228"/>
      <c r="R507" s="225"/>
    </row>
    <row r="508" spans="1:18" s="60" customFormat="1">
      <c r="A508" s="209"/>
      <c r="B508" s="215"/>
      <c r="C508" s="215"/>
      <c r="D508" s="216"/>
      <c r="E508" s="263"/>
      <c r="F508" s="222"/>
      <c r="G508" s="239"/>
      <c r="H508" s="226"/>
      <c r="I508" s="330"/>
      <c r="J508" s="226"/>
      <c r="K508" s="46"/>
      <c r="L508" s="46"/>
      <c r="M508" s="46"/>
      <c r="N508" s="116"/>
      <c r="O508" s="59">
        <f t="shared" si="705"/>
        <v>0</v>
      </c>
      <c r="P508" s="228"/>
      <c r="Q508" s="228"/>
      <c r="R508" s="226"/>
    </row>
    <row r="509" spans="1:18" s="60" customFormat="1">
      <c r="A509" s="207">
        <v>4</v>
      </c>
      <c r="B509" s="210" t="s">
        <v>315</v>
      </c>
      <c r="C509" s="252" t="s">
        <v>316</v>
      </c>
      <c r="D509" s="216" t="s">
        <v>77</v>
      </c>
      <c r="E509" s="220">
        <v>3.44</v>
      </c>
      <c r="F509" s="220">
        <f t="shared" ref="F509" si="719">H509+J509+R509</f>
        <v>1.0466867043606001</v>
      </c>
      <c r="G509" s="286">
        <v>0.38400000000000001</v>
      </c>
      <c r="H509" s="224">
        <f t="shared" ref="H509" si="720">G509*$P$8/1000</f>
        <v>0.75797760000000003</v>
      </c>
      <c r="I509" s="286"/>
      <c r="J509" s="224">
        <f t="shared" ref="J509" si="721">I509*$P$9/1000</f>
        <v>0</v>
      </c>
      <c r="K509" s="47" t="s">
        <v>317</v>
      </c>
      <c r="L509" s="47" t="s">
        <v>78</v>
      </c>
      <c r="M509" s="47">
        <v>0.24399999999999999</v>
      </c>
      <c r="N509" s="120">
        <v>0.91600000000000004</v>
      </c>
      <c r="O509" s="59">
        <f t="shared" si="705"/>
        <v>0.22350400000000001</v>
      </c>
      <c r="P509" s="228">
        <f t="shared" ref="P509" si="722">E509*F509</f>
        <v>3.6006022630004644</v>
      </c>
      <c r="Q509" s="228">
        <f t="shared" ref="Q509" si="723">SUM(O509:O512)</f>
        <v>0.24735700000000002</v>
      </c>
      <c r="R509" s="224">
        <f t="shared" si="651"/>
        <v>0.28870910436060004</v>
      </c>
    </row>
    <row r="510" spans="1:18" s="60" customFormat="1">
      <c r="A510" s="208"/>
      <c r="B510" s="211"/>
      <c r="C510" s="252"/>
      <c r="D510" s="216"/>
      <c r="E510" s="221"/>
      <c r="F510" s="221"/>
      <c r="G510" s="287"/>
      <c r="H510" s="225"/>
      <c r="I510" s="287"/>
      <c r="J510" s="225"/>
      <c r="K510" s="47" t="s">
        <v>318</v>
      </c>
      <c r="L510" s="47" t="s">
        <v>78</v>
      </c>
      <c r="M510" s="47">
        <v>2E-3</v>
      </c>
      <c r="N510" s="120">
        <v>1.167</v>
      </c>
      <c r="O510" s="59">
        <f t="shared" si="705"/>
        <v>2.3340000000000001E-3</v>
      </c>
      <c r="P510" s="228"/>
      <c r="Q510" s="228"/>
      <c r="R510" s="225"/>
    </row>
    <row r="511" spans="1:18" s="60" customFormat="1">
      <c r="A511" s="208"/>
      <c r="B511" s="211"/>
      <c r="C511" s="252"/>
      <c r="D511" s="216"/>
      <c r="E511" s="221"/>
      <c r="F511" s="221"/>
      <c r="G511" s="287"/>
      <c r="H511" s="225"/>
      <c r="I511" s="287"/>
      <c r="J511" s="225"/>
      <c r="K511" s="47" t="s">
        <v>319</v>
      </c>
      <c r="L511" s="47" t="s">
        <v>78</v>
      </c>
      <c r="M511" s="47">
        <v>2.7E-2</v>
      </c>
      <c r="N511" s="120">
        <v>0.79700000000000004</v>
      </c>
      <c r="O511" s="59">
        <f t="shared" si="705"/>
        <v>2.1519E-2</v>
      </c>
      <c r="P511" s="228"/>
      <c r="Q511" s="228"/>
      <c r="R511" s="225"/>
    </row>
    <row r="512" spans="1:18" s="60" customFormat="1">
      <c r="A512" s="209"/>
      <c r="B512" s="212"/>
      <c r="C512" s="252"/>
      <c r="D512" s="216"/>
      <c r="E512" s="222"/>
      <c r="F512" s="222"/>
      <c r="G512" s="288"/>
      <c r="H512" s="226"/>
      <c r="I512" s="288"/>
      <c r="J512" s="226"/>
      <c r="K512" s="46"/>
      <c r="L512" s="46"/>
      <c r="M512" s="46"/>
      <c r="N512" s="116"/>
      <c r="O512" s="59">
        <f t="shared" si="705"/>
        <v>0</v>
      </c>
      <c r="P512" s="228"/>
      <c r="Q512" s="228"/>
      <c r="R512" s="226"/>
    </row>
    <row r="513" spans="1:18" s="60" customFormat="1">
      <c r="A513" s="207">
        <v>5</v>
      </c>
      <c r="B513" s="232" t="s">
        <v>94</v>
      </c>
      <c r="C513" s="252" t="s">
        <v>321</v>
      </c>
      <c r="D513" s="216" t="s">
        <v>77</v>
      </c>
      <c r="E513" s="263">
        <v>2.5</v>
      </c>
      <c r="F513" s="220">
        <f t="shared" ref="F513" si="724">H513+J513+R513</f>
        <v>38.633518980000005</v>
      </c>
      <c r="G513" s="286"/>
      <c r="H513" s="224">
        <f t="shared" ref="H513" si="725">G513*$P$8/1000</f>
        <v>0</v>
      </c>
      <c r="I513" s="286"/>
      <c r="J513" s="224">
        <f t="shared" ref="J513" si="726">I513*$P$9/1000</f>
        <v>0</v>
      </c>
      <c r="K513" s="66" t="s">
        <v>322</v>
      </c>
      <c r="L513" s="116" t="s">
        <v>77</v>
      </c>
      <c r="M513" s="66">
        <v>1</v>
      </c>
      <c r="N513" s="120">
        <v>33.1</v>
      </c>
      <c r="O513" s="59">
        <f t="shared" si="705"/>
        <v>33.1</v>
      </c>
      <c r="P513" s="228">
        <f t="shared" ref="P513" si="727">E513*F513</f>
        <v>96.58379745000002</v>
      </c>
      <c r="Q513" s="228">
        <f t="shared" ref="Q513" si="728">SUM(O513:O516)</f>
        <v>33.1</v>
      </c>
      <c r="R513" s="224">
        <f t="shared" si="651"/>
        <v>38.633518980000005</v>
      </c>
    </row>
    <row r="514" spans="1:18" s="60" customFormat="1">
      <c r="A514" s="208"/>
      <c r="B514" s="232"/>
      <c r="C514" s="252"/>
      <c r="D514" s="216"/>
      <c r="E514" s="263"/>
      <c r="F514" s="221"/>
      <c r="G514" s="287"/>
      <c r="H514" s="225"/>
      <c r="I514" s="287"/>
      <c r="J514" s="225"/>
      <c r="K514" s="66"/>
      <c r="L514" s="66"/>
      <c r="M514" s="66"/>
      <c r="N514" s="120"/>
      <c r="O514" s="59">
        <f t="shared" si="705"/>
        <v>0</v>
      </c>
      <c r="P514" s="228"/>
      <c r="Q514" s="228"/>
      <c r="R514" s="225"/>
    </row>
    <row r="515" spans="1:18" s="60" customFormat="1">
      <c r="A515" s="208"/>
      <c r="B515" s="232"/>
      <c r="C515" s="252"/>
      <c r="D515" s="216"/>
      <c r="E515" s="263"/>
      <c r="F515" s="221"/>
      <c r="G515" s="287"/>
      <c r="H515" s="225"/>
      <c r="I515" s="287"/>
      <c r="J515" s="225"/>
      <c r="K515" s="47"/>
      <c r="L515" s="47"/>
      <c r="M515" s="66"/>
      <c r="N515" s="120"/>
      <c r="O515" s="59">
        <f t="shared" si="705"/>
        <v>0</v>
      </c>
      <c r="P515" s="228"/>
      <c r="Q515" s="228"/>
      <c r="R515" s="225"/>
    </row>
    <row r="516" spans="1:18" s="60" customFormat="1">
      <c r="A516" s="209"/>
      <c r="B516" s="232"/>
      <c r="C516" s="252"/>
      <c r="D516" s="216"/>
      <c r="E516" s="263"/>
      <c r="F516" s="222"/>
      <c r="G516" s="288"/>
      <c r="H516" s="226"/>
      <c r="I516" s="288"/>
      <c r="J516" s="226"/>
      <c r="K516" s="46"/>
      <c r="L516" s="46"/>
      <c r="M516" s="46"/>
      <c r="N516" s="116"/>
      <c r="O516" s="59">
        <f t="shared" si="705"/>
        <v>0</v>
      </c>
      <c r="P516" s="228"/>
      <c r="Q516" s="228"/>
      <c r="R516" s="226"/>
    </row>
    <row r="517" spans="1:18" s="60" customFormat="1">
      <c r="A517" s="207"/>
      <c r="B517" s="232"/>
      <c r="C517" s="327" t="s">
        <v>323</v>
      </c>
      <c r="D517" s="252"/>
      <c r="E517" s="263"/>
      <c r="F517" s="220">
        <f t="shared" ref="F517" si="729">H517+J517+R517</f>
        <v>0</v>
      </c>
      <c r="G517" s="286"/>
      <c r="H517" s="224">
        <f t="shared" ref="H517" si="730">G517*$P$8/1000</f>
        <v>0</v>
      </c>
      <c r="I517" s="286"/>
      <c r="J517" s="224">
        <f t="shared" ref="J517" si="731">I517*$P$9/1000</f>
        <v>0</v>
      </c>
      <c r="K517" s="66"/>
      <c r="L517" s="47"/>
      <c r="M517" s="66"/>
      <c r="N517" s="120"/>
      <c r="O517" s="59">
        <f t="shared" si="705"/>
        <v>0</v>
      </c>
      <c r="P517" s="228">
        <f t="shared" ref="P517" si="732">E517*F517</f>
        <v>0</v>
      </c>
      <c r="Q517" s="228">
        <f t="shared" ref="Q517" si="733">SUM(O517:O520)</f>
        <v>0</v>
      </c>
      <c r="R517" s="224">
        <f t="shared" si="651"/>
        <v>0</v>
      </c>
    </row>
    <row r="518" spans="1:18" s="60" customFormat="1">
      <c r="A518" s="208"/>
      <c r="B518" s="232"/>
      <c r="C518" s="327"/>
      <c r="D518" s="240"/>
      <c r="E518" s="263"/>
      <c r="F518" s="221"/>
      <c r="G518" s="287"/>
      <c r="H518" s="225"/>
      <c r="I518" s="287"/>
      <c r="J518" s="225"/>
      <c r="K518" s="66"/>
      <c r="L518" s="66"/>
      <c r="M518" s="66"/>
      <c r="N518" s="120"/>
      <c r="O518" s="59">
        <f t="shared" si="705"/>
        <v>0</v>
      </c>
      <c r="P518" s="228"/>
      <c r="Q518" s="228"/>
      <c r="R518" s="225"/>
    </row>
    <row r="519" spans="1:18" s="60" customFormat="1">
      <c r="A519" s="208"/>
      <c r="B519" s="232"/>
      <c r="C519" s="327"/>
      <c r="D519" s="240"/>
      <c r="E519" s="263"/>
      <c r="F519" s="221"/>
      <c r="G519" s="287"/>
      <c r="H519" s="225"/>
      <c r="I519" s="287"/>
      <c r="J519" s="225"/>
      <c r="K519" s="47"/>
      <c r="L519" s="47"/>
      <c r="M519" s="66"/>
      <c r="N519" s="120"/>
      <c r="O519" s="59">
        <f t="shared" si="705"/>
        <v>0</v>
      </c>
      <c r="P519" s="228"/>
      <c r="Q519" s="228"/>
      <c r="R519" s="225"/>
    </row>
    <row r="520" spans="1:18" s="60" customFormat="1">
      <c r="A520" s="209"/>
      <c r="B520" s="232"/>
      <c r="C520" s="327"/>
      <c r="D520" s="240"/>
      <c r="E520" s="263"/>
      <c r="F520" s="222"/>
      <c r="G520" s="288"/>
      <c r="H520" s="226"/>
      <c r="I520" s="288"/>
      <c r="J520" s="226"/>
      <c r="K520" s="46"/>
      <c r="L520" s="46"/>
      <c r="M520" s="46"/>
      <c r="N520" s="116"/>
      <c r="O520" s="59">
        <f t="shared" si="705"/>
        <v>0</v>
      </c>
      <c r="P520" s="228"/>
      <c r="Q520" s="228"/>
      <c r="R520" s="226"/>
    </row>
    <row r="521" spans="1:18" s="60" customFormat="1" ht="12.75" customHeight="1">
      <c r="A521" s="207">
        <v>1</v>
      </c>
      <c r="B521" s="232" t="s">
        <v>757</v>
      </c>
      <c r="C521" s="232" t="s">
        <v>324</v>
      </c>
      <c r="D521" s="216" t="s">
        <v>77</v>
      </c>
      <c r="E521" s="263">
        <v>7.5</v>
      </c>
      <c r="F521" s="220">
        <f t="shared" ref="F521" si="734">H521+J521+R521</f>
        <v>6.0436513398800003</v>
      </c>
      <c r="G521" s="286">
        <v>1.1100000000000001</v>
      </c>
      <c r="H521" s="224">
        <f t="shared" ref="H521" si="735">G521*$P$8/1000</f>
        <v>2.1910290000000003</v>
      </c>
      <c r="I521" s="286">
        <v>5.5E-2</v>
      </c>
      <c r="J521" s="224">
        <f t="shared" ref="J521" si="736">I521*$P$9/1000</f>
        <v>0.1543091</v>
      </c>
      <c r="K521" s="47" t="s">
        <v>259</v>
      </c>
      <c r="L521" s="47" t="s">
        <v>77</v>
      </c>
      <c r="M521" s="47">
        <v>2.1</v>
      </c>
      <c r="N521" s="116">
        <v>1.23</v>
      </c>
      <c r="O521" s="59">
        <f t="shared" si="705"/>
        <v>2.5830000000000002</v>
      </c>
      <c r="P521" s="228">
        <f t="shared" ref="P521" si="737">E521*F521</f>
        <v>45.327385049100002</v>
      </c>
      <c r="Q521" s="228">
        <f t="shared" ref="Q521" si="738">SUM(O521:O524)</f>
        <v>3.1686000000000001</v>
      </c>
      <c r="R521" s="224">
        <f t="shared" si="669"/>
        <v>3.6983132398800005</v>
      </c>
    </row>
    <row r="522" spans="1:18" s="60" customFormat="1">
      <c r="A522" s="208"/>
      <c r="B522" s="232"/>
      <c r="C522" s="232"/>
      <c r="D522" s="216"/>
      <c r="E522" s="263"/>
      <c r="F522" s="221"/>
      <c r="G522" s="287"/>
      <c r="H522" s="225"/>
      <c r="I522" s="287"/>
      <c r="J522" s="225"/>
      <c r="K522" s="47" t="s">
        <v>258</v>
      </c>
      <c r="L522" s="47" t="s">
        <v>77</v>
      </c>
      <c r="M522" s="47">
        <v>1.24</v>
      </c>
      <c r="N522" s="116">
        <v>0.4</v>
      </c>
      <c r="O522" s="59">
        <f t="shared" si="705"/>
        <v>0.496</v>
      </c>
      <c r="P522" s="228"/>
      <c r="Q522" s="228"/>
      <c r="R522" s="225"/>
    </row>
    <row r="523" spans="1:18" s="60" customFormat="1">
      <c r="A523" s="208"/>
      <c r="B523" s="232"/>
      <c r="C523" s="232"/>
      <c r="D523" s="216"/>
      <c r="E523" s="263"/>
      <c r="F523" s="221"/>
      <c r="G523" s="287"/>
      <c r="H523" s="225"/>
      <c r="I523" s="287"/>
      <c r="J523" s="225"/>
      <c r="K523" s="47" t="s">
        <v>759</v>
      </c>
      <c r="L523" s="47" t="s">
        <v>78</v>
      </c>
      <c r="M523" s="47">
        <v>0.06</v>
      </c>
      <c r="N523" s="118">
        <v>1</v>
      </c>
      <c r="O523" s="59">
        <f t="shared" si="705"/>
        <v>0.06</v>
      </c>
      <c r="P523" s="228"/>
      <c r="Q523" s="228"/>
      <c r="R523" s="225"/>
    </row>
    <row r="524" spans="1:18" s="60" customFormat="1">
      <c r="A524" s="209"/>
      <c r="B524" s="232"/>
      <c r="C524" s="232"/>
      <c r="D524" s="216"/>
      <c r="E524" s="263"/>
      <c r="F524" s="222"/>
      <c r="G524" s="288"/>
      <c r="H524" s="226"/>
      <c r="I524" s="288"/>
      <c r="J524" s="226"/>
      <c r="K524" s="47" t="s">
        <v>758</v>
      </c>
      <c r="L524" s="47" t="s">
        <v>78</v>
      </c>
      <c r="M524" s="47">
        <v>7.3999999999999996E-2</v>
      </c>
      <c r="N524" s="116">
        <v>0.4</v>
      </c>
      <c r="O524" s="59">
        <f t="shared" si="705"/>
        <v>2.9600000000000001E-2</v>
      </c>
      <c r="P524" s="228"/>
      <c r="Q524" s="228"/>
      <c r="R524" s="226"/>
    </row>
    <row r="525" spans="1:18" s="60" customFormat="1">
      <c r="A525" s="207">
        <v>2</v>
      </c>
      <c r="B525" s="210" t="s">
        <v>257</v>
      </c>
      <c r="C525" s="232" t="s">
        <v>325</v>
      </c>
      <c r="D525" s="216" t="s">
        <v>77</v>
      </c>
      <c r="E525" s="263">
        <v>5.5</v>
      </c>
      <c r="F525" s="220">
        <f t="shared" ref="F525" si="739">H525+J525+R525</f>
        <v>5.0128878956780012</v>
      </c>
      <c r="G525" s="223">
        <v>1.03</v>
      </c>
      <c r="H525" s="224">
        <f t="shared" ref="H525" si="740">G525*$P$8/1000</f>
        <v>2.0331170000000003</v>
      </c>
      <c r="I525" s="227">
        <v>0.15</v>
      </c>
      <c r="J525" s="224">
        <f t="shared" ref="J525" si="741">I525*$P$9/1000</f>
        <v>0.42084299999999997</v>
      </c>
      <c r="K525" s="47" t="s">
        <v>261</v>
      </c>
      <c r="L525" s="47" t="s">
        <v>77</v>
      </c>
      <c r="M525" s="47">
        <v>1</v>
      </c>
      <c r="N525" s="117">
        <v>1.23</v>
      </c>
      <c r="O525" s="59">
        <f t="shared" si="705"/>
        <v>1.23</v>
      </c>
      <c r="P525" s="228">
        <f t="shared" ref="P525" si="742">E525*F525</f>
        <v>27.570883426229006</v>
      </c>
      <c r="Q525" s="228">
        <f t="shared" ref="Q525" si="743">SUM(O525:O528)</f>
        <v>2.1924100000000002</v>
      </c>
      <c r="R525" s="224">
        <f t="shared" si="675"/>
        <v>2.5589278956780008</v>
      </c>
    </row>
    <row r="526" spans="1:18" s="60" customFormat="1">
      <c r="A526" s="208"/>
      <c r="B526" s="211"/>
      <c r="C526" s="232"/>
      <c r="D526" s="216"/>
      <c r="E526" s="263"/>
      <c r="F526" s="221"/>
      <c r="G526" s="223"/>
      <c r="H526" s="225"/>
      <c r="I526" s="227"/>
      <c r="J526" s="225"/>
      <c r="K526" s="47" t="s">
        <v>258</v>
      </c>
      <c r="L526" s="47" t="s">
        <v>78</v>
      </c>
      <c r="M526" s="47">
        <v>1.81</v>
      </c>
      <c r="N526" s="117">
        <v>0.4</v>
      </c>
      <c r="O526" s="59">
        <f t="shared" si="705"/>
        <v>0.72400000000000009</v>
      </c>
      <c r="P526" s="228"/>
      <c r="Q526" s="228"/>
      <c r="R526" s="225"/>
    </row>
    <row r="527" spans="1:18" s="60" customFormat="1">
      <c r="A527" s="208"/>
      <c r="B527" s="211"/>
      <c r="C527" s="232"/>
      <c r="D527" s="216"/>
      <c r="E527" s="263"/>
      <c r="F527" s="221"/>
      <c r="G527" s="223"/>
      <c r="H527" s="225"/>
      <c r="I527" s="227"/>
      <c r="J527" s="225"/>
      <c r="K527" s="47" t="s">
        <v>116</v>
      </c>
      <c r="L527" s="47" t="s">
        <v>78</v>
      </c>
      <c r="M527" s="64">
        <v>0.12</v>
      </c>
      <c r="N527" s="117">
        <v>1.028</v>
      </c>
      <c r="O527" s="59">
        <f t="shared" si="705"/>
        <v>0.12336</v>
      </c>
      <c r="P527" s="228"/>
      <c r="Q527" s="228"/>
      <c r="R527" s="225"/>
    </row>
    <row r="528" spans="1:18" s="60" customFormat="1">
      <c r="A528" s="209"/>
      <c r="B528" s="212"/>
      <c r="C528" s="232"/>
      <c r="D528" s="216"/>
      <c r="E528" s="263"/>
      <c r="F528" s="222"/>
      <c r="G528" s="223"/>
      <c r="H528" s="226"/>
      <c r="I528" s="227"/>
      <c r="J528" s="226"/>
      <c r="K528" s="47" t="s">
        <v>108</v>
      </c>
      <c r="L528" s="47" t="s">
        <v>78</v>
      </c>
      <c r="M528" s="47">
        <v>0.15</v>
      </c>
      <c r="N528" s="117">
        <v>0.76700000000000002</v>
      </c>
      <c r="O528" s="59">
        <f t="shared" si="705"/>
        <v>0.11505</v>
      </c>
      <c r="P528" s="228"/>
      <c r="Q528" s="228"/>
      <c r="R528" s="226"/>
    </row>
    <row r="529" spans="1:18" s="60" customFormat="1">
      <c r="A529" s="207">
        <v>3</v>
      </c>
      <c r="B529" s="213" t="s">
        <v>327</v>
      </c>
      <c r="C529" s="213" t="s">
        <v>326</v>
      </c>
      <c r="D529" s="229" t="s">
        <v>115</v>
      </c>
      <c r="E529" s="220">
        <v>25.4</v>
      </c>
      <c r="F529" s="220">
        <f t="shared" ref="F529" si="744">H529+J529+R529</f>
        <v>1.7785712609620004</v>
      </c>
      <c r="G529" s="237">
        <v>0.39700000000000002</v>
      </c>
      <c r="H529" s="224">
        <f t="shared" ref="H529" si="745">G529*$P$8/1000</f>
        <v>0.78363830000000012</v>
      </c>
      <c r="I529" s="237">
        <v>0.01</v>
      </c>
      <c r="J529" s="224">
        <f t="shared" ref="J529" si="746">I529*$P$9/1000</f>
        <v>2.80562E-2</v>
      </c>
      <c r="K529" s="46" t="s">
        <v>250</v>
      </c>
      <c r="L529" s="46" t="s">
        <v>78</v>
      </c>
      <c r="M529" s="46">
        <v>0.63</v>
      </c>
      <c r="N529" s="116">
        <v>1.1080000000000001</v>
      </c>
      <c r="O529" s="59">
        <f t="shared" si="705"/>
        <v>0.6980400000000001</v>
      </c>
      <c r="P529" s="228">
        <f t="shared" ref="P529" si="747">E529*F529</f>
        <v>45.175710028434807</v>
      </c>
      <c r="Q529" s="228">
        <f t="shared" ref="Q529" si="748">SUM(O529:O532)</f>
        <v>0.82839000000000018</v>
      </c>
      <c r="R529" s="224">
        <f t="shared" si="675"/>
        <v>0.96687676096200037</v>
      </c>
    </row>
    <row r="530" spans="1:18" s="60" customFormat="1">
      <c r="A530" s="208"/>
      <c r="B530" s="214"/>
      <c r="C530" s="214"/>
      <c r="D530" s="230"/>
      <c r="E530" s="221"/>
      <c r="F530" s="221"/>
      <c r="G530" s="238"/>
      <c r="H530" s="225"/>
      <c r="I530" s="238"/>
      <c r="J530" s="225"/>
      <c r="K530" s="46"/>
      <c r="L530" s="46"/>
      <c r="M530" s="46"/>
      <c r="N530" s="116"/>
      <c r="O530" s="59">
        <f t="shared" si="705"/>
        <v>0</v>
      </c>
      <c r="P530" s="228"/>
      <c r="Q530" s="228"/>
      <c r="R530" s="225"/>
    </row>
    <row r="531" spans="1:18" s="60" customFormat="1">
      <c r="A531" s="208"/>
      <c r="B531" s="214"/>
      <c r="C531" s="214"/>
      <c r="D531" s="230"/>
      <c r="E531" s="221"/>
      <c r="F531" s="221"/>
      <c r="G531" s="238"/>
      <c r="H531" s="225"/>
      <c r="I531" s="238"/>
      <c r="J531" s="225"/>
      <c r="K531" s="46" t="s">
        <v>251</v>
      </c>
      <c r="L531" s="46" t="s">
        <v>78</v>
      </c>
      <c r="M531" s="86">
        <v>0.79</v>
      </c>
      <c r="N531" s="116">
        <v>0.16500000000000001</v>
      </c>
      <c r="O531" s="59">
        <f t="shared" si="705"/>
        <v>0.13035000000000002</v>
      </c>
      <c r="P531" s="228"/>
      <c r="Q531" s="228"/>
      <c r="R531" s="225"/>
    </row>
    <row r="532" spans="1:18" s="60" customFormat="1">
      <c r="A532" s="209"/>
      <c r="B532" s="215"/>
      <c r="C532" s="215"/>
      <c r="D532" s="231"/>
      <c r="E532" s="222"/>
      <c r="F532" s="222"/>
      <c r="G532" s="239"/>
      <c r="H532" s="226"/>
      <c r="I532" s="239"/>
      <c r="J532" s="226"/>
      <c r="K532" s="46"/>
      <c r="L532" s="46"/>
      <c r="M532" s="46"/>
      <c r="N532" s="116"/>
      <c r="O532" s="59">
        <f t="shared" si="705"/>
        <v>0</v>
      </c>
      <c r="P532" s="228"/>
      <c r="Q532" s="228"/>
      <c r="R532" s="226"/>
    </row>
    <row r="533" spans="1:18" s="60" customFormat="1">
      <c r="A533" s="207"/>
      <c r="B533" s="232"/>
      <c r="C533" s="327" t="s">
        <v>328</v>
      </c>
      <c r="D533" s="252"/>
      <c r="E533" s="263"/>
      <c r="F533" s="220">
        <f t="shared" ref="F533" si="749">H533+J533+R533</f>
        <v>0</v>
      </c>
      <c r="G533" s="286"/>
      <c r="H533" s="224">
        <f t="shared" ref="H533" si="750">G533*$P$8/1000</f>
        <v>0</v>
      </c>
      <c r="I533" s="286"/>
      <c r="J533" s="224">
        <f t="shared" ref="J533" si="751">I533*$P$9/1000</f>
        <v>0</v>
      </c>
      <c r="K533" s="66"/>
      <c r="L533" s="47"/>
      <c r="M533" s="66"/>
      <c r="N533" s="120"/>
      <c r="O533" s="59">
        <f t="shared" si="705"/>
        <v>0</v>
      </c>
      <c r="P533" s="228">
        <f t="shared" ref="P533" si="752">E533*F533</f>
        <v>0</v>
      </c>
      <c r="Q533" s="228">
        <f t="shared" ref="Q533" si="753">SUM(O533:O536)</f>
        <v>0</v>
      </c>
      <c r="R533" s="224">
        <f t="shared" ref="R533:R585" si="754">Q533*1.02*1.05*$R$14</f>
        <v>0</v>
      </c>
    </row>
    <row r="534" spans="1:18" s="60" customFormat="1">
      <c r="A534" s="208"/>
      <c r="B534" s="232"/>
      <c r="C534" s="327"/>
      <c r="D534" s="240"/>
      <c r="E534" s="263"/>
      <c r="F534" s="221"/>
      <c r="G534" s="287"/>
      <c r="H534" s="225"/>
      <c r="I534" s="287"/>
      <c r="J534" s="225"/>
      <c r="K534" s="66"/>
      <c r="L534" s="66"/>
      <c r="M534" s="66"/>
      <c r="N534" s="120"/>
      <c r="O534" s="59">
        <f t="shared" si="705"/>
        <v>0</v>
      </c>
      <c r="P534" s="228"/>
      <c r="Q534" s="228"/>
      <c r="R534" s="225"/>
    </row>
    <row r="535" spans="1:18" s="60" customFormat="1">
      <c r="A535" s="208"/>
      <c r="B535" s="232"/>
      <c r="C535" s="327"/>
      <c r="D535" s="240"/>
      <c r="E535" s="263"/>
      <c r="F535" s="221"/>
      <c r="G535" s="287"/>
      <c r="H535" s="225"/>
      <c r="I535" s="287"/>
      <c r="J535" s="225"/>
      <c r="K535" s="47"/>
      <c r="L535" s="47"/>
      <c r="M535" s="66"/>
      <c r="N535" s="120"/>
      <c r="O535" s="59">
        <f t="shared" si="705"/>
        <v>0</v>
      </c>
      <c r="P535" s="228"/>
      <c r="Q535" s="228"/>
      <c r="R535" s="225"/>
    </row>
    <row r="536" spans="1:18" s="60" customFormat="1">
      <c r="A536" s="209"/>
      <c r="B536" s="232"/>
      <c r="C536" s="327"/>
      <c r="D536" s="240"/>
      <c r="E536" s="263"/>
      <c r="F536" s="222"/>
      <c r="G536" s="288"/>
      <c r="H536" s="226"/>
      <c r="I536" s="288"/>
      <c r="J536" s="226"/>
      <c r="K536" s="46"/>
      <c r="L536" s="46"/>
      <c r="M536" s="46"/>
      <c r="N536" s="116"/>
      <c r="O536" s="59">
        <f t="shared" si="705"/>
        <v>0</v>
      </c>
      <c r="P536" s="228"/>
      <c r="Q536" s="228"/>
      <c r="R536" s="226"/>
    </row>
    <row r="537" spans="1:18" s="60" customFormat="1">
      <c r="A537" s="207">
        <v>1</v>
      </c>
      <c r="B537" s="252" t="s">
        <v>112</v>
      </c>
      <c r="C537" s="252" t="s">
        <v>113</v>
      </c>
      <c r="D537" s="240" t="s">
        <v>73</v>
      </c>
      <c r="E537" s="248">
        <v>1.25</v>
      </c>
      <c r="F537" s="242">
        <f t="shared" ref="F537" si="755">H537+J537+R537</f>
        <v>20.012940505499998</v>
      </c>
      <c r="G537" s="223">
        <v>1.87</v>
      </c>
      <c r="H537" s="228">
        <f t="shared" ref="H537" si="756">G537*$P$8/1000</f>
        <v>3.6911930000000002</v>
      </c>
      <c r="I537" s="223">
        <v>0.92</v>
      </c>
      <c r="J537" s="228">
        <f t="shared" ref="J537" si="757">I537*$P$9/1000</f>
        <v>2.5811704</v>
      </c>
      <c r="K537" s="46" t="s">
        <v>101</v>
      </c>
      <c r="L537" s="46" t="s">
        <v>73</v>
      </c>
      <c r="M537" s="46">
        <v>57.5</v>
      </c>
      <c r="N537" s="116">
        <v>0.155</v>
      </c>
      <c r="O537" s="59">
        <f t="shared" si="705"/>
        <v>8.9124999999999996</v>
      </c>
      <c r="P537" s="228">
        <f t="shared" ref="P537" si="758">E537*F537</f>
        <v>25.016175631874997</v>
      </c>
      <c r="Q537" s="228">
        <f t="shared" ref="Q537" si="759">SUM(O537:O540)</f>
        <v>11.772499999999999</v>
      </c>
      <c r="R537" s="224">
        <f t="shared" si="708"/>
        <v>13.7405771055</v>
      </c>
    </row>
    <row r="538" spans="1:18" s="60" customFormat="1">
      <c r="A538" s="208"/>
      <c r="B538" s="252"/>
      <c r="C538" s="252"/>
      <c r="D538" s="240"/>
      <c r="E538" s="248"/>
      <c r="F538" s="242"/>
      <c r="G538" s="223"/>
      <c r="H538" s="228"/>
      <c r="I538" s="223"/>
      <c r="J538" s="228"/>
      <c r="K538" s="46"/>
      <c r="L538" s="46"/>
      <c r="M538" s="46"/>
      <c r="N538" s="116"/>
      <c r="O538" s="59">
        <f t="shared" si="705"/>
        <v>0</v>
      </c>
      <c r="P538" s="228"/>
      <c r="Q538" s="228"/>
      <c r="R538" s="225"/>
    </row>
    <row r="539" spans="1:18" s="60" customFormat="1">
      <c r="A539" s="208"/>
      <c r="B539" s="252"/>
      <c r="C539" s="252"/>
      <c r="D539" s="240"/>
      <c r="E539" s="248"/>
      <c r="F539" s="242"/>
      <c r="G539" s="223"/>
      <c r="H539" s="228"/>
      <c r="I539" s="223"/>
      <c r="J539" s="228"/>
      <c r="K539" s="46" t="s">
        <v>89</v>
      </c>
      <c r="L539" s="46" t="s">
        <v>73</v>
      </c>
      <c r="M539" s="86">
        <v>0.11</v>
      </c>
      <c r="N539" s="118">
        <v>26</v>
      </c>
      <c r="O539" s="59">
        <f t="shared" si="705"/>
        <v>2.86</v>
      </c>
      <c r="P539" s="228"/>
      <c r="Q539" s="228"/>
      <c r="R539" s="225"/>
    </row>
    <row r="540" spans="1:18" s="60" customFormat="1">
      <c r="A540" s="209"/>
      <c r="B540" s="252"/>
      <c r="C540" s="252"/>
      <c r="D540" s="240"/>
      <c r="E540" s="248"/>
      <c r="F540" s="242"/>
      <c r="G540" s="223"/>
      <c r="H540" s="228"/>
      <c r="I540" s="223"/>
      <c r="J540" s="228"/>
      <c r="K540" s="82"/>
      <c r="L540" s="82"/>
      <c r="M540" s="82"/>
      <c r="N540" s="119"/>
      <c r="O540" s="59">
        <f t="shared" si="705"/>
        <v>0</v>
      </c>
      <c r="P540" s="228"/>
      <c r="Q540" s="228"/>
      <c r="R540" s="226"/>
    </row>
    <row r="541" spans="1:18" s="60" customFormat="1">
      <c r="A541" s="207">
        <v>2</v>
      </c>
      <c r="B541" s="233" t="s">
        <v>91</v>
      </c>
      <c r="C541" s="233" t="s">
        <v>92</v>
      </c>
      <c r="D541" s="245" t="s">
        <v>93</v>
      </c>
      <c r="E541" s="248">
        <v>0.26</v>
      </c>
      <c r="F541" s="242">
        <f t="shared" ref="F541" si="760">H541+J541+R541</f>
        <v>42.999982316000001</v>
      </c>
      <c r="G541" s="243">
        <v>3.7149999999999999</v>
      </c>
      <c r="H541" s="228">
        <f t="shared" ref="H541" si="761">G541*$P$8/1000</f>
        <v>7.3330384999999998</v>
      </c>
      <c r="I541" s="243">
        <v>1.68</v>
      </c>
      <c r="J541" s="228">
        <f t="shared" ref="J541" si="762">I541*$P$9/1000</f>
        <v>4.7134415999999995</v>
      </c>
      <c r="K541" s="82" t="s">
        <v>89</v>
      </c>
      <c r="L541" s="82" t="s">
        <v>73</v>
      </c>
      <c r="M541" s="82">
        <v>1.02</v>
      </c>
      <c r="N541" s="119">
        <v>26</v>
      </c>
      <c r="O541" s="59">
        <f t="shared" si="705"/>
        <v>26.52</v>
      </c>
      <c r="P541" s="228">
        <f t="shared" ref="P541" si="763">E541*F541</f>
        <v>11.179995402160001</v>
      </c>
      <c r="Q541" s="228">
        <f t="shared" ref="Q541" si="764">SUM(O541:O544)</f>
        <v>26.52</v>
      </c>
      <c r="R541" s="224">
        <f t="shared" si="708"/>
        <v>30.953502216000004</v>
      </c>
    </row>
    <row r="542" spans="1:18" s="60" customFormat="1">
      <c r="A542" s="208"/>
      <c r="B542" s="233"/>
      <c r="C542" s="233"/>
      <c r="D542" s="245"/>
      <c r="E542" s="248"/>
      <c r="F542" s="242"/>
      <c r="G542" s="243"/>
      <c r="H542" s="228"/>
      <c r="I542" s="243"/>
      <c r="J542" s="228"/>
      <c r="K542" s="82"/>
      <c r="L542" s="82"/>
      <c r="M542" s="82"/>
      <c r="N542" s="119"/>
      <c r="O542" s="59">
        <f t="shared" si="705"/>
        <v>0</v>
      </c>
      <c r="P542" s="228"/>
      <c r="Q542" s="228"/>
      <c r="R542" s="225"/>
    </row>
    <row r="543" spans="1:18" s="60" customFormat="1">
      <c r="A543" s="208"/>
      <c r="B543" s="233"/>
      <c r="C543" s="233"/>
      <c r="D543" s="245"/>
      <c r="E543" s="248"/>
      <c r="F543" s="242"/>
      <c r="G543" s="243"/>
      <c r="H543" s="228"/>
      <c r="I543" s="243"/>
      <c r="J543" s="228"/>
      <c r="K543" s="82"/>
      <c r="L543" s="82"/>
      <c r="M543" s="80"/>
      <c r="N543" s="119"/>
      <c r="O543" s="59">
        <f t="shared" si="705"/>
        <v>0</v>
      </c>
      <c r="P543" s="228"/>
      <c r="Q543" s="228"/>
      <c r="R543" s="225"/>
    </row>
    <row r="544" spans="1:18" s="60" customFormat="1">
      <c r="A544" s="209"/>
      <c r="B544" s="233"/>
      <c r="C544" s="233"/>
      <c r="D544" s="245"/>
      <c r="E544" s="248"/>
      <c r="F544" s="242"/>
      <c r="G544" s="243"/>
      <c r="H544" s="228"/>
      <c r="I544" s="243"/>
      <c r="J544" s="228"/>
      <c r="K544" s="82"/>
      <c r="L544" s="82"/>
      <c r="M544" s="82"/>
      <c r="N544" s="119"/>
      <c r="O544" s="59">
        <f t="shared" si="705"/>
        <v>0</v>
      </c>
      <c r="P544" s="228"/>
      <c r="Q544" s="228"/>
      <c r="R544" s="226"/>
    </row>
    <row r="545" spans="1:18" s="60" customFormat="1">
      <c r="A545" s="207">
        <v>3</v>
      </c>
      <c r="B545" s="233" t="s">
        <v>94</v>
      </c>
      <c r="C545" s="233" t="s">
        <v>95</v>
      </c>
      <c r="D545" s="245" t="s">
        <v>74</v>
      </c>
      <c r="E545" s="331">
        <v>1.4930000000000001E-2</v>
      </c>
      <c r="F545" s="242">
        <f t="shared" ref="F545" si="765">H545+J545+R545</f>
        <v>326.80922400000009</v>
      </c>
      <c r="G545" s="243"/>
      <c r="H545" s="228">
        <f t="shared" ref="H545" si="766">G545*$P$8/1000</f>
        <v>0</v>
      </c>
      <c r="I545" s="244"/>
      <c r="J545" s="228">
        <f t="shared" ref="J545" si="767">I545*$P$9/1000</f>
        <v>0</v>
      </c>
      <c r="K545" s="82" t="s">
        <v>102</v>
      </c>
      <c r="L545" s="82" t="s">
        <v>74</v>
      </c>
      <c r="M545" s="82">
        <v>1</v>
      </c>
      <c r="N545" s="119">
        <v>280</v>
      </c>
      <c r="O545" s="59">
        <f t="shared" si="705"/>
        <v>280</v>
      </c>
      <c r="P545" s="228">
        <f t="shared" ref="P545" si="768">E545*F545</f>
        <v>4.8792617143200019</v>
      </c>
      <c r="Q545" s="228">
        <f t="shared" ref="Q545" si="769">SUM(O545:O548)</f>
        <v>280</v>
      </c>
      <c r="R545" s="224">
        <f t="shared" si="708"/>
        <v>326.80922400000009</v>
      </c>
    </row>
    <row r="546" spans="1:18" s="60" customFormat="1">
      <c r="A546" s="208"/>
      <c r="B546" s="233"/>
      <c r="C546" s="233"/>
      <c r="D546" s="245"/>
      <c r="E546" s="331"/>
      <c r="F546" s="242"/>
      <c r="G546" s="243"/>
      <c r="H546" s="228"/>
      <c r="I546" s="244"/>
      <c r="J546" s="228"/>
      <c r="K546" s="82"/>
      <c r="L546" s="82"/>
      <c r="M546" s="82"/>
      <c r="N546" s="119"/>
      <c r="O546" s="59">
        <f t="shared" si="705"/>
        <v>0</v>
      </c>
      <c r="P546" s="228"/>
      <c r="Q546" s="228"/>
      <c r="R546" s="225"/>
    </row>
    <row r="547" spans="1:18" s="60" customFormat="1">
      <c r="A547" s="208"/>
      <c r="B547" s="233"/>
      <c r="C547" s="233"/>
      <c r="D547" s="245"/>
      <c r="E547" s="331"/>
      <c r="F547" s="242"/>
      <c r="G547" s="243"/>
      <c r="H547" s="228"/>
      <c r="I547" s="244"/>
      <c r="J547" s="228"/>
      <c r="K547" s="82"/>
      <c r="L547" s="82"/>
      <c r="M547" s="83"/>
      <c r="N547" s="119"/>
      <c r="O547" s="59">
        <f t="shared" si="705"/>
        <v>0</v>
      </c>
      <c r="P547" s="228"/>
      <c r="Q547" s="228"/>
      <c r="R547" s="225"/>
    </row>
    <row r="548" spans="1:18" s="60" customFormat="1">
      <c r="A548" s="209"/>
      <c r="B548" s="233"/>
      <c r="C548" s="233"/>
      <c r="D548" s="245"/>
      <c r="E548" s="331"/>
      <c r="F548" s="242"/>
      <c r="G548" s="243"/>
      <c r="H548" s="228"/>
      <c r="I548" s="244"/>
      <c r="J548" s="228"/>
      <c r="K548" s="82"/>
      <c r="L548" s="82"/>
      <c r="M548" s="82"/>
      <c r="N548" s="119"/>
      <c r="O548" s="59">
        <f t="shared" si="705"/>
        <v>0</v>
      </c>
      <c r="P548" s="228"/>
      <c r="Q548" s="228"/>
      <c r="R548" s="226"/>
    </row>
    <row r="549" spans="1:18" s="60" customFormat="1">
      <c r="A549" s="207">
        <v>4</v>
      </c>
      <c r="B549" s="233" t="s">
        <v>94</v>
      </c>
      <c r="C549" s="233" t="s">
        <v>96</v>
      </c>
      <c r="D549" s="245" t="s">
        <v>74</v>
      </c>
      <c r="E549" s="241">
        <v>6.1199999999999996E-3</v>
      </c>
      <c r="F549" s="242">
        <f t="shared" ref="F549" si="770">H549+J549+R549</f>
        <v>412.40172694140011</v>
      </c>
      <c r="G549" s="243"/>
      <c r="H549" s="228">
        <f t="shared" ref="H549" si="771">G549*$P$8/1000</f>
        <v>0</v>
      </c>
      <c r="I549" s="244"/>
      <c r="J549" s="228">
        <f t="shared" ref="J549" si="772">I549*$P$9/1000</f>
        <v>0</v>
      </c>
      <c r="K549" s="82" t="s">
        <v>102</v>
      </c>
      <c r="L549" s="82" t="s">
        <v>74</v>
      </c>
      <c r="M549" s="82">
        <v>1</v>
      </c>
      <c r="N549" s="119">
        <v>353.33300000000003</v>
      </c>
      <c r="O549" s="59">
        <f t="shared" si="705"/>
        <v>353.33300000000003</v>
      </c>
      <c r="P549" s="228">
        <f t="shared" ref="P549" si="773">E549*F549</f>
        <v>2.5238985688813687</v>
      </c>
      <c r="Q549" s="228">
        <f t="shared" ref="Q549" si="774">SUM(O549:O552)</f>
        <v>353.33300000000003</v>
      </c>
      <c r="R549" s="224">
        <f t="shared" si="708"/>
        <v>412.40172694140011</v>
      </c>
    </row>
    <row r="550" spans="1:18" s="60" customFormat="1">
      <c r="A550" s="208"/>
      <c r="B550" s="233"/>
      <c r="C550" s="233"/>
      <c r="D550" s="245"/>
      <c r="E550" s="241"/>
      <c r="F550" s="242"/>
      <c r="G550" s="243"/>
      <c r="H550" s="228"/>
      <c r="I550" s="244"/>
      <c r="J550" s="228"/>
      <c r="K550" s="82"/>
      <c r="L550" s="82"/>
      <c r="M550" s="82"/>
      <c r="N550" s="119"/>
      <c r="O550" s="59">
        <f t="shared" si="705"/>
        <v>0</v>
      </c>
      <c r="P550" s="228"/>
      <c r="Q550" s="228"/>
      <c r="R550" s="225"/>
    </row>
    <row r="551" spans="1:18" s="60" customFormat="1">
      <c r="A551" s="208"/>
      <c r="B551" s="233"/>
      <c r="C551" s="233"/>
      <c r="D551" s="245"/>
      <c r="E551" s="241"/>
      <c r="F551" s="242"/>
      <c r="G551" s="243"/>
      <c r="H551" s="228"/>
      <c r="I551" s="244"/>
      <c r="J551" s="228"/>
      <c r="K551" s="82"/>
      <c r="L551" s="82"/>
      <c r="M551" s="80"/>
      <c r="N551" s="119"/>
      <c r="O551" s="59">
        <f t="shared" si="705"/>
        <v>0</v>
      </c>
      <c r="P551" s="228"/>
      <c r="Q551" s="228"/>
      <c r="R551" s="225"/>
    </row>
    <row r="552" spans="1:18" s="60" customFormat="1">
      <c r="A552" s="209"/>
      <c r="B552" s="233"/>
      <c r="C552" s="233"/>
      <c r="D552" s="245"/>
      <c r="E552" s="241"/>
      <c r="F552" s="242"/>
      <c r="G552" s="243"/>
      <c r="H552" s="228"/>
      <c r="I552" s="244"/>
      <c r="J552" s="228"/>
      <c r="K552" s="82"/>
      <c r="L552" s="82"/>
      <c r="M552" s="82"/>
      <c r="N552" s="119"/>
      <c r="O552" s="59">
        <f t="shared" si="705"/>
        <v>0</v>
      </c>
      <c r="P552" s="228"/>
      <c r="Q552" s="228"/>
      <c r="R552" s="226"/>
    </row>
    <row r="553" spans="1:18" s="60" customFormat="1">
      <c r="A553" s="207">
        <v>5</v>
      </c>
      <c r="B553" s="210" t="s">
        <v>264</v>
      </c>
      <c r="C553" s="252" t="s">
        <v>329</v>
      </c>
      <c r="D553" s="305" t="s">
        <v>77</v>
      </c>
      <c r="E553" s="242">
        <v>8.2100000000000009</v>
      </c>
      <c r="F553" s="242">
        <f t="shared" ref="F553" si="775">H553+J553+R553</f>
        <v>1.3901969689740801</v>
      </c>
      <c r="G553" s="247">
        <v>0.371</v>
      </c>
      <c r="H553" s="228">
        <f t="shared" ref="H553" si="776">G553*$P$8/1000</f>
        <v>0.73231690000000005</v>
      </c>
      <c r="I553" s="247">
        <v>6.2E-2</v>
      </c>
      <c r="J553" s="228">
        <f t="shared" ref="J553" si="777">I553*$P$9/1000</f>
        <v>0.17394844000000001</v>
      </c>
      <c r="K553" s="47" t="s">
        <v>89</v>
      </c>
      <c r="L553" s="47" t="s">
        <v>73</v>
      </c>
      <c r="M553" s="47">
        <v>1.5100000000000001E-2</v>
      </c>
      <c r="N553" s="117">
        <v>26</v>
      </c>
      <c r="O553" s="59">
        <f t="shared" si="705"/>
        <v>0.3926</v>
      </c>
      <c r="P553" s="228">
        <f t="shared" ref="P553" si="778">E553*F553</f>
        <v>11.413517115277198</v>
      </c>
      <c r="Q553" s="228">
        <f t="shared" ref="Q553" si="779">SUM(O553:O556)</f>
        <v>0.41461760000000003</v>
      </c>
      <c r="R553" s="224">
        <f t="shared" si="708"/>
        <v>0.4839316289740801</v>
      </c>
    </row>
    <row r="554" spans="1:18" s="60" customFormat="1">
      <c r="A554" s="208"/>
      <c r="B554" s="211"/>
      <c r="C554" s="252"/>
      <c r="D554" s="306"/>
      <c r="E554" s="242"/>
      <c r="F554" s="242"/>
      <c r="G554" s="247"/>
      <c r="H554" s="228"/>
      <c r="I554" s="247"/>
      <c r="J554" s="228"/>
      <c r="K554" s="47"/>
      <c r="L554" s="47"/>
      <c r="M554" s="47"/>
      <c r="N554" s="117"/>
      <c r="O554" s="59">
        <f t="shared" si="705"/>
        <v>0</v>
      </c>
      <c r="P554" s="228"/>
      <c r="Q554" s="228"/>
      <c r="R554" s="225"/>
    </row>
    <row r="555" spans="1:18" s="60" customFormat="1">
      <c r="A555" s="208"/>
      <c r="B555" s="211"/>
      <c r="C555" s="252"/>
      <c r="D555" s="306"/>
      <c r="E555" s="242"/>
      <c r="F555" s="242"/>
      <c r="G555" s="247"/>
      <c r="H555" s="228"/>
      <c r="I555" s="247"/>
      <c r="J555" s="228"/>
      <c r="K555" s="47" t="s">
        <v>199</v>
      </c>
      <c r="L555" s="47" t="s">
        <v>77</v>
      </c>
      <c r="M555" s="71">
        <v>2.64E-2</v>
      </c>
      <c r="N555" s="117">
        <v>0.83399999999999996</v>
      </c>
      <c r="O555" s="59">
        <f t="shared" si="705"/>
        <v>2.2017599999999998E-2</v>
      </c>
      <c r="P555" s="228"/>
      <c r="Q555" s="228"/>
      <c r="R555" s="225"/>
    </row>
    <row r="556" spans="1:18" s="60" customFormat="1">
      <c r="A556" s="209"/>
      <c r="B556" s="212"/>
      <c r="C556" s="252"/>
      <c r="D556" s="307"/>
      <c r="E556" s="242"/>
      <c r="F556" s="242"/>
      <c r="G556" s="247"/>
      <c r="H556" s="228"/>
      <c r="I556" s="247"/>
      <c r="J556" s="228"/>
      <c r="K556" s="46"/>
      <c r="L556" s="46"/>
      <c r="M556" s="46"/>
      <c r="N556" s="116"/>
      <c r="O556" s="59">
        <f t="shared" si="705"/>
        <v>0</v>
      </c>
      <c r="P556" s="228"/>
      <c r="Q556" s="228"/>
      <c r="R556" s="226"/>
    </row>
    <row r="557" spans="1:18" s="60" customFormat="1">
      <c r="A557" s="207">
        <v>6</v>
      </c>
      <c r="B557" s="213" t="s">
        <v>330</v>
      </c>
      <c r="C557" s="305" t="s">
        <v>331</v>
      </c>
      <c r="D557" s="229" t="s">
        <v>90</v>
      </c>
      <c r="E557" s="263">
        <v>3.6</v>
      </c>
      <c r="F557" s="220">
        <f t="shared" ref="F557" si="780">H557+J557+R557</f>
        <v>0.17524800350000003</v>
      </c>
      <c r="G557" s="237">
        <v>0.04</v>
      </c>
      <c r="H557" s="224">
        <f t="shared" ref="H557" si="781">G557*$P$8/1000</f>
        <v>7.8955999999999998E-2</v>
      </c>
      <c r="I557" s="286"/>
      <c r="J557" s="224">
        <f t="shared" ref="J557" si="782">I557*$P$9/1000</f>
        <v>0</v>
      </c>
      <c r="K557" s="47" t="s">
        <v>165</v>
      </c>
      <c r="L557" s="47" t="s">
        <v>90</v>
      </c>
      <c r="M557" s="47">
        <v>1</v>
      </c>
      <c r="N557" s="131">
        <v>8.2500000000000004E-2</v>
      </c>
      <c r="O557" s="59">
        <f t="shared" ref="O557:O592" si="783">M557*N557</f>
        <v>8.2500000000000004E-2</v>
      </c>
      <c r="P557" s="228">
        <f t="shared" ref="P557" si="784">E557*F557</f>
        <v>0.63089281260000007</v>
      </c>
      <c r="Q557" s="228">
        <f t="shared" ref="Q557" si="785">SUM(O557:O560)</f>
        <v>8.2500000000000004E-2</v>
      </c>
      <c r="R557" s="224">
        <f t="shared" ref="R557:R609" si="786">Q557*1.02*1.05*$R$14</f>
        <v>9.6292003500000015E-2</v>
      </c>
    </row>
    <row r="558" spans="1:18" s="60" customFormat="1">
      <c r="A558" s="208"/>
      <c r="B558" s="214"/>
      <c r="C558" s="306"/>
      <c r="D558" s="230"/>
      <c r="E558" s="263"/>
      <c r="F558" s="221"/>
      <c r="G558" s="238"/>
      <c r="H558" s="225"/>
      <c r="I558" s="287"/>
      <c r="J558" s="225"/>
      <c r="K558" s="66"/>
      <c r="L558" s="66"/>
      <c r="M558" s="66"/>
      <c r="N558" s="120"/>
      <c r="O558" s="59">
        <f t="shared" si="783"/>
        <v>0</v>
      </c>
      <c r="P558" s="228"/>
      <c r="Q558" s="228"/>
      <c r="R558" s="225"/>
    </row>
    <row r="559" spans="1:18" s="60" customFormat="1">
      <c r="A559" s="208"/>
      <c r="B559" s="214"/>
      <c r="C559" s="306"/>
      <c r="D559" s="230"/>
      <c r="E559" s="263"/>
      <c r="F559" s="221"/>
      <c r="G559" s="238"/>
      <c r="H559" s="225"/>
      <c r="I559" s="287"/>
      <c r="J559" s="225"/>
      <c r="K559" s="47"/>
      <c r="L559" s="47"/>
      <c r="M559" s="66"/>
      <c r="N559" s="120"/>
      <c r="O559" s="59">
        <f t="shared" si="783"/>
        <v>0</v>
      </c>
      <c r="P559" s="228"/>
      <c r="Q559" s="228"/>
      <c r="R559" s="225"/>
    </row>
    <row r="560" spans="1:18" s="60" customFormat="1">
      <c r="A560" s="209"/>
      <c r="B560" s="215"/>
      <c r="C560" s="307"/>
      <c r="D560" s="231"/>
      <c r="E560" s="263"/>
      <c r="F560" s="222"/>
      <c r="G560" s="239"/>
      <c r="H560" s="226"/>
      <c r="I560" s="288"/>
      <c r="J560" s="226"/>
      <c r="K560" s="46"/>
      <c r="L560" s="46"/>
      <c r="M560" s="46"/>
      <c r="N560" s="116"/>
      <c r="O560" s="59">
        <f t="shared" si="783"/>
        <v>0</v>
      </c>
      <c r="P560" s="228"/>
      <c r="Q560" s="228"/>
      <c r="R560" s="226"/>
    </row>
    <row r="561" spans="1:18" s="60" customFormat="1">
      <c r="A561" s="207">
        <v>7</v>
      </c>
      <c r="B561" s="213" t="s">
        <v>246</v>
      </c>
      <c r="C561" s="213" t="s">
        <v>332</v>
      </c>
      <c r="D561" s="229" t="s">
        <v>115</v>
      </c>
      <c r="E561" s="220">
        <v>8.2100000000000009</v>
      </c>
      <c r="F561" s="220">
        <f t="shared" ref="F561" si="787">H561+J561+R561</f>
        <v>1.7785712609620004</v>
      </c>
      <c r="G561" s="237">
        <v>0.39700000000000002</v>
      </c>
      <c r="H561" s="224">
        <f t="shared" ref="H561" si="788">G561*$P$8/1000</f>
        <v>0.78363830000000012</v>
      </c>
      <c r="I561" s="237">
        <v>0.01</v>
      </c>
      <c r="J561" s="224">
        <f t="shared" ref="J561" si="789">I561*$P$9/1000</f>
        <v>2.80562E-2</v>
      </c>
      <c r="K561" s="46" t="s">
        <v>250</v>
      </c>
      <c r="L561" s="46" t="s">
        <v>78</v>
      </c>
      <c r="M561" s="46">
        <v>0.63</v>
      </c>
      <c r="N561" s="116">
        <v>1.1080000000000001</v>
      </c>
      <c r="O561" s="59">
        <f t="shared" si="783"/>
        <v>0.6980400000000001</v>
      </c>
      <c r="P561" s="228">
        <f t="shared" ref="P561" si="790">E561*F561</f>
        <v>14.602070052498025</v>
      </c>
      <c r="Q561" s="228">
        <f t="shared" ref="Q561" si="791">SUM(O561:O564)</f>
        <v>0.82839000000000018</v>
      </c>
      <c r="R561" s="224">
        <f t="shared" ref="R561:R613" si="792">Q561*1.02*1.05*$R$14</f>
        <v>0.96687676096200037</v>
      </c>
    </row>
    <row r="562" spans="1:18" s="60" customFormat="1">
      <c r="A562" s="208"/>
      <c r="B562" s="214"/>
      <c r="C562" s="214"/>
      <c r="D562" s="230"/>
      <c r="E562" s="221"/>
      <c r="F562" s="221"/>
      <c r="G562" s="238"/>
      <c r="H562" s="225"/>
      <c r="I562" s="238"/>
      <c r="J562" s="225"/>
      <c r="K562" s="46"/>
      <c r="L562" s="46"/>
      <c r="M562" s="46"/>
      <c r="N562" s="116"/>
      <c r="O562" s="59">
        <f t="shared" si="783"/>
        <v>0</v>
      </c>
      <c r="P562" s="228"/>
      <c r="Q562" s="228"/>
      <c r="R562" s="225"/>
    </row>
    <row r="563" spans="1:18" s="60" customFormat="1">
      <c r="A563" s="208"/>
      <c r="B563" s="214"/>
      <c r="C563" s="214"/>
      <c r="D563" s="230"/>
      <c r="E563" s="221"/>
      <c r="F563" s="221"/>
      <c r="G563" s="238"/>
      <c r="H563" s="225"/>
      <c r="I563" s="238"/>
      <c r="J563" s="225"/>
      <c r="K563" s="46" t="s">
        <v>251</v>
      </c>
      <c r="L563" s="46" t="s">
        <v>78</v>
      </c>
      <c r="M563" s="86">
        <v>0.79</v>
      </c>
      <c r="N563" s="116">
        <v>0.16500000000000001</v>
      </c>
      <c r="O563" s="59">
        <f t="shared" si="783"/>
        <v>0.13035000000000002</v>
      </c>
      <c r="P563" s="228"/>
      <c r="Q563" s="228"/>
      <c r="R563" s="225"/>
    </row>
    <row r="564" spans="1:18" s="60" customFormat="1">
      <c r="A564" s="209"/>
      <c r="B564" s="215"/>
      <c r="C564" s="215"/>
      <c r="D564" s="231"/>
      <c r="E564" s="222"/>
      <c r="F564" s="222"/>
      <c r="G564" s="239"/>
      <c r="H564" s="226"/>
      <c r="I564" s="239"/>
      <c r="J564" s="226"/>
      <c r="K564" s="46"/>
      <c r="L564" s="46"/>
      <c r="M564" s="46"/>
      <c r="N564" s="116"/>
      <c r="O564" s="59">
        <f t="shared" si="783"/>
        <v>0</v>
      </c>
      <c r="P564" s="228"/>
      <c r="Q564" s="228"/>
      <c r="R564" s="226"/>
    </row>
    <row r="565" spans="1:18" s="60" customFormat="1">
      <c r="A565" s="207">
        <v>8</v>
      </c>
      <c r="B565" s="210" t="s">
        <v>838</v>
      </c>
      <c r="C565" s="213" t="s">
        <v>839</v>
      </c>
      <c r="D565" s="245" t="s">
        <v>93</v>
      </c>
      <c r="E565" s="332">
        <v>1.35E-2</v>
      </c>
      <c r="F565" s="220">
        <f t="shared" ref="F565" si="793">H565+J565+R565</f>
        <v>216.59595429490267</v>
      </c>
      <c r="G565" s="237">
        <v>12.9</v>
      </c>
      <c r="H565" s="224">
        <f t="shared" ref="H565" si="794">G565*$P$8/1000</f>
        <v>25.46331</v>
      </c>
      <c r="I565" s="237">
        <v>1.3</v>
      </c>
      <c r="J565" s="224">
        <f t="shared" ref="J565" si="795">I565*$P$9/1000</f>
        <v>3.6473059999999999</v>
      </c>
      <c r="K565" s="46" t="s">
        <v>116</v>
      </c>
      <c r="L565" s="46" t="s">
        <v>78</v>
      </c>
      <c r="M565" s="46">
        <v>7.5</v>
      </c>
      <c r="N565" s="170">
        <v>1.028</v>
      </c>
      <c r="O565" s="59">
        <f t="shared" ref="O565:O568" si="796">M565*N565</f>
        <v>7.71</v>
      </c>
      <c r="P565" s="228">
        <f t="shared" ref="P565" si="797">E565*F565</f>
        <v>2.9240453829811859</v>
      </c>
      <c r="Q565" s="228">
        <f t="shared" ref="Q565" si="798">SUM(O565:O568)</f>
        <v>160.63161890000003</v>
      </c>
      <c r="R565" s="224">
        <f t="shared" si="792"/>
        <v>187.48533829490268</v>
      </c>
    </row>
    <row r="566" spans="1:18" s="60" customFormat="1">
      <c r="A566" s="208"/>
      <c r="B566" s="211"/>
      <c r="C566" s="214"/>
      <c r="D566" s="245"/>
      <c r="E566" s="333"/>
      <c r="F566" s="221"/>
      <c r="G566" s="238"/>
      <c r="H566" s="225"/>
      <c r="I566" s="238"/>
      <c r="J566" s="225"/>
      <c r="K566" s="46" t="s">
        <v>840</v>
      </c>
      <c r="L566" s="47" t="s">
        <v>73</v>
      </c>
      <c r="M566" s="46">
        <v>1.0501</v>
      </c>
      <c r="N566" s="170">
        <v>141.667</v>
      </c>
      <c r="O566" s="59">
        <f t="shared" si="796"/>
        <v>148.7645167</v>
      </c>
      <c r="P566" s="228"/>
      <c r="Q566" s="228"/>
      <c r="R566" s="225"/>
    </row>
    <row r="567" spans="1:18" s="60" customFormat="1">
      <c r="A567" s="208"/>
      <c r="B567" s="211"/>
      <c r="C567" s="214"/>
      <c r="D567" s="245"/>
      <c r="E567" s="333"/>
      <c r="F567" s="221"/>
      <c r="G567" s="238"/>
      <c r="H567" s="225"/>
      <c r="I567" s="238"/>
      <c r="J567" s="225"/>
      <c r="K567" s="46" t="s">
        <v>841</v>
      </c>
      <c r="L567" s="46" t="s">
        <v>78</v>
      </c>
      <c r="M567" s="50">
        <v>3.0101</v>
      </c>
      <c r="N567" s="170">
        <v>0.5</v>
      </c>
      <c r="O567" s="59">
        <f t="shared" si="796"/>
        <v>1.50505</v>
      </c>
      <c r="P567" s="228"/>
      <c r="Q567" s="228"/>
      <c r="R567" s="225"/>
    </row>
    <row r="568" spans="1:18" s="60" customFormat="1">
      <c r="A568" s="209"/>
      <c r="B568" s="212"/>
      <c r="C568" s="215"/>
      <c r="D568" s="245"/>
      <c r="E568" s="334"/>
      <c r="F568" s="222"/>
      <c r="G568" s="239"/>
      <c r="H568" s="226"/>
      <c r="I568" s="239"/>
      <c r="J568" s="226"/>
      <c r="K568" s="46" t="s">
        <v>842</v>
      </c>
      <c r="L568" s="46" t="s">
        <v>78</v>
      </c>
      <c r="M568" s="46">
        <v>3.0802</v>
      </c>
      <c r="N568" s="170">
        <v>0.86099999999999999</v>
      </c>
      <c r="O568" s="59">
        <f t="shared" si="796"/>
        <v>2.6520522</v>
      </c>
      <c r="P568" s="228"/>
      <c r="Q568" s="228"/>
      <c r="R568" s="226"/>
    </row>
    <row r="569" spans="1:18" s="60" customFormat="1">
      <c r="A569" s="207">
        <v>9</v>
      </c>
      <c r="B569" s="210" t="s">
        <v>844</v>
      </c>
      <c r="C569" s="213" t="s">
        <v>843</v>
      </c>
      <c r="D569" s="305" t="s">
        <v>77</v>
      </c>
      <c r="E569" s="220">
        <v>8.2100000000000009</v>
      </c>
      <c r="F569" s="220">
        <f t="shared" ref="F569" si="799">H569+J569+R569</f>
        <v>5.7620041490651017</v>
      </c>
      <c r="G569" s="237">
        <v>0.22</v>
      </c>
      <c r="H569" s="224">
        <f t="shared" ref="H569" si="800">G569*$P$8/1000</f>
        <v>0.43425800000000003</v>
      </c>
      <c r="I569" s="237">
        <v>0.03</v>
      </c>
      <c r="J569" s="224">
        <f t="shared" ref="J569" si="801">I569*$P$9/1000</f>
        <v>8.4168599999999996E-2</v>
      </c>
      <c r="K569" s="46" t="s">
        <v>297</v>
      </c>
      <c r="L569" s="46" t="s">
        <v>78</v>
      </c>
      <c r="M569" s="46">
        <v>7.1999999999999995E-2</v>
      </c>
      <c r="N569" s="170">
        <v>0.41699999999999998</v>
      </c>
      <c r="O569" s="59">
        <f t="shared" ref="O569:O572" si="802">M569*N569</f>
        <v>3.0023999999999995E-2</v>
      </c>
      <c r="P569" s="228">
        <f t="shared" ref="P569" si="803">E569*F569</f>
        <v>47.30605406382449</v>
      </c>
      <c r="Q569" s="228">
        <f t="shared" ref="Q569" si="804">SUM(O569:O572)</f>
        <v>4.4925345000000005</v>
      </c>
      <c r="R569" s="224">
        <f t="shared" si="792"/>
        <v>5.243577549065102</v>
      </c>
    </row>
    <row r="570" spans="1:18" s="60" customFormat="1">
      <c r="A570" s="208"/>
      <c r="B570" s="211"/>
      <c r="C570" s="214"/>
      <c r="D570" s="306"/>
      <c r="E570" s="221"/>
      <c r="F570" s="221"/>
      <c r="G570" s="238"/>
      <c r="H570" s="225"/>
      <c r="I570" s="238"/>
      <c r="J570" s="225"/>
      <c r="K570" s="46" t="s">
        <v>106</v>
      </c>
      <c r="L570" s="47" t="s">
        <v>73</v>
      </c>
      <c r="M570" s="46">
        <v>3.15E-2</v>
      </c>
      <c r="N570" s="170">
        <v>141.667</v>
      </c>
      <c r="O570" s="59">
        <f t="shared" si="802"/>
        <v>4.4625105000000005</v>
      </c>
      <c r="P570" s="228"/>
      <c r="Q570" s="228"/>
      <c r="R570" s="225"/>
    </row>
    <row r="571" spans="1:18" s="60" customFormat="1">
      <c r="A571" s="208"/>
      <c r="B571" s="211"/>
      <c r="C571" s="214"/>
      <c r="D571" s="306"/>
      <c r="E571" s="221"/>
      <c r="F571" s="221"/>
      <c r="G571" s="238"/>
      <c r="H571" s="225"/>
      <c r="I571" s="238"/>
      <c r="J571" s="225"/>
      <c r="K571" s="46"/>
      <c r="L571" s="46"/>
      <c r="M571" s="86"/>
      <c r="N571" s="170"/>
      <c r="O571" s="59">
        <f t="shared" si="802"/>
        <v>0</v>
      </c>
      <c r="P571" s="228"/>
      <c r="Q571" s="228"/>
      <c r="R571" s="225"/>
    </row>
    <row r="572" spans="1:18" s="60" customFormat="1">
      <c r="A572" s="209"/>
      <c r="B572" s="212"/>
      <c r="C572" s="215"/>
      <c r="D572" s="307"/>
      <c r="E572" s="222"/>
      <c r="F572" s="222"/>
      <c r="G572" s="239"/>
      <c r="H572" s="226"/>
      <c r="I572" s="239"/>
      <c r="J572" s="226"/>
      <c r="K572" s="46"/>
      <c r="L572" s="46"/>
      <c r="M572" s="46"/>
      <c r="N572" s="170"/>
      <c r="O572" s="59">
        <f t="shared" si="802"/>
        <v>0</v>
      </c>
      <c r="P572" s="228"/>
      <c r="Q572" s="228"/>
      <c r="R572" s="226"/>
    </row>
    <row r="573" spans="1:18" s="60" customFormat="1">
      <c r="A573" s="207">
        <v>10</v>
      </c>
      <c r="B573" s="210" t="s">
        <v>333</v>
      </c>
      <c r="C573" s="252" t="s">
        <v>334</v>
      </c>
      <c r="D573" s="229" t="s">
        <v>115</v>
      </c>
      <c r="E573" s="263">
        <v>3.2</v>
      </c>
      <c r="F573" s="220">
        <f t="shared" ref="F573" si="805">H573+J573+R573</f>
        <v>28.004722648800008</v>
      </c>
      <c r="G573" s="286">
        <v>3.5</v>
      </c>
      <c r="H573" s="224">
        <f t="shared" ref="H573" si="806">G573*$P$8/1000</f>
        <v>6.9086500000000006</v>
      </c>
      <c r="I573" s="286">
        <v>1.6E-2</v>
      </c>
      <c r="J573" s="224">
        <f t="shared" ref="J573" si="807">I573*$P$9/1000</f>
        <v>4.488992E-2</v>
      </c>
      <c r="K573" s="47" t="s">
        <v>89</v>
      </c>
      <c r="L573" s="47" t="s">
        <v>73</v>
      </c>
      <c r="M573" s="47">
        <v>0.01</v>
      </c>
      <c r="N573" s="117">
        <v>26</v>
      </c>
      <c r="O573" s="59">
        <f t="shared" si="783"/>
        <v>0.26</v>
      </c>
      <c r="P573" s="228">
        <f t="shared" ref="P573" si="808">E573*F573</f>
        <v>89.615112476160036</v>
      </c>
      <c r="Q573" s="228">
        <f t="shared" ref="Q573" si="809">SUM(O573:O576)</f>
        <v>18.036000000000005</v>
      </c>
      <c r="R573" s="224">
        <f t="shared" ref="R573" si="810">Q573*1.02*1.05*$R$14</f>
        <v>21.051182728800008</v>
      </c>
    </row>
    <row r="574" spans="1:18" s="60" customFormat="1">
      <c r="A574" s="208"/>
      <c r="B574" s="211"/>
      <c r="C574" s="252"/>
      <c r="D574" s="230"/>
      <c r="E574" s="263"/>
      <c r="F574" s="221"/>
      <c r="G574" s="287"/>
      <c r="H574" s="225"/>
      <c r="I574" s="287"/>
      <c r="J574" s="225"/>
      <c r="K574" s="66"/>
      <c r="L574" s="66"/>
      <c r="M574" s="66"/>
      <c r="N574" s="120"/>
      <c r="O574" s="59">
        <f t="shared" si="783"/>
        <v>0</v>
      </c>
      <c r="P574" s="228"/>
      <c r="Q574" s="228"/>
      <c r="R574" s="225"/>
    </row>
    <row r="575" spans="1:18" s="60" customFormat="1">
      <c r="A575" s="208"/>
      <c r="B575" s="211"/>
      <c r="C575" s="252"/>
      <c r="D575" s="230"/>
      <c r="E575" s="263"/>
      <c r="F575" s="221"/>
      <c r="G575" s="287"/>
      <c r="H575" s="225"/>
      <c r="I575" s="287"/>
      <c r="J575" s="225"/>
      <c r="K575" s="47" t="s">
        <v>335</v>
      </c>
      <c r="L575" s="47" t="s">
        <v>77</v>
      </c>
      <c r="M575" s="66">
        <v>1.01</v>
      </c>
      <c r="N575" s="120">
        <v>17.600000000000001</v>
      </c>
      <c r="O575" s="59">
        <f t="shared" si="783"/>
        <v>17.776000000000003</v>
      </c>
      <c r="P575" s="228"/>
      <c r="Q575" s="228"/>
      <c r="R575" s="225"/>
    </row>
    <row r="576" spans="1:18" s="60" customFormat="1">
      <c r="A576" s="209"/>
      <c r="B576" s="212"/>
      <c r="C576" s="252"/>
      <c r="D576" s="231"/>
      <c r="E576" s="263"/>
      <c r="F576" s="222"/>
      <c r="G576" s="288"/>
      <c r="H576" s="226"/>
      <c r="I576" s="288"/>
      <c r="J576" s="226"/>
      <c r="K576" s="46"/>
      <c r="L576" s="46"/>
      <c r="M576" s="46"/>
      <c r="N576" s="116"/>
      <c r="O576" s="59">
        <f t="shared" si="783"/>
        <v>0</v>
      </c>
      <c r="P576" s="228"/>
      <c r="Q576" s="228"/>
      <c r="R576" s="226"/>
    </row>
    <row r="577" spans="1:18" s="60" customFormat="1">
      <c r="A577" s="207"/>
      <c r="B577" s="232"/>
      <c r="C577" s="327" t="s">
        <v>337</v>
      </c>
      <c r="D577" s="252"/>
      <c r="E577" s="263"/>
      <c r="F577" s="220">
        <f t="shared" ref="F577" si="811">H577+J577+R577</f>
        <v>0</v>
      </c>
      <c r="G577" s="286"/>
      <c r="H577" s="224">
        <f t="shared" ref="H577" si="812">G577*$P$8/1000</f>
        <v>0</v>
      </c>
      <c r="I577" s="286"/>
      <c r="J577" s="224">
        <f t="shared" ref="J577" si="813">I577*$P$9/1000</f>
        <v>0</v>
      </c>
      <c r="K577" s="66"/>
      <c r="L577" s="47"/>
      <c r="M577" s="66"/>
      <c r="N577" s="120"/>
      <c r="O577" s="59">
        <f t="shared" si="783"/>
        <v>0</v>
      </c>
      <c r="P577" s="228">
        <f t="shared" ref="P577" si="814">E577*F577</f>
        <v>0</v>
      </c>
      <c r="Q577" s="228">
        <f t="shared" ref="Q577" si="815">SUM(O577:O580)</f>
        <v>0</v>
      </c>
      <c r="R577" s="224">
        <f t="shared" ref="R577:R581" si="816">Q577*1.02*1.05*$R$14</f>
        <v>0</v>
      </c>
    </row>
    <row r="578" spans="1:18" s="60" customFormat="1">
      <c r="A578" s="208"/>
      <c r="B578" s="232"/>
      <c r="C578" s="327"/>
      <c r="D578" s="240"/>
      <c r="E578" s="263"/>
      <c r="F578" s="221"/>
      <c r="G578" s="287"/>
      <c r="H578" s="225"/>
      <c r="I578" s="287"/>
      <c r="J578" s="225"/>
      <c r="K578" s="66"/>
      <c r="L578" s="66"/>
      <c r="M578" s="66"/>
      <c r="N578" s="120"/>
      <c r="O578" s="59">
        <f t="shared" si="783"/>
        <v>0</v>
      </c>
      <c r="P578" s="228"/>
      <c r="Q578" s="228"/>
      <c r="R578" s="225"/>
    </row>
    <row r="579" spans="1:18" s="60" customFormat="1">
      <c r="A579" s="208"/>
      <c r="B579" s="232"/>
      <c r="C579" s="327"/>
      <c r="D579" s="240"/>
      <c r="E579" s="263"/>
      <c r="F579" s="221"/>
      <c r="G579" s="287"/>
      <c r="H579" s="225"/>
      <c r="I579" s="287"/>
      <c r="J579" s="225"/>
      <c r="K579" s="47"/>
      <c r="L579" s="47"/>
      <c r="M579" s="66"/>
      <c r="N579" s="120"/>
      <c r="O579" s="59">
        <f t="shared" si="783"/>
        <v>0</v>
      </c>
      <c r="P579" s="228"/>
      <c r="Q579" s="228"/>
      <c r="R579" s="225"/>
    </row>
    <row r="580" spans="1:18" s="60" customFormat="1">
      <c r="A580" s="209"/>
      <c r="B580" s="232"/>
      <c r="C580" s="327"/>
      <c r="D580" s="240"/>
      <c r="E580" s="263"/>
      <c r="F580" s="222"/>
      <c r="G580" s="288"/>
      <c r="H580" s="226"/>
      <c r="I580" s="288"/>
      <c r="J580" s="226"/>
      <c r="K580" s="46"/>
      <c r="L580" s="46"/>
      <c r="M580" s="46"/>
      <c r="N580" s="116"/>
      <c r="O580" s="59">
        <f t="shared" si="783"/>
        <v>0</v>
      </c>
      <c r="P580" s="228"/>
      <c r="Q580" s="228"/>
      <c r="R580" s="226"/>
    </row>
    <row r="581" spans="1:18" s="60" customFormat="1">
      <c r="A581" s="207">
        <v>1</v>
      </c>
      <c r="B581" s="232" t="s">
        <v>310</v>
      </c>
      <c r="C581" s="252" t="s">
        <v>338</v>
      </c>
      <c r="D581" s="252" t="s">
        <v>74</v>
      </c>
      <c r="E581" s="277">
        <v>0.41319</v>
      </c>
      <c r="F581" s="220">
        <f t="shared" ref="F581" si="817">H581+J581+R581</f>
        <v>71.44142279214401</v>
      </c>
      <c r="G581" s="286">
        <v>34.299999999999997</v>
      </c>
      <c r="H581" s="224">
        <f t="shared" ref="H581" si="818">G581*$P$8/1000</f>
        <v>67.704770000000011</v>
      </c>
      <c r="I581" s="286">
        <v>1</v>
      </c>
      <c r="J581" s="224">
        <f t="shared" ref="J581" si="819">I581*$P$9/1000</f>
        <v>2.8056199999999998</v>
      </c>
      <c r="K581" s="66" t="s">
        <v>108</v>
      </c>
      <c r="L581" s="47" t="s">
        <v>78</v>
      </c>
      <c r="M581" s="66">
        <v>1.04</v>
      </c>
      <c r="N581" s="120">
        <v>0.76700000000000002</v>
      </c>
      <c r="O581" s="59">
        <f t="shared" si="783"/>
        <v>0.79768000000000006</v>
      </c>
      <c r="P581" s="228">
        <f t="shared" ref="P581" si="820">E581*F581</f>
        <v>29.518881483485984</v>
      </c>
      <c r="Q581" s="228">
        <f t="shared" ref="Q581" si="821">SUM(O581:O584)</f>
        <v>0.79768000000000006</v>
      </c>
      <c r="R581" s="224">
        <f t="shared" si="816"/>
        <v>0.93103279214400025</v>
      </c>
    </row>
    <row r="582" spans="1:18" s="60" customFormat="1">
      <c r="A582" s="208"/>
      <c r="B582" s="232"/>
      <c r="C582" s="252"/>
      <c r="D582" s="240"/>
      <c r="E582" s="277"/>
      <c r="F582" s="221"/>
      <c r="G582" s="287"/>
      <c r="H582" s="225"/>
      <c r="I582" s="287"/>
      <c r="J582" s="225"/>
      <c r="K582" s="66"/>
      <c r="L582" s="66"/>
      <c r="M582" s="66"/>
      <c r="N582" s="120"/>
      <c r="O582" s="59">
        <f t="shared" si="783"/>
        <v>0</v>
      </c>
      <c r="P582" s="228"/>
      <c r="Q582" s="228"/>
      <c r="R582" s="225"/>
    </row>
    <row r="583" spans="1:18" s="60" customFormat="1">
      <c r="A583" s="208"/>
      <c r="B583" s="232"/>
      <c r="C583" s="252"/>
      <c r="D583" s="240"/>
      <c r="E583" s="277"/>
      <c r="F583" s="221"/>
      <c r="G583" s="287"/>
      <c r="H583" s="225"/>
      <c r="I583" s="287"/>
      <c r="J583" s="225"/>
      <c r="K583" s="47"/>
      <c r="L583" s="47"/>
      <c r="M583" s="66"/>
      <c r="N583" s="120"/>
      <c r="O583" s="59">
        <f t="shared" si="783"/>
        <v>0</v>
      </c>
      <c r="P583" s="228"/>
      <c r="Q583" s="228"/>
      <c r="R583" s="225"/>
    </row>
    <row r="584" spans="1:18" s="60" customFormat="1">
      <c r="A584" s="209"/>
      <c r="B584" s="232"/>
      <c r="C584" s="252"/>
      <c r="D584" s="240"/>
      <c r="E584" s="277"/>
      <c r="F584" s="222"/>
      <c r="G584" s="288"/>
      <c r="H584" s="226"/>
      <c r="I584" s="288"/>
      <c r="J584" s="226"/>
      <c r="K584" s="46"/>
      <c r="L584" s="46"/>
      <c r="M584" s="46"/>
      <c r="N584" s="116"/>
      <c r="O584" s="59">
        <f t="shared" si="783"/>
        <v>0</v>
      </c>
      <c r="P584" s="228"/>
      <c r="Q584" s="228"/>
      <c r="R584" s="226"/>
    </row>
    <row r="585" spans="1:18" s="60" customFormat="1">
      <c r="A585" s="207">
        <v>2</v>
      </c>
      <c r="B585" s="232" t="s">
        <v>94</v>
      </c>
      <c r="C585" s="252" t="s">
        <v>340</v>
      </c>
      <c r="D585" s="252" t="s">
        <v>74</v>
      </c>
      <c r="E585" s="259">
        <v>0.18804999999999999</v>
      </c>
      <c r="F585" s="220">
        <f t="shared" ref="F585" si="822">H585+J585+R585</f>
        <v>474.32623901040006</v>
      </c>
      <c r="G585" s="286"/>
      <c r="H585" s="224">
        <f t="shared" ref="H585" si="823">G585*$P$8/1000</f>
        <v>0</v>
      </c>
      <c r="I585" s="286"/>
      <c r="J585" s="224">
        <f t="shared" ref="J585" si="824">I585*$P$9/1000</f>
        <v>0</v>
      </c>
      <c r="K585" s="66" t="s">
        <v>187</v>
      </c>
      <c r="L585" s="47" t="s">
        <v>74</v>
      </c>
      <c r="M585" s="66">
        <v>1</v>
      </c>
      <c r="N585" s="120">
        <v>406.38799999999998</v>
      </c>
      <c r="O585" s="59">
        <f t="shared" si="783"/>
        <v>406.38799999999998</v>
      </c>
      <c r="P585" s="228">
        <f t="shared" ref="P585" si="825">E585*F585</f>
        <v>89.197049245905731</v>
      </c>
      <c r="Q585" s="228">
        <f t="shared" ref="Q585" si="826">SUM(O585:O588)</f>
        <v>406.38799999999998</v>
      </c>
      <c r="R585" s="224">
        <f t="shared" si="754"/>
        <v>474.32623901040006</v>
      </c>
    </row>
    <row r="586" spans="1:18" s="60" customFormat="1">
      <c r="A586" s="208"/>
      <c r="B586" s="232"/>
      <c r="C586" s="252"/>
      <c r="D586" s="240"/>
      <c r="E586" s="259"/>
      <c r="F586" s="221"/>
      <c r="G586" s="287"/>
      <c r="H586" s="225"/>
      <c r="I586" s="287"/>
      <c r="J586" s="225"/>
      <c r="K586" s="66"/>
      <c r="L586" s="66"/>
      <c r="M586" s="66"/>
      <c r="N586" s="120"/>
      <c r="O586" s="59">
        <f t="shared" si="783"/>
        <v>0</v>
      </c>
      <c r="P586" s="228"/>
      <c r="Q586" s="228"/>
      <c r="R586" s="225"/>
    </row>
    <row r="587" spans="1:18" s="60" customFormat="1">
      <c r="A587" s="208"/>
      <c r="B587" s="232"/>
      <c r="C587" s="252"/>
      <c r="D587" s="240"/>
      <c r="E587" s="259"/>
      <c r="F587" s="221"/>
      <c r="G587" s="287"/>
      <c r="H587" s="225"/>
      <c r="I587" s="287"/>
      <c r="J587" s="225"/>
      <c r="K587" s="47"/>
      <c r="L587" s="47"/>
      <c r="M587" s="66"/>
      <c r="N587" s="120"/>
      <c r="O587" s="59">
        <f t="shared" si="783"/>
        <v>0</v>
      </c>
      <c r="P587" s="228"/>
      <c r="Q587" s="228"/>
      <c r="R587" s="225"/>
    </row>
    <row r="588" spans="1:18" s="60" customFormat="1">
      <c r="A588" s="209"/>
      <c r="B588" s="232"/>
      <c r="C588" s="252"/>
      <c r="D588" s="240"/>
      <c r="E588" s="259"/>
      <c r="F588" s="222"/>
      <c r="G588" s="288"/>
      <c r="H588" s="226"/>
      <c r="I588" s="288"/>
      <c r="J588" s="226"/>
      <c r="K588" s="46"/>
      <c r="L588" s="46"/>
      <c r="M588" s="46"/>
      <c r="N588" s="116"/>
      <c r="O588" s="59">
        <f t="shared" si="783"/>
        <v>0</v>
      </c>
      <c r="P588" s="228"/>
      <c r="Q588" s="228"/>
      <c r="R588" s="226"/>
    </row>
    <row r="589" spans="1:18" s="60" customFormat="1">
      <c r="A589" s="207">
        <v>3</v>
      </c>
      <c r="B589" s="232" t="s">
        <v>94</v>
      </c>
      <c r="C589" s="252" t="s">
        <v>341</v>
      </c>
      <c r="D589" s="252" t="s">
        <v>74</v>
      </c>
      <c r="E589" s="259">
        <v>0.11169999999999999</v>
      </c>
      <c r="F589" s="220">
        <f t="shared" ref="F589" si="827">H589+J589+R589</f>
        <v>481.22658234000005</v>
      </c>
      <c r="G589" s="286"/>
      <c r="H589" s="224">
        <f t="shared" ref="H589" si="828">G589*$P$8/1000</f>
        <v>0</v>
      </c>
      <c r="I589" s="286"/>
      <c r="J589" s="224">
        <f t="shared" ref="J589" si="829">I589*$P$9/1000</f>
        <v>0</v>
      </c>
      <c r="K589" s="66" t="s">
        <v>187</v>
      </c>
      <c r="L589" s="47" t="s">
        <v>74</v>
      </c>
      <c r="M589" s="66">
        <v>1</v>
      </c>
      <c r="N589" s="120">
        <v>412.3</v>
      </c>
      <c r="O589" s="59">
        <f t="shared" si="783"/>
        <v>412.3</v>
      </c>
      <c r="P589" s="228">
        <f t="shared" ref="P589" si="830">E589*F589</f>
        <v>53.753009247378003</v>
      </c>
      <c r="Q589" s="228">
        <f t="shared" ref="Q589" si="831">SUM(O589:O592)</f>
        <v>412.3</v>
      </c>
      <c r="R589" s="224">
        <f t="shared" ref="R589:R605" si="832">Q589*1.02*1.05*$R$14</f>
        <v>481.22658234000005</v>
      </c>
    </row>
    <row r="590" spans="1:18" s="60" customFormat="1">
      <c r="A590" s="208"/>
      <c r="B590" s="232"/>
      <c r="C590" s="252"/>
      <c r="D590" s="240"/>
      <c r="E590" s="259"/>
      <c r="F590" s="221"/>
      <c r="G590" s="287"/>
      <c r="H590" s="225"/>
      <c r="I590" s="287"/>
      <c r="J590" s="225"/>
      <c r="K590" s="66"/>
      <c r="L590" s="66"/>
      <c r="M590" s="66"/>
      <c r="N590" s="120"/>
      <c r="O590" s="59">
        <f t="shared" si="783"/>
        <v>0</v>
      </c>
      <c r="P590" s="228"/>
      <c r="Q590" s="228"/>
      <c r="R590" s="225"/>
    </row>
    <row r="591" spans="1:18" s="60" customFormat="1">
      <c r="A591" s="208"/>
      <c r="B591" s="232"/>
      <c r="C591" s="252"/>
      <c r="D591" s="240"/>
      <c r="E591" s="259"/>
      <c r="F591" s="221"/>
      <c r="G591" s="287"/>
      <c r="H591" s="225"/>
      <c r="I591" s="287"/>
      <c r="J591" s="225"/>
      <c r="K591" s="47"/>
      <c r="L591" s="47"/>
      <c r="M591" s="66"/>
      <c r="N591" s="120"/>
      <c r="O591" s="59">
        <f t="shared" si="783"/>
        <v>0</v>
      </c>
      <c r="P591" s="228"/>
      <c r="Q591" s="228"/>
      <c r="R591" s="225"/>
    </row>
    <row r="592" spans="1:18" s="60" customFormat="1">
      <c r="A592" s="209"/>
      <c r="B592" s="232"/>
      <c r="C592" s="252"/>
      <c r="D592" s="240"/>
      <c r="E592" s="259"/>
      <c r="F592" s="222"/>
      <c r="G592" s="288"/>
      <c r="H592" s="226"/>
      <c r="I592" s="288"/>
      <c r="J592" s="226"/>
      <c r="K592" s="46"/>
      <c r="L592" s="46"/>
      <c r="M592" s="46"/>
      <c r="N592" s="116"/>
      <c r="O592" s="59">
        <f t="shared" si="783"/>
        <v>0</v>
      </c>
      <c r="P592" s="228"/>
      <c r="Q592" s="228"/>
      <c r="R592" s="226"/>
    </row>
    <row r="593" spans="1:18" s="60" customFormat="1">
      <c r="A593" s="207">
        <v>4</v>
      </c>
      <c r="B593" s="232" t="s">
        <v>94</v>
      </c>
      <c r="C593" s="252" t="s">
        <v>342</v>
      </c>
      <c r="D593" s="252" t="s">
        <v>74</v>
      </c>
      <c r="E593" s="259">
        <v>2.989E-2</v>
      </c>
      <c r="F593" s="220">
        <f t="shared" ref="F593" si="833">H593+J593+R593</f>
        <v>462.98479176180007</v>
      </c>
      <c r="G593" s="286"/>
      <c r="H593" s="224">
        <f t="shared" ref="H593" si="834">G593*$P$8/1000</f>
        <v>0</v>
      </c>
      <c r="I593" s="286"/>
      <c r="J593" s="224">
        <f t="shared" ref="J593" si="835">I593*$P$9/1000</f>
        <v>0</v>
      </c>
      <c r="K593" s="66" t="s">
        <v>187</v>
      </c>
      <c r="L593" s="47" t="s">
        <v>74</v>
      </c>
      <c r="M593" s="66">
        <v>1</v>
      </c>
      <c r="N593" s="120">
        <v>396.67099999999999</v>
      </c>
      <c r="O593" s="59">
        <f t="shared" ref="O593:O600" si="836">M593*N593</f>
        <v>396.67099999999999</v>
      </c>
      <c r="P593" s="228">
        <f t="shared" ref="P593" si="837">E593*F593</f>
        <v>13.838615425760205</v>
      </c>
      <c r="Q593" s="228">
        <f t="shared" ref="Q593" si="838">SUM(O593:O596)</f>
        <v>396.67099999999999</v>
      </c>
      <c r="R593" s="224">
        <f t="shared" si="832"/>
        <v>462.98479176180007</v>
      </c>
    </row>
    <row r="594" spans="1:18" s="60" customFormat="1">
      <c r="A594" s="208"/>
      <c r="B594" s="232"/>
      <c r="C594" s="252"/>
      <c r="D594" s="240"/>
      <c r="E594" s="259"/>
      <c r="F594" s="221"/>
      <c r="G594" s="287"/>
      <c r="H594" s="225"/>
      <c r="I594" s="287"/>
      <c r="J594" s="225"/>
      <c r="K594" s="66"/>
      <c r="L594" s="66"/>
      <c r="M594" s="66"/>
      <c r="N594" s="120"/>
      <c r="O594" s="59">
        <f t="shared" si="836"/>
        <v>0</v>
      </c>
      <c r="P594" s="228"/>
      <c r="Q594" s="228"/>
      <c r="R594" s="225"/>
    </row>
    <row r="595" spans="1:18" s="60" customFormat="1">
      <c r="A595" s="208"/>
      <c r="B595" s="232"/>
      <c r="C595" s="252"/>
      <c r="D595" s="240"/>
      <c r="E595" s="259"/>
      <c r="F595" s="221"/>
      <c r="G595" s="287"/>
      <c r="H595" s="225"/>
      <c r="I595" s="287"/>
      <c r="J595" s="225"/>
      <c r="K595" s="47"/>
      <c r="L595" s="47"/>
      <c r="M595" s="66"/>
      <c r="N595" s="120"/>
      <c r="O595" s="59">
        <f t="shared" si="836"/>
        <v>0</v>
      </c>
      <c r="P595" s="228"/>
      <c r="Q595" s="228"/>
      <c r="R595" s="225"/>
    </row>
    <row r="596" spans="1:18" s="60" customFormat="1">
      <c r="A596" s="209"/>
      <c r="B596" s="232"/>
      <c r="C596" s="252"/>
      <c r="D596" s="240"/>
      <c r="E596" s="259"/>
      <c r="F596" s="222"/>
      <c r="G596" s="288"/>
      <c r="H596" s="226"/>
      <c r="I596" s="288"/>
      <c r="J596" s="226"/>
      <c r="K596" s="46"/>
      <c r="L596" s="46"/>
      <c r="M596" s="46"/>
      <c r="N596" s="116"/>
      <c r="O596" s="59">
        <f t="shared" si="836"/>
        <v>0</v>
      </c>
      <c r="P596" s="228"/>
      <c r="Q596" s="228"/>
      <c r="R596" s="226"/>
    </row>
    <row r="597" spans="1:18" s="60" customFormat="1">
      <c r="A597" s="207">
        <v>5</v>
      </c>
      <c r="B597" s="232" t="s">
        <v>94</v>
      </c>
      <c r="C597" s="252" t="s">
        <v>343</v>
      </c>
      <c r="D597" s="252" t="s">
        <v>74</v>
      </c>
      <c r="E597" s="259">
        <v>8.1850000000000006E-2</v>
      </c>
      <c r="F597" s="220">
        <f t="shared" ref="F597" si="839">H597+J597+R597</f>
        <v>472.75872191100012</v>
      </c>
      <c r="G597" s="286"/>
      <c r="H597" s="224">
        <f t="shared" ref="H597" si="840">G597*$P$8/1000</f>
        <v>0</v>
      </c>
      <c r="I597" s="286"/>
      <c r="J597" s="224">
        <f t="shared" ref="J597" si="841">I597*$P$9/1000</f>
        <v>0</v>
      </c>
      <c r="K597" s="66" t="s">
        <v>187</v>
      </c>
      <c r="L597" s="47" t="s">
        <v>74</v>
      </c>
      <c r="M597" s="66">
        <v>1</v>
      </c>
      <c r="N597" s="120">
        <v>405.04500000000002</v>
      </c>
      <c r="O597" s="59">
        <f t="shared" si="836"/>
        <v>405.04500000000002</v>
      </c>
      <c r="P597" s="228">
        <f t="shared" ref="P597" si="842">E597*F597</f>
        <v>38.695301388415366</v>
      </c>
      <c r="Q597" s="228">
        <f t="shared" ref="Q597" si="843">SUM(O597:O600)</f>
        <v>405.04500000000002</v>
      </c>
      <c r="R597" s="224">
        <f t="shared" si="832"/>
        <v>472.75872191100012</v>
      </c>
    </row>
    <row r="598" spans="1:18" s="60" customFormat="1">
      <c r="A598" s="208"/>
      <c r="B598" s="232"/>
      <c r="C598" s="252"/>
      <c r="D598" s="240"/>
      <c r="E598" s="259"/>
      <c r="F598" s="221"/>
      <c r="G598" s="287"/>
      <c r="H598" s="225"/>
      <c r="I598" s="287"/>
      <c r="J598" s="225"/>
      <c r="K598" s="66"/>
      <c r="L598" s="66"/>
      <c r="M598" s="66"/>
      <c r="N598" s="120"/>
      <c r="O598" s="59">
        <f t="shared" si="836"/>
        <v>0</v>
      </c>
      <c r="P598" s="228"/>
      <c r="Q598" s="228"/>
      <c r="R598" s="225"/>
    </row>
    <row r="599" spans="1:18" s="60" customFormat="1">
      <c r="A599" s="208"/>
      <c r="B599" s="232"/>
      <c r="C599" s="252"/>
      <c r="D599" s="240"/>
      <c r="E599" s="259"/>
      <c r="F599" s="221"/>
      <c r="G599" s="287"/>
      <c r="H599" s="225"/>
      <c r="I599" s="287"/>
      <c r="J599" s="225"/>
      <c r="K599" s="47"/>
      <c r="L599" s="47"/>
      <c r="M599" s="66"/>
      <c r="N599" s="120"/>
      <c r="O599" s="59">
        <f t="shared" si="836"/>
        <v>0</v>
      </c>
      <c r="P599" s="228"/>
      <c r="Q599" s="228"/>
      <c r="R599" s="225"/>
    </row>
    <row r="600" spans="1:18" s="60" customFormat="1">
      <c r="A600" s="209"/>
      <c r="B600" s="232"/>
      <c r="C600" s="252"/>
      <c r="D600" s="240"/>
      <c r="E600" s="259"/>
      <c r="F600" s="222"/>
      <c r="G600" s="288"/>
      <c r="H600" s="226"/>
      <c r="I600" s="288"/>
      <c r="J600" s="226"/>
      <c r="K600" s="46"/>
      <c r="L600" s="46"/>
      <c r="M600" s="46"/>
      <c r="N600" s="116"/>
      <c r="O600" s="59">
        <f t="shared" si="836"/>
        <v>0</v>
      </c>
      <c r="P600" s="228"/>
      <c r="Q600" s="228"/>
      <c r="R600" s="226"/>
    </row>
    <row r="601" spans="1:18" s="60" customFormat="1">
      <c r="A601" s="207">
        <v>6</v>
      </c>
      <c r="B601" s="232" t="s">
        <v>94</v>
      </c>
      <c r="C601" s="252" t="s">
        <v>344</v>
      </c>
      <c r="D601" s="252" t="s">
        <v>74</v>
      </c>
      <c r="E601" s="259">
        <v>1.6999999999999999E-3</v>
      </c>
      <c r="F601" s="220">
        <f t="shared" ref="F601" si="844">H601+J601+R601</f>
        <v>476.48668141620004</v>
      </c>
      <c r="G601" s="286"/>
      <c r="H601" s="224">
        <f t="shared" ref="H601" si="845">G601*$P$8/1000</f>
        <v>0</v>
      </c>
      <c r="I601" s="286"/>
      <c r="J601" s="224">
        <f t="shared" ref="J601" si="846">I601*$P$9/1000</f>
        <v>0</v>
      </c>
      <c r="K601" s="66" t="s">
        <v>187</v>
      </c>
      <c r="L601" s="47" t="s">
        <v>74</v>
      </c>
      <c r="M601" s="66">
        <v>1</v>
      </c>
      <c r="N601" s="120">
        <v>408.23899999999998</v>
      </c>
      <c r="O601" s="59">
        <f t="shared" ref="O601:O616" si="847">M601*N601</f>
        <v>408.23899999999998</v>
      </c>
      <c r="P601" s="228">
        <f t="shared" ref="P601" si="848">E601*F601</f>
        <v>0.81002735840754003</v>
      </c>
      <c r="Q601" s="228">
        <f t="shared" ref="Q601" si="849">SUM(O601:O604)</f>
        <v>408.23899999999998</v>
      </c>
      <c r="R601" s="224">
        <f t="shared" si="832"/>
        <v>476.48668141620004</v>
      </c>
    </row>
    <row r="602" spans="1:18" s="60" customFormat="1">
      <c r="A602" s="208"/>
      <c r="B602" s="232"/>
      <c r="C602" s="252"/>
      <c r="D602" s="240"/>
      <c r="E602" s="259"/>
      <c r="F602" s="221"/>
      <c r="G602" s="287"/>
      <c r="H602" s="225"/>
      <c r="I602" s="287"/>
      <c r="J602" s="225"/>
      <c r="K602" s="66"/>
      <c r="L602" s="66"/>
      <c r="M602" s="66"/>
      <c r="N602" s="120"/>
      <c r="O602" s="59">
        <f t="shared" si="847"/>
        <v>0</v>
      </c>
      <c r="P602" s="228"/>
      <c r="Q602" s="228"/>
      <c r="R602" s="225"/>
    </row>
    <row r="603" spans="1:18" s="60" customFormat="1">
      <c r="A603" s="208"/>
      <c r="B603" s="232"/>
      <c r="C603" s="252"/>
      <c r="D603" s="240"/>
      <c r="E603" s="259"/>
      <c r="F603" s="221"/>
      <c r="G603" s="287"/>
      <c r="H603" s="225"/>
      <c r="I603" s="287"/>
      <c r="J603" s="225"/>
      <c r="K603" s="47"/>
      <c r="L603" s="47"/>
      <c r="M603" s="66"/>
      <c r="N603" s="120"/>
      <c r="O603" s="59">
        <f t="shared" si="847"/>
        <v>0</v>
      </c>
      <c r="P603" s="228"/>
      <c r="Q603" s="228"/>
      <c r="R603" s="225"/>
    </row>
    <row r="604" spans="1:18" s="60" customFormat="1">
      <c r="A604" s="209"/>
      <c r="B604" s="232"/>
      <c r="C604" s="252"/>
      <c r="D604" s="240"/>
      <c r="E604" s="259"/>
      <c r="F604" s="222"/>
      <c r="G604" s="288"/>
      <c r="H604" s="226"/>
      <c r="I604" s="288"/>
      <c r="J604" s="226"/>
      <c r="K604" s="46"/>
      <c r="L604" s="46"/>
      <c r="M604" s="46"/>
      <c r="N604" s="116"/>
      <c r="O604" s="59">
        <f t="shared" si="847"/>
        <v>0</v>
      </c>
      <c r="P604" s="228"/>
      <c r="Q604" s="228"/>
      <c r="R604" s="226"/>
    </row>
    <row r="605" spans="1:18" s="60" customFormat="1">
      <c r="A605" s="207">
        <v>7</v>
      </c>
      <c r="B605" s="213" t="s">
        <v>312</v>
      </c>
      <c r="C605" s="213" t="s">
        <v>313</v>
      </c>
      <c r="D605" s="216" t="s">
        <v>77</v>
      </c>
      <c r="E605" s="263">
        <v>13.42</v>
      </c>
      <c r="F605" s="220">
        <f t="shared" ref="F605" si="850">H605+J605+R605</f>
        <v>4.1387834992519998</v>
      </c>
      <c r="G605" s="237">
        <v>0.47</v>
      </c>
      <c r="H605" s="224">
        <f t="shared" ref="H605" si="851">G605*$P$8/1000</f>
        <v>0.92773299999999992</v>
      </c>
      <c r="I605" s="328">
        <v>0.05</v>
      </c>
      <c r="J605" s="224">
        <f t="shared" ref="J605" si="852">I605*$P$9/1000</f>
        <v>0.14028100000000002</v>
      </c>
      <c r="K605" s="46" t="s">
        <v>314</v>
      </c>
      <c r="L605" s="116" t="s">
        <v>77</v>
      </c>
      <c r="M605" s="46">
        <v>1.01</v>
      </c>
      <c r="N605" s="116">
        <v>2.508</v>
      </c>
      <c r="O605" s="59">
        <f t="shared" si="847"/>
        <v>2.53308</v>
      </c>
      <c r="P605" s="228">
        <f t="shared" ref="P605" si="853">E605*F605</f>
        <v>55.542474559961839</v>
      </c>
      <c r="Q605" s="228">
        <f t="shared" ref="Q605" si="854">SUM(O605:O608)</f>
        <v>2.6309399999999998</v>
      </c>
      <c r="R605" s="224">
        <f t="shared" si="832"/>
        <v>3.070769499252</v>
      </c>
    </row>
    <row r="606" spans="1:18" s="60" customFormat="1">
      <c r="A606" s="208"/>
      <c r="B606" s="214"/>
      <c r="C606" s="214"/>
      <c r="D606" s="216"/>
      <c r="E606" s="263"/>
      <c r="F606" s="221"/>
      <c r="G606" s="238"/>
      <c r="H606" s="225"/>
      <c r="I606" s="329"/>
      <c r="J606" s="225"/>
      <c r="K606" s="46" t="s">
        <v>297</v>
      </c>
      <c r="L606" s="46" t="s">
        <v>78</v>
      </c>
      <c r="M606" s="46">
        <v>0.23300000000000001</v>
      </c>
      <c r="N606" s="64">
        <v>0.42</v>
      </c>
      <c r="O606" s="59">
        <f t="shared" si="847"/>
        <v>9.7860000000000003E-2</v>
      </c>
      <c r="P606" s="228"/>
      <c r="Q606" s="228"/>
      <c r="R606" s="225"/>
    </row>
    <row r="607" spans="1:18" s="60" customFormat="1">
      <c r="A607" s="208"/>
      <c r="B607" s="214"/>
      <c r="C607" s="214"/>
      <c r="D607" s="216"/>
      <c r="E607" s="263"/>
      <c r="F607" s="221"/>
      <c r="G607" s="238"/>
      <c r="H607" s="225"/>
      <c r="I607" s="329"/>
      <c r="J607" s="225"/>
      <c r="K607" s="47"/>
      <c r="L607" s="47"/>
      <c r="M607" s="66"/>
      <c r="N607" s="120"/>
      <c r="O607" s="59">
        <f t="shared" si="847"/>
        <v>0</v>
      </c>
      <c r="P607" s="228"/>
      <c r="Q607" s="228"/>
      <c r="R607" s="225"/>
    </row>
    <row r="608" spans="1:18" s="60" customFormat="1">
      <c r="A608" s="209"/>
      <c r="B608" s="215"/>
      <c r="C608" s="215"/>
      <c r="D608" s="216"/>
      <c r="E608" s="263"/>
      <c r="F608" s="222"/>
      <c r="G608" s="239"/>
      <c r="H608" s="226"/>
      <c r="I608" s="330"/>
      <c r="J608" s="226"/>
      <c r="K608" s="46"/>
      <c r="L608" s="46"/>
      <c r="M608" s="46"/>
      <c r="N608" s="116"/>
      <c r="O608" s="59">
        <f t="shared" si="847"/>
        <v>0</v>
      </c>
      <c r="P608" s="228"/>
      <c r="Q608" s="228"/>
      <c r="R608" s="226"/>
    </row>
    <row r="609" spans="1:18" s="60" customFormat="1">
      <c r="A609" s="207">
        <v>8</v>
      </c>
      <c r="B609" s="232" t="s">
        <v>320</v>
      </c>
      <c r="C609" s="252" t="s">
        <v>345</v>
      </c>
      <c r="D609" s="252" t="s">
        <v>74</v>
      </c>
      <c r="E609" s="277">
        <v>0.41319</v>
      </c>
      <c r="F609" s="220">
        <f t="shared" ref="F609" si="855">H609+J609+R609</f>
        <v>12.192651005190001</v>
      </c>
      <c r="G609" s="247">
        <v>1.56</v>
      </c>
      <c r="H609" s="224">
        <f t="shared" ref="H609" si="856">G609*$P$8/1000</f>
        <v>3.0792839999999999</v>
      </c>
      <c r="I609" s="286"/>
      <c r="J609" s="224">
        <f t="shared" ref="J609" si="857">I609*$P$9/1000</f>
        <v>0</v>
      </c>
      <c r="K609" s="47" t="s">
        <v>346</v>
      </c>
      <c r="L609" s="47" t="s">
        <v>78</v>
      </c>
      <c r="M609" s="47">
        <v>6.9</v>
      </c>
      <c r="N609" s="120">
        <v>0.71</v>
      </c>
      <c r="O609" s="59">
        <f t="shared" si="847"/>
        <v>4.899</v>
      </c>
      <c r="P609" s="228">
        <f t="shared" ref="P609" si="858">E609*F609</f>
        <v>5.0378814688344562</v>
      </c>
      <c r="Q609" s="228">
        <f t="shared" ref="Q609" si="859">SUM(O609:O612)</f>
        <v>7.8080499999999997</v>
      </c>
      <c r="R609" s="224">
        <f t="shared" si="786"/>
        <v>9.1133670051900015</v>
      </c>
    </row>
    <row r="610" spans="1:18" s="60" customFormat="1">
      <c r="A610" s="208"/>
      <c r="B610" s="232"/>
      <c r="C610" s="252"/>
      <c r="D610" s="240"/>
      <c r="E610" s="277"/>
      <c r="F610" s="221"/>
      <c r="G610" s="247"/>
      <c r="H610" s="225"/>
      <c r="I610" s="287"/>
      <c r="J610" s="225"/>
      <c r="K610" s="47"/>
      <c r="L610" s="47"/>
      <c r="M610" s="47"/>
      <c r="N610" s="110"/>
      <c r="O610" s="59">
        <f t="shared" si="847"/>
        <v>0</v>
      </c>
      <c r="P610" s="228"/>
      <c r="Q610" s="228"/>
      <c r="R610" s="225"/>
    </row>
    <row r="611" spans="1:18" s="60" customFormat="1">
      <c r="A611" s="208"/>
      <c r="B611" s="232"/>
      <c r="C611" s="252"/>
      <c r="D611" s="240"/>
      <c r="E611" s="277"/>
      <c r="F611" s="221"/>
      <c r="G611" s="247"/>
      <c r="H611" s="225"/>
      <c r="I611" s="287"/>
      <c r="J611" s="225"/>
      <c r="K611" s="47" t="s">
        <v>319</v>
      </c>
      <c r="L611" s="47" t="s">
        <v>78</v>
      </c>
      <c r="M611" s="102">
        <v>3.65</v>
      </c>
      <c r="N611" s="110">
        <v>0.79700000000000004</v>
      </c>
      <c r="O611" s="59">
        <f t="shared" si="847"/>
        <v>2.9090500000000001</v>
      </c>
      <c r="P611" s="228"/>
      <c r="Q611" s="228"/>
      <c r="R611" s="225"/>
    </row>
    <row r="612" spans="1:18" s="60" customFormat="1">
      <c r="A612" s="209"/>
      <c r="B612" s="232"/>
      <c r="C612" s="252"/>
      <c r="D612" s="240"/>
      <c r="E612" s="277"/>
      <c r="F612" s="222"/>
      <c r="G612" s="247"/>
      <c r="H612" s="226"/>
      <c r="I612" s="288"/>
      <c r="J612" s="226"/>
      <c r="K612" s="46"/>
      <c r="L612" s="46"/>
      <c r="M612" s="46"/>
      <c r="N612" s="116"/>
      <c r="O612" s="59">
        <f t="shared" si="847"/>
        <v>0</v>
      </c>
      <c r="P612" s="228"/>
      <c r="Q612" s="228"/>
      <c r="R612" s="226"/>
    </row>
    <row r="613" spans="1:18" s="60" customFormat="1">
      <c r="A613" s="207">
        <v>9</v>
      </c>
      <c r="B613" s="233" t="s">
        <v>206</v>
      </c>
      <c r="C613" s="233" t="s">
        <v>348</v>
      </c>
      <c r="D613" s="245" t="s">
        <v>82</v>
      </c>
      <c r="E613" s="242">
        <v>13.4</v>
      </c>
      <c r="F613" s="242">
        <f t="shared" ref="F613" si="860">H613+J613+R613</f>
        <v>6.3603130700000019</v>
      </c>
      <c r="G613" s="243">
        <v>0.43</v>
      </c>
      <c r="H613" s="228">
        <f t="shared" ref="H613" si="861">G613*$P$8/1000</f>
        <v>0.848777</v>
      </c>
      <c r="I613" s="244">
        <v>0.03</v>
      </c>
      <c r="J613" s="228">
        <f t="shared" ref="J613" si="862">I613*$P$9/1000</f>
        <v>8.4168599999999996E-2</v>
      </c>
      <c r="K613" s="82" t="s">
        <v>208</v>
      </c>
      <c r="L613" s="82" t="s">
        <v>77</v>
      </c>
      <c r="M613" s="82">
        <v>1</v>
      </c>
      <c r="N613" s="119">
        <v>4.6500000000000004</v>
      </c>
      <c r="O613" s="59">
        <f t="shared" si="847"/>
        <v>4.6500000000000004</v>
      </c>
      <c r="P613" s="228">
        <f t="shared" ref="P613" si="863">E613*F613</f>
        <v>85.228195138000032</v>
      </c>
      <c r="Q613" s="228">
        <f t="shared" ref="Q613" si="864">SUM(O613:O616)</f>
        <v>4.6500000000000004</v>
      </c>
      <c r="R613" s="224">
        <f t="shared" si="792"/>
        <v>5.4273674700000019</v>
      </c>
    </row>
    <row r="614" spans="1:18" s="60" customFormat="1">
      <c r="A614" s="208"/>
      <c r="B614" s="233"/>
      <c r="C614" s="233"/>
      <c r="D614" s="245"/>
      <c r="E614" s="242"/>
      <c r="F614" s="242"/>
      <c r="G614" s="243"/>
      <c r="H614" s="228"/>
      <c r="I614" s="244"/>
      <c r="J614" s="228"/>
      <c r="K614" s="82" t="s">
        <v>209</v>
      </c>
      <c r="L614" s="82"/>
      <c r="M614" s="82"/>
      <c r="N614" s="119"/>
      <c r="O614" s="59">
        <f t="shared" si="847"/>
        <v>0</v>
      </c>
      <c r="P614" s="228"/>
      <c r="Q614" s="228"/>
      <c r="R614" s="225"/>
    </row>
    <row r="615" spans="1:18" s="60" customFormat="1">
      <c r="A615" s="208"/>
      <c r="B615" s="233"/>
      <c r="C615" s="233"/>
      <c r="D615" s="245"/>
      <c r="E615" s="242"/>
      <c r="F615" s="242"/>
      <c r="G615" s="243"/>
      <c r="H615" s="228"/>
      <c r="I615" s="244"/>
      <c r="J615" s="228"/>
      <c r="K615" s="47"/>
      <c r="L615" s="117"/>
      <c r="M615" s="102"/>
      <c r="N615" s="116"/>
      <c r="O615" s="59">
        <f t="shared" si="847"/>
        <v>0</v>
      </c>
      <c r="P615" s="228"/>
      <c r="Q615" s="228"/>
      <c r="R615" s="225"/>
    </row>
    <row r="616" spans="1:18" s="60" customFormat="1">
      <c r="A616" s="209"/>
      <c r="B616" s="233"/>
      <c r="C616" s="233"/>
      <c r="D616" s="245"/>
      <c r="E616" s="242"/>
      <c r="F616" s="242"/>
      <c r="G616" s="243"/>
      <c r="H616" s="228"/>
      <c r="I616" s="244"/>
      <c r="J616" s="228"/>
      <c r="K616" s="47"/>
      <c r="L616" s="47"/>
      <c r="M616" s="47"/>
      <c r="N616" s="116"/>
      <c r="O616" s="59">
        <f t="shared" si="847"/>
        <v>0</v>
      </c>
      <c r="P616" s="228"/>
      <c r="Q616" s="228"/>
      <c r="R616" s="226"/>
    </row>
    <row r="617" spans="1:18">
      <c r="C617" s="16" t="s">
        <v>28</v>
      </c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61">
        <f>SUM(P21:P616)</f>
        <v>42760.179262250953</v>
      </c>
      <c r="Q617" s="20"/>
      <c r="R617" s="62"/>
    </row>
    <row r="618" spans="1:18" ht="3" customHeight="1"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61"/>
      <c r="Q618" s="20"/>
      <c r="R618" s="62"/>
    </row>
    <row r="619" spans="1:18">
      <c r="C619" s="16" t="s">
        <v>29</v>
      </c>
      <c r="P619" s="61">
        <f>P617*13.3%</f>
        <v>5687.1038418793769</v>
      </c>
      <c r="Q619" s="63"/>
      <c r="R619" s="63"/>
    </row>
    <row r="620" spans="1:18" ht="3" customHeight="1">
      <c r="P620" s="61"/>
      <c r="Q620" s="63"/>
      <c r="R620" s="63"/>
    </row>
    <row r="621" spans="1:18">
      <c r="C621" s="16" t="s">
        <v>28</v>
      </c>
      <c r="P621" s="61">
        <f>SUM(P617:P619)</f>
        <v>48447.283104130329</v>
      </c>
      <c r="Q621" s="63"/>
      <c r="R621" s="63"/>
    </row>
    <row r="622" spans="1:18" ht="3" customHeight="1">
      <c r="P622" s="61"/>
      <c r="Q622" s="63"/>
      <c r="R622" s="63"/>
    </row>
    <row r="623" spans="1:18">
      <c r="C623" s="16" t="s">
        <v>30</v>
      </c>
      <c r="P623" s="61">
        <f>P621*11%</f>
        <v>5329.2011414543358</v>
      </c>
    </row>
    <row r="624" spans="1:18" ht="3" customHeight="1">
      <c r="P624" s="61"/>
    </row>
    <row r="625" spans="2:18">
      <c r="C625" s="16" t="s">
        <v>28</v>
      </c>
      <c r="P625" s="61">
        <f>SUM(P621:P624)</f>
        <v>53776.484245584666</v>
      </c>
    </row>
    <row r="626" spans="2:18" ht="12.75" customHeight="1">
      <c r="P626" s="61"/>
    </row>
    <row r="627" spans="2:18" ht="12.75" customHeight="1">
      <c r="B627" s="127"/>
      <c r="C627" s="127"/>
      <c r="D627" s="127"/>
      <c r="E627" s="127"/>
      <c r="F627" s="127"/>
      <c r="G627" s="127"/>
      <c r="H627" s="265" t="s">
        <v>829</v>
      </c>
      <c r="I627" s="265"/>
      <c r="J627" s="265"/>
      <c r="K627" s="265"/>
      <c r="L627" s="265"/>
      <c r="M627" s="265"/>
      <c r="N627" s="265"/>
      <c r="O627" s="265"/>
      <c r="P627" s="265"/>
      <c r="Q627" s="265"/>
      <c r="R627" s="127"/>
    </row>
    <row r="628" spans="2:18" ht="12.75" customHeight="1"/>
    <row r="698" ht="3" customHeight="1"/>
    <row r="700" ht="3" customHeight="1"/>
    <row r="702" ht="3" customHeight="1"/>
    <row r="704" ht="3" customHeight="1"/>
    <row r="706" spans="1:18" ht="3" customHeight="1"/>
    <row r="708" spans="1:18" ht="3" customHeight="1"/>
    <row r="709" spans="1:18" ht="12.75" customHeight="1"/>
    <row r="710" spans="1:18" ht="3.75" customHeight="1"/>
    <row r="711" spans="1:18" ht="12.75" customHeight="1"/>
    <row r="712" spans="1:18" ht="3.75" customHeight="1"/>
    <row r="714" spans="1:18" ht="3" customHeight="1"/>
    <row r="715" spans="1:18" ht="12.75" customHeight="1"/>
    <row r="716" spans="1:18" ht="3.75" customHeight="1"/>
    <row r="719" spans="1:18" s="4" customForma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</row>
  </sheetData>
  <mergeCells count="1974">
    <mergeCell ref="A361:A364"/>
    <mergeCell ref="B361:B364"/>
    <mergeCell ref="C361:C364"/>
    <mergeCell ref="D361:D364"/>
    <mergeCell ref="E361:E364"/>
    <mergeCell ref="F361:F364"/>
    <mergeCell ref="G361:G364"/>
    <mergeCell ref="H361:H364"/>
    <mergeCell ref="I361:I364"/>
    <mergeCell ref="J361:J364"/>
    <mergeCell ref="P361:P364"/>
    <mergeCell ref="Q361:Q364"/>
    <mergeCell ref="R361:R364"/>
    <mergeCell ref="G565:G568"/>
    <mergeCell ref="H565:H568"/>
    <mergeCell ref="I565:I568"/>
    <mergeCell ref="J565:J568"/>
    <mergeCell ref="P565:P568"/>
    <mergeCell ref="Q565:Q568"/>
    <mergeCell ref="R565:R568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J365:J368"/>
    <mergeCell ref="Q409:Q412"/>
    <mergeCell ref="R409:R412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I569:I572"/>
    <mergeCell ref="J569:J572"/>
    <mergeCell ref="P569:P572"/>
    <mergeCell ref="Q569:Q572"/>
    <mergeCell ref="R569:R572"/>
    <mergeCell ref="P365:P368"/>
    <mergeCell ref="Q365:Q368"/>
    <mergeCell ref="R365:R368"/>
    <mergeCell ref="F393:F396"/>
    <mergeCell ref="G393:G396"/>
    <mergeCell ref="H393:H396"/>
    <mergeCell ref="I393:I396"/>
    <mergeCell ref="J409:J412"/>
    <mergeCell ref="P409:P412"/>
    <mergeCell ref="F417:F420"/>
    <mergeCell ref="G417:G420"/>
    <mergeCell ref="H417:H420"/>
    <mergeCell ref="I417:I420"/>
    <mergeCell ref="J417:J420"/>
    <mergeCell ref="A417:A420"/>
    <mergeCell ref="B417:B420"/>
    <mergeCell ref="C417:C420"/>
    <mergeCell ref="D417:D420"/>
    <mergeCell ref="E417:E420"/>
    <mergeCell ref="P609:P612"/>
    <mergeCell ref="Q609:Q612"/>
    <mergeCell ref="R609:R612"/>
    <mergeCell ref="A613:A616"/>
    <mergeCell ref="B613:B616"/>
    <mergeCell ref="C613:C616"/>
    <mergeCell ref="D613:D616"/>
    <mergeCell ref="E613:E616"/>
    <mergeCell ref="F613:F616"/>
    <mergeCell ref="G613:G616"/>
    <mergeCell ref="H613:H616"/>
    <mergeCell ref="I613:I616"/>
    <mergeCell ref="J613:J616"/>
    <mergeCell ref="P613:P616"/>
    <mergeCell ref="Q613:Q616"/>
    <mergeCell ref="R613:R616"/>
    <mergeCell ref="F609:F612"/>
    <mergeCell ref="G609:G612"/>
    <mergeCell ref="H609:H612"/>
    <mergeCell ref="I609:I612"/>
    <mergeCell ref="J609:J612"/>
    <mergeCell ref="A609:A612"/>
    <mergeCell ref="B609:B612"/>
    <mergeCell ref="C609:C612"/>
    <mergeCell ref="D609:D612"/>
    <mergeCell ref="E609:E612"/>
    <mergeCell ref="G381:G384"/>
    <mergeCell ref="H381:H384"/>
    <mergeCell ref="I381:I384"/>
    <mergeCell ref="J381:J384"/>
    <mergeCell ref="P381:P384"/>
    <mergeCell ref="Q381:Q384"/>
    <mergeCell ref="R381:R384"/>
    <mergeCell ref="F593:F596"/>
    <mergeCell ref="G593:G596"/>
    <mergeCell ref="H593:H596"/>
    <mergeCell ref="I593:I596"/>
    <mergeCell ref="J593:J596"/>
    <mergeCell ref="A593:A596"/>
    <mergeCell ref="B593:B596"/>
    <mergeCell ref="C593:C596"/>
    <mergeCell ref="D593:D596"/>
    <mergeCell ref="E593:E596"/>
    <mergeCell ref="P585:P588"/>
    <mergeCell ref="Q585:Q588"/>
    <mergeCell ref="R585:R588"/>
    <mergeCell ref="A589:A592"/>
    <mergeCell ref="B589:B592"/>
    <mergeCell ref="C589:C592"/>
    <mergeCell ref="D589:D592"/>
    <mergeCell ref="E589:E592"/>
    <mergeCell ref="F589:F592"/>
    <mergeCell ref="A413:A416"/>
    <mergeCell ref="P593:P596"/>
    <mergeCell ref="Q593:Q596"/>
    <mergeCell ref="R593:R596"/>
    <mergeCell ref="G589:G592"/>
    <mergeCell ref="H589:H592"/>
    <mergeCell ref="I589:I592"/>
    <mergeCell ref="J589:J592"/>
    <mergeCell ref="P589:P592"/>
    <mergeCell ref="Q589:Q592"/>
    <mergeCell ref="R589:R592"/>
    <mergeCell ref="F585:F588"/>
    <mergeCell ref="G585:G588"/>
    <mergeCell ref="H585:H588"/>
    <mergeCell ref="I585:I588"/>
    <mergeCell ref="J585:J588"/>
    <mergeCell ref="A585:A588"/>
    <mergeCell ref="B585:B588"/>
    <mergeCell ref="C585:C588"/>
    <mergeCell ref="D585:D588"/>
    <mergeCell ref="E585:E588"/>
    <mergeCell ref="P577:P580"/>
    <mergeCell ref="Q577:Q580"/>
    <mergeCell ref="R577:R580"/>
    <mergeCell ref="A581:A584"/>
    <mergeCell ref="B581:B584"/>
    <mergeCell ref="C581:C584"/>
    <mergeCell ref="D581:D584"/>
    <mergeCell ref="E581:E584"/>
    <mergeCell ref="F581:F584"/>
    <mergeCell ref="G581:G584"/>
    <mergeCell ref="H581:H584"/>
    <mergeCell ref="I581:I584"/>
    <mergeCell ref="J581:J584"/>
    <mergeCell ref="P581:P584"/>
    <mergeCell ref="Q581:Q584"/>
    <mergeCell ref="R581:R584"/>
    <mergeCell ref="F577:F580"/>
    <mergeCell ref="G577:G580"/>
    <mergeCell ref="H577:H580"/>
    <mergeCell ref="I577:I580"/>
    <mergeCell ref="J577:J580"/>
    <mergeCell ref="A577:A580"/>
    <mergeCell ref="B577:B580"/>
    <mergeCell ref="C577:C580"/>
    <mergeCell ref="D577:D580"/>
    <mergeCell ref="E577:E580"/>
    <mergeCell ref="P561:P564"/>
    <mergeCell ref="Q561:Q564"/>
    <mergeCell ref="R561:R564"/>
    <mergeCell ref="A573:A576"/>
    <mergeCell ref="B573:B576"/>
    <mergeCell ref="C573:C576"/>
    <mergeCell ref="D573:D576"/>
    <mergeCell ref="E573:E576"/>
    <mergeCell ref="F573:F576"/>
    <mergeCell ref="G573:G576"/>
    <mergeCell ref="H573:H576"/>
    <mergeCell ref="I573:I576"/>
    <mergeCell ref="J573:J576"/>
    <mergeCell ref="P573:P576"/>
    <mergeCell ref="Q573:Q576"/>
    <mergeCell ref="R573:R576"/>
    <mergeCell ref="F561:F564"/>
    <mergeCell ref="G561:G564"/>
    <mergeCell ref="H561:H564"/>
    <mergeCell ref="I561:I564"/>
    <mergeCell ref="J561:J564"/>
    <mergeCell ref="A561:A564"/>
    <mergeCell ref="B561:B564"/>
    <mergeCell ref="C561:C564"/>
    <mergeCell ref="D561:D564"/>
    <mergeCell ref="E561:E564"/>
    <mergeCell ref="A565:A568"/>
    <mergeCell ref="B565:B568"/>
    <mergeCell ref="C565:C568"/>
    <mergeCell ref="D565:D568"/>
    <mergeCell ref="E565:E568"/>
    <mergeCell ref="F565:F568"/>
    <mergeCell ref="P553:P556"/>
    <mergeCell ref="Q553:Q556"/>
    <mergeCell ref="R553:R556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I557:I560"/>
    <mergeCell ref="J557:J560"/>
    <mergeCell ref="P557:P560"/>
    <mergeCell ref="Q557:Q560"/>
    <mergeCell ref="R557:R560"/>
    <mergeCell ref="F553:F556"/>
    <mergeCell ref="G553:G556"/>
    <mergeCell ref="H553:H556"/>
    <mergeCell ref="I553:I556"/>
    <mergeCell ref="J553:J556"/>
    <mergeCell ref="A553:A556"/>
    <mergeCell ref="B553:B556"/>
    <mergeCell ref="C553:C556"/>
    <mergeCell ref="D553:D556"/>
    <mergeCell ref="E553:E556"/>
    <mergeCell ref="P545:P548"/>
    <mergeCell ref="Q545:Q548"/>
    <mergeCell ref="R545:R548"/>
    <mergeCell ref="A549:A552"/>
    <mergeCell ref="B549:B552"/>
    <mergeCell ref="C549:C552"/>
    <mergeCell ref="D549:D552"/>
    <mergeCell ref="E549:E552"/>
    <mergeCell ref="F549:F552"/>
    <mergeCell ref="G549:G552"/>
    <mergeCell ref="H549:H552"/>
    <mergeCell ref="I549:I552"/>
    <mergeCell ref="J549:J552"/>
    <mergeCell ref="P549:P552"/>
    <mergeCell ref="Q549:Q552"/>
    <mergeCell ref="R549:R552"/>
    <mergeCell ref="F545:F548"/>
    <mergeCell ref="G545:G548"/>
    <mergeCell ref="H545:H548"/>
    <mergeCell ref="I545:I548"/>
    <mergeCell ref="J545:J548"/>
    <mergeCell ref="A545:A548"/>
    <mergeCell ref="B545:B548"/>
    <mergeCell ref="C545:C548"/>
    <mergeCell ref="D545:D548"/>
    <mergeCell ref="E545:E548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I541:I544"/>
    <mergeCell ref="J541:J544"/>
    <mergeCell ref="P541:P544"/>
    <mergeCell ref="Q541:Q544"/>
    <mergeCell ref="R541:R544"/>
    <mergeCell ref="P533:P536"/>
    <mergeCell ref="Q533:Q536"/>
    <mergeCell ref="R533:R536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I537:I540"/>
    <mergeCell ref="J537:J540"/>
    <mergeCell ref="P537:P540"/>
    <mergeCell ref="Q537:Q540"/>
    <mergeCell ref="R537:R540"/>
    <mergeCell ref="F533:F536"/>
    <mergeCell ref="G533:G536"/>
    <mergeCell ref="H533:H536"/>
    <mergeCell ref="I533:I536"/>
    <mergeCell ref="J533:J536"/>
    <mergeCell ref="A533:A536"/>
    <mergeCell ref="B533:B536"/>
    <mergeCell ref="C533:C536"/>
    <mergeCell ref="D533:D536"/>
    <mergeCell ref="E533:E536"/>
    <mergeCell ref="P525:P528"/>
    <mergeCell ref="Q525:Q528"/>
    <mergeCell ref="R525:R528"/>
    <mergeCell ref="A529:A532"/>
    <mergeCell ref="B529:B532"/>
    <mergeCell ref="C529:C532"/>
    <mergeCell ref="D529:D532"/>
    <mergeCell ref="E529:E532"/>
    <mergeCell ref="F529:F532"/>
    <mergeCell ref="G529:G532"/>
    <mergeCell ref="H529:H532"/>
    <mergeCell ref="I529:I532"/>
    <mergeCell ref="J529:J532"/>
    <mergeCell ref="P529:P532"/>
    <mergeCell ref="Q529:Q532"/>
    <mergeCell ref="R529:R532"/>
    <mergeCell ref="F525:F528"/>
    <mergeCell ref="G525:G528"/>
    <mergeCell ref="H525:H528"/>
    <mergeCell ref="I525:I528"/>
    <mergeCell ref="J525:J528"/>
    <mergeCell ref="A525:A528"/>
    <mergeCell ref="B525:B528"/>
    <mergeCell ref="C525:C528"/>
    <mergeCell ref="D525:D528"/>
    <mergeCell ref="E525:E528"/>
    <mergeCell ref="P517:P520"/>
    <mergeCell ref="Q517:Q520"/>
    <mergeCell ref="R517:R520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I521:I524"/>
    <mergeCell ref="J521:J524"/>
    <mergeCell ref="P521:P524"/>
    <mergeCell ref="Q521:Q524"/>
    <mergeCell ref="R521:R524"/>
    <mergeCell ref="F517:F520"/>
    <mergeCell ref="G517:G520"/>
    <mergeCell ref="H517:H520"/>
    <mergeCell ref="I517:I520"/>
    <mergeCell ref="J517:J520"/>
    <mergeCell ref="A517:A520"/>
    <mergeCell ref="B517:B520"/>
    <mergeCell ref="C517:C520"/>
    <mergeCell ref="D517:D520"/>
    <mergeCell ref="E517:E520"/>
    <mergeCell ref="P509:P512"/>
    <mergeCell ref="Q509:Q512"/>
    <mergeCell ref="R509:R512"/>
    <mergeCell ref="A513:A516"/>
    <mergeCell ref="B513:B516"/>
    <mergeCell ref="C513:C516"/>
    <mergeCell ref="D513:D516"/>
    <mergeCell ref="E513:E516"/>
    <mergeCell ref="F513:F516"/>
    <mergeCell ref="G513:G516"/>
    <mergeCell ref="H513:H516"/>
    <mergeCell ref="I513:I516"/>
    <mergeCell ref="J513:J516"/>
    <mergeCell ref="P513:P516"/>
    <mergeCell ref="Q513:Q516"/>
    <mergeCell ref="R513:R516"/>
    <mergeCell ref="F509:F512"/>
    <mergeCell ref="G509:G512"/>
    <mergeCell ref="H509:H512"/>
    <mergeCell ref="I509:I512"/>
    <mergeCell ref="J509:J512"/>
    <mergeCell ref="A509:A512"/>
    <mergeCell ref="B509:B512"/>
    <mergeCell ref="C509:C512"/>
    <mergeCell ref="D509:D512"/>
    <mergeCell ref="E509:E512"/>
    <mergeCell ref="P501:P504"/>
    <mergeCell ref="Q501:Q504"/>
    <mergeCell ref="R501:R504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I505:I508"/>
    <mergeCell ref="J505:J508"/>
    <mergeCell ref="P505:P508"/>
    <mergeCell ref="Q505:Q508"/>
    <mergeCell ref="R505:R508"/>
    <mergeCell ref="F501:F504"/>
    <mergeCell ref="G501:G504"/>
    <mergeCell ref="H501:H504"/>
    <mergeCell ref="I501:I504"/>
    <mergeCell ref="J501:J504"/>
    <mergeCell ref="A501:A504"/>
    <mergeCell ref="B501:B504"/>
    <mergeCell ref="C501:C504"/>
    <mergeCell ref="D501:D504"/>
    <mergeCell ref="E501:E504"/>
    <mergeCell ref="P605:P608"/>
    <mergeCell ref="Q605:Q608"/>
    <mergeCell ref="R605:R608"/>
    <mergeCell ref="A497:A500"/>
    <mergeCell ref="B497:B500"/>
    <mergeCell ref="C497:C500"/>
    <mergeCell ref="D497:D500"/>
    <mergeCell ref="E497:E500"/>
    <mergeCell ref="F497:F500"/>
    <mergeCell ref="G497:G500"/>
    <mergeCell ref="H497:H500"/>
    <mergeCell ref="I497:I500"/>
    <mergeCell ref="J497:J500"/>
    <mergeCell ref="P497:P500"/>
    <mergeCell ref="Q497:Q500"/>
    <mergeCell ref="R497:R500"/>
    <mergeCell ref="F605:F608"/>
    <mergeCell ref="G605:G608"/>
    <mergeCell ref="H605:H608"/>
    <mergeCell ref="I605:I608"/>
    <mergeCell ref="J605:J608"/>
    <mergeCell ref="A605:A608"/>
    <mergeCell ref="B605:B608"/>
    <mergeCell ref="C605:C608"/>
    <mergeCell ref="D605:D608"/>
    <mergeCell ref="E605:E608"/>
    <mergeCell ref="P597:P600"/>
    <mergeCell ref="Q597:Q600"/>
    <mergeCell ref="R597:R600"/>
    <mergeCell ref="A601:A604"/>
    <mergeCell ref="B601:B604"/>
    <mergeCell ref="C601:C604"/>
    <mergeCell ref="D601:D604"/>
    <mergeCell ref="E601:E604"/>
    <mergeCell ref="F601:F604"/>
    <mergeCell ref="G601:G604"/>
    <mergeCell ref="H601:H604"/>
    <mergeCell ref="I601:I604"/>
    <mergeCell ref="J601:J604"/>
    <mergeCell ref="P601:P604"/>
    <mergeCell ref="Q601:Q604"/>
    <mergeCell ref="R601:R604"/>
    <mergeCell ref="F597:F600"/>
    <mergeCell ref="G597:G600"/>
    <mergeCell ref="H597:H600"/>
    <mergeCell ref="I597:I600"/>
    <mergeCell ref="J597:J600"/>
    <mergeCell ref="A597:A600"/>
    <mergeCell ref="B597:B600"/>
    <mergeCell ref="C597:C600"/>
    <mergeCell ref="D597:D600"/>
    <mergeCell ref="E597:E600"/>
    <mergeCell ref="P489:P492"/>
    <mergeCell ref="Q489:Q492"/>
    <mergeCell ref="R489:R492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J493:J496"/>
    <mergeCell ref="P493:P496"/>
    <mergeCell ref="Q493:Q496"/>
    <mergeCell ref="R493:R496"/>
    <mergeCell ref="F489:F492"/>
    <mergeCell ref="G489:G492"/>
    <mergeCell ref="H489:H492"/>
    <mergeCell ref="I489:I492"/>
    <mergeCell ref="J489:J492"/>
    <mergeCell ref="A489:A492"/>
    <mergeCell ref="B489:B492"/>
    <mergeCell ref="C489:C492"/>
    <mergeCell ref="D489:D492"/>
    <mergeCell ref="E489:E492"/>
    <mergeCell ref="P477:P480"/>
    <mergeCell ref="Q477:Q480"/>
    <mergeCell ref="R477:R480"/>
    <mergeCell ref="A481:A484"/>
    <mergeCell ref="B481:B484"/>
    <mergeCell ref="C481:C484"/>
    <mergeCell ref="D481:D484"/>
    <mergeCell ref="E481:E484"/>
    <mergeCell ref="F481:F484"/>
    <mergeCell ref="G481:G484"/>
    <mergeCell ref="H481:H484"/>
    <mergeCell ref="I481:I484"/>
    <mergeCell ref="J481:J484"/>
    <mergeCell ref="P481:P484"/>
    <mergeCell ref="Q481:Q484"/>
    <mergeCell ref="R481:R484"/>
    <mergeCell ref="F477:F480"/>
    <mergeCell ref="G477:G480"/>
    <mergeCell ref="H477:H480"/>
    <mergeCell ref="I477:I480"/>
    <mergeCell ref="J477:J480"/>
    <mergeCell ref="A477:A480"/>
    <mergeCell ref="B477:B480"/>
    <mergeCell ref="C477:C480"/>
    <mergeCell ref="D477:D480"/>
    <mergeCell ref="E477:E480"/>
    <mergeCell ref="P469:P472"/>
    <mergeCell ref="Q469:Q472"/>
    <mergeCell ref="R469:R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I473:I476"/>
    <mergeCell ref="J473:J476"/>
    <mergeCell ref="P473:P476"/>
    <mergeCell ref="Q473:Q476"/>
    <mergeCell ref="R473:R476"/>
    <mergeCell ref="F469:F472"/>
    <mergeCell ref="G469:G472"/>
    <mergeCell ref="H469:H472"/>
    <mergeCell ref="I469:I472"/>
    <mergeCell ref="J469:J472"/>
    <mergeCell ref="A469:A472"/>
    <mergeCell ref="B469:B472"/>
    <mergeCell ref="C469:C472"/>
    <mergeCell ref="D469:D472"/>
    <mergeCell ref="E469:E472"/>
    <mergeCell ref="P461:P464"/>
    <mergeCell ref="Q461:Q464"/>
    <mergeCell ref="R461:R464"/>
    <mergeCell ref="A465:A468"/>
    <mergeCell ref="B465:B468"/>
    <mergeCell ref="C465:C468"/>
    <mergeCell ref="D465:D468"/>
    <mergeCell ref="E465:E468"/>
    <mergeCell ref="F465:F468"/>
    <mergeCell ref="G465:G468"/>
    <mergeCell ref="H465:H468"/>
    <mergeCell ref="I465:I468"/>
    <mergeCell ref="J465:J468"/>
    <mergeCell ref="P465:P468"/>
    <mergeCell ref="Q465:Q468"/>
    <mergeCell ref="R465:R468"/>
    <mergeCell ref="F461:F464"/>
    <mergeCell ref="G461:G464"/>
    <mergeCell ref="H461:H464"/>
    <mergeCell ref="I461:I464"/>
    <mergeCell ref="J461:J464"/>
    <mergeCell ref="A461:A464"/>
    <mergeCell ref="B461:B464"/>
    <mergeCell ref="C461:C464"/>
    <mergeCell ref="D461:D464"/>
    <mergeCell ref="E461:E464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I457:I460"/>
    <mergeCell ref="J457:J460"/>
    <mergeCell ref="P457:P460"/>
    <mergeCell ref="Q457:Q460"/>
    <mergeCell ref="R457:R460"/>
    <mergeCell ref="F289:F292"/>
    <mergeCell ref="G289:G292"/>
    <mergeCell ref="H289:H292"/>
    <mergeCell ref="I289:I292"/>
    <mergeCell ref="J289:J292"/>
    <mergeCell ref="A289:A292"/>
    <mergeCell ref="B289:B292"/>
    <mergeCell ref="C289:C292"/>
    <mergeCell ref="D289:D292"/>
    <mergeCell ref="E289:E292"/>
    <mergeCell ref="J393:J396"/>
    <mergeCell ref="P393:P396"/>
    <mergeCell ref="Q393:Q396"/>
    <mergeCell ref="R393:R396"/>
    <mergeCell ref="A393:A396"/>
    <mergeCell ref="E393:E396"/>
    <mergeCell ref="P417:P420"/>
    <mergeCell ref="Q417:Q420"/>
    <mergeCell ref="R417:R420"/>
    <mergeCell ref="J325:J328"/>
    <mergeCell ref="P325:P328"/>
    <mergeCell ref="Q325:Q328"/>
    <mergeCell ref="R325:R328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H321:H324"/>
    <mergeCell ref="I321:I324"/>
    <mergeCell ref="J313:J316"/>
    <mergeCell ref="P313:P316"/>
    <mergeCell ref="Q313:Q316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J317:J320"/>
    <mergeCell ref="P317:P320"/>
    <mergeCell ref="Q317:Q320"/>
    <mergeCell ref="R317:R320"/>
    <mergeCell ref="J433:J436"/>
    <mergeCell ref="P433:P436"/>
    <mergeCell ref="Q433:Q436"/>
    <mergeCell ref="R433:R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I437:I440"/>
    <mergeCell ref="J437:J440"/>
    <mergeCell ref="P437:P440"/>
    <mergeCell ref="Q437:Q440"/>
    <mergeCell ref="R437:R440"/>
    <mergeCell ref="A433:A436"/>
    <mergeCell ref="B433:B436"/>
    <mergeCell ref="C433:C436"/>
    <mergeCell ref="D433:D436"/>
    <mergeCell ref="E433:E436"/>
    <mergeCell ref="F433:F436"/>
    <mergeCell ref="G433:G436"/>
    <mergeCell ref="H433:H436"/>
    <mergeCell ref="I433:I436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J445:J448"/>
    <mergeCell ref="P445:P448"/>
    <mergeCell ref="Q445:Q448"/>
    <mergeCell ref="R445:R448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I441:I444"/>
    <mergeCell ref="J441:J444"/>
    <mergeCell ref="P441:P444"/>
    <mergeCell ref="Q441:Q444"/>
    <mergeCell ref="R441:R444"/>
    <mergeCell ref="J421:J424"/>
    <mergeCell ref="P421:P424"/>
    <mergeCell ref="Q421:Q424"/>
    <mergeCell ref="R421:R424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I429:I432"/>
    <mergeCell ref="J429:J432"/>
    <mergeCell ref="P429:P432"/>
    <mergeCell ref="Q429:Q432"/>
    <mergeCell ref="R429:R432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J413:J416"/>
    <mergeCell ref="P413:P416"/>
    <mergeCell ref="Q413:Q416"/>
    <mergeCell ref="R413:R416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I409:I412"/>
    <mergeCell ref="J401:J404"/>
    <mergeCell ref="P401:P404"/>
    <mergeCell ref="Q401:Q404"/>
    <mergeCell ref="R401:R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J405:J408"/>
    <mergeCell ref="P405:P408"/>
    <mergeCell ref="Q405:Q408"/>
    <mergeCell ref="R405:R408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I401:I404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J397:J400"/>
    <mergeCell ref="P397:P400"/>
    <mergeCell ref="Q397:Q400"/>
    <mergeCell ref="R397:R400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B393:B396"/>
    <mergeCell ref="C393:C396"/>
    <mergeCell ref="D393:D396"/>
    <mergeCell ref="J389:J392"/>
    <mergeCell ref="P389:P392"/>
    <mergeCell ref="Q389:Q392"/>
    <mergeCell ref="R389:R392"/>
    <mergeCell ref="Q377:Q380"/>
    <mergeCell ref="R377:R380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I385:I388"/>
    <mergeCell ref="J385:J388"/>
    <mergeCell ref="P385:P388"/>
    <mergeCell ref="Q385:Q388"/>
    <mergeCell ref="R385:R388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I377:I380"/>
    <mergeCell ref="J377:J380"/>
    <mergeCell ref="P377:P380"/>
    <mergeCell ref="A381:A384"/>
    <mergeCell ref="B381:B384"/>
    <mergeCell ref="C381:C384"/>
    <mergeCell ref="D381:D384"/>
    <mergeCell ref="E381:E384"/>
    <mergeCell ref="F381:F384"/>
    <mergeCell ref="J369:J372"/>
    <mergeCell ref="P369:P372"/>
    <mergeCell ref="Q369:Q372"/>
    <mergeCell ref="R369:R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J373:J376"/>
    <mergeCell ref="P373:P376"/>
    <mergeCell ref="Q373:Q376"/>
    <mergeCell ref="R373:R376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I369:I372"/>
    <mergeCell ref="J353:J356"/>
    <mergeCell ref="P353:P356"/>
    <mergeCell ref="Q353:Q356"/>
    <mergeCell ref="R353:R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J357:J360"/>
    <mergeCell ref="P357:P360"/>
    <mergeCell ref="Q357:Q360"/>
    <mergeCell ref="R357:R360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I353:I356"/>
    <mergeCell ref="J345:J348"/>
    <mergeCell ref="P345:P348"/>
    <mergeCell ref="Q345:Q348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J349:J352"/>
    <mergeCell ref="P349:P352"/>
    <mergeCell ref="Q349:Q352"/>
    <mergeCell ref="R349:R352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I345:I348"/>
    <mergeCell ref="B453:B456"/>
    <mergeCell ref="C453:C456"/>
    <mergeCell ref="D453:D456"/>
    <mergeCell ref="E453:E456"/>
    <mergeCell ref="F453:F456"/>
    <mergeCell ref="G453:G456"/>
    <mergeCell ref="H453:H456"/>
    <mergeCell ref="P337:P340"/>
    <mergeCell ref="Q337:Q340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J341:J344"/>
    <mergeCell ref="P341:P344"/>
    <mergeCell ref="Q341:Q344"/>
    <mergeCell ref="R341:R344"/>
    <mergeCell ref="B337:B340"/>
    <mergeCell ref="C337:C340"/>
    <mergeCell ref="D337:D340"/>
    <mergeCell ref="E337:E340"/>
    <mergeCell ref="F337:F340"/>
    <mergeCell ref="G337:G340"/>
    <mergeCell ref="H337:H340"/>
    <mergeCell ref="I337:I340"/>
    <mergeCell ref="J337:J340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J329:J332"/>
    <mergeCell ref="P329:P332"/>
    <mergeCell ref="Q329:Q332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J321:J324"/>
    <mergeCell ref="P321:P324"/>
    <mergeCell ref="Q321:Q324"/>
    <mergeCell ref="R321:R324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I449:I452"/>
    <mergeCell ref="J449:J452"/>
    <mergeCell ref="P449:P452"/>
    <mergeCell ref="Q449:Q452"/>
    <mergeCell ref="R449:R452"/>
    <mergeCell ref="H333:H336"/>
    <mergeCell ref="I333:I336"/>
    <mergeCell ref="J333:J336"/>
    <mergeCell ref="P333:P336"/>
    <mergeCell ref="Q333:Q336"/>
    <mergeCell ref="R333:R336"/>
    <mergeCell ref="A337:A340"/>
    <mergeCell ref="A321:A324"/>
    <mergeCell ref="B321:B324"/>
    <mergeCell ref="C321:C324"/>
    <mergeCell ref="D321:D324"/>
    <mergeCell ref="E321:E324"/>
    <mergeCell ref="F321:F324"/>
    <mergeCell ref="G321:G324"/>
    <mergeCell ref="A329:A33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I313:I316"/>
    <mergeCell ref="J285:J288"/>
    <mergeCell ref="P285:P288"/>
    <mergeCell ref="Q285:Q288"/>
    <mergeCell ref="R285:R288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J293:J296"/>
    <mergeCell ref="P293:P296"/>
    <mergeCell ref="Q293:Q296"/>
    <mergeCell ref="R293:R296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P289:P292"/>
    <mergeCell ref="Q289:Q292"/>
    <mergeCell ref="R289:R292"/>
    <mergeCell ref="J277:J280"/>
    <mergeCell ref="P277:P280"/>
    <mergeCell ref="Q277:Q280"/>
    <mergeCell ref="R277:R280"/>
    <mergeCell ref="A281:A284"/>
    <mergeCell ref="E281:E284"/>
    <mergeCell ref="F281:F284"/>
    <mergeCell ref="G281:G284"/>
    <mergeCell ref="H281:H284"/>
    <mergeCell ref="I281:I284"/>
    <mergeCell ref="J281:J284"/>
    <mergeCell ref="P281:P284"/>
    <mergeCell ref="Q281:Q284"/>
    <mergeCell ref="R281:R284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B281:B284"/>
    <mergeCell ref="C281:C284"/>
    <mergeCell ref="D281:D284"/>
    <mergeCell ref="J261:J264"/>
    <mergeCell ref="P261:P264"/>
    <mergeCell ref="Q261:Q264"/>
    <mergeCell ref="R261:R264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I273:I276"/>
    <mergeCell ref="J273:J276"/>
    <mergeCell ref="P273:P276"/>
    <mergeCell ref="Q273:Q276"/>
    <mergeCell ref="R273:R276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J265:J268"/>
    <mergeCell ref="P265:P268"/>
    <mergeCell ref="Q265:Q268"/>
    <mergeCell ref="R265:R268"/>
    <mergeCell ref="A269:A272"/>
    <mergeCell ref="B269:B272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I241:I244"/>
    <mergeCell ref="J241:J244"/>
    <mergeCell ref="P241:P244"/>
    <mergeCell ref="Q241:Q244"/>
    <mergeCell ref="R241:R244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J233:J236"/>
    <mergeCell ref="P233:P236"/>
    <mergeCell ref="Q233:Q236"/>
    <mergeCell ref="R233:R236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305:J308"/>
    <mergeCell ref="P305:P308"/>
    <mergeCell ref="Q305:Q308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J309:J312"/>
    <mergeCell ref="P309:P312"/>
    <mergeCell ref="Q309:Q312"/>
    <mergeCell ref="R309:R312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J297:J300"/>
    <mergeCell ref="P297:P300"/>
    <mergeCell ref="Q297:Q300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J301:J304"/>
    <mergeCell ref="P301:P304"/>
    <mergeCell ref="Q301:Q304"/>
    <mergeCell ref="R301:R304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Q269:Q272"/>
    <mergeCell ref="R269:R272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I265:I268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J257:J260"/>
    <mergeCell ref="P257:P260"/>
    <mergeCell ref="Q257:Q260"/>
    <mergeCell ref="R257:R260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P249:P252"/>
    <mergeCell ref="Q249:Q252"/>
    <mergeCell ref="R249:R252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B205:B208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J225:J228"/>
    <mergeCell ref="P225:P228"/>
    <mergeCell ref="Q225:Q228"/>
    <mergeCell ref="R225:R228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A213:A216"/>
    <mergeCell ref="B213:B216"/>
    <mergeCell ref="C213:C216"/>
    <mergeCell ref="D213:D216"/>
    <mergeCell ref="R213:R216"/>
    <mergeCell ref="H197:H200"/>
    <mergeCell ref="P217:P220"/>
    <mergeCell ref="Q217:Q220"/>
    <mergeCell ref="R217:R220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17:J220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P209:P212"/>
    <mergeCell ref="Q209:Q212"/>
    <mergeCell ref="R209:R212"/>
    <mergeCell ref="A205:A208"/>
    <mergeCell ref="R125:R128"/>
    <mergeCell ref="C205:C208"/>
    <mergeCell ref="D205:D208"/>
    <mergeCell ref="E205:E208"/>
    <mergeCell ref="F205:F208"/>
    <mergeCell ref="G205:G208"/>
    <mergeCell ref="H205:H208"/>
    <mergeCell ref="I205:I208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201:J204"/>
    <mergeCell ref="P201:P204"/>
    <mergeCell ref="Q201:Q204"/>
    <mergeCell ref="R201:R204"/>
    <mergeCell ref="A197:A200"/>
    <mergeCell ref="B197:B200"/>
    <mergeCell ref="C197:C200"/>
    <mergeCell ref="D197:D200"/>
    <mergeCell ref="E197:E200"/>
    <mergeCell ref="F197:F200"/>
    <mergeCell ref="G197:G200"/>
    <mergeCell ref="I189:I192"/>
    <mergeCell ref="I161:I164"/>
    <mergeCell ref="I193:I196"/>
    <mergeCell ref="J193:J196"/>
    <mergeCell ref="P193:P196"/>
    <mergeCell ref="Q193:Q196"/>
    <mergeCell ref="R193:R196"/>
    <mergeCell ref="D161:D164"/>
    <mergeCell ref="G193:G196"/>
    <mergeCell ref="H193:H196"/>
    <mergeCell ref="J189:J192"/>
    <mergeCell ref="P189:P192"/>
    <mergeCell ref="R185:R188"/>
    <mergeCell ref="F193:F196"/>
    <mergeCell ref="F189:F192"/>
    <mergeCell ref="G189:G192"/>
    <mergeCell ref="Q157:Q160"/>
    <mergeCell ref="Q165:Q168"/>
    <mergeCell ref="I165:I168"/>
    <mergeCell ref="J165:J168"/>
    <mergeCell ref="P165:P168"/>
    <mergeCell ref="I169:I172"/>
    <mergeCell ref="J169:J172"/>
    <mergeCell ref="P169:P172"/>
    <mergeCell ref="Q169:Q172"/>
    <mergeCell ref="D157:D160"/>
    <mergeCell ref="G157:G160"/>
    <mergeCell ref="H157:H160"/>
    <mergeCell ref="I157:I160"/>
    <mergeCell ref="J157:J160"/>
    <mergeCell ref="Q189:Q192"/>
    <mergeCell ref="R189:R192"/>
    <mergeCell ref="D189:D192"/>
    <mergeCell ref="E189:E192"/>
    <mergeCell ref="E173:E176"/>
    <mergeCell ref="A181:A184"/>
    <mergeCell ref="B181:B184"/>
    <mergeCell ref="C181:C184"/>
    <mergeCell ref="D181:D184"/>
    <mergeCell ref="E181:E184"/>
    <mergeCell ref="A169:A172"/>
    <mergeCell ref="B169:B172"/>
    <mergeCell ref="G181:G184"/>
    <mergeCell ref="C169:C172"/>
    <mergeCell ref="D169:D172"/>
    <mergeCell ref="E169:E172"/>
    <mergeCell ref="F169:F172"/>
    <mergeCell ref="B177:B180"/>
    <mergeCell ref="C177:C180"/>
    <mergeCell ref="D177:D180"/>
    <mergeCell ref="E177:E180"/>
    <mergeCell ref="F177:F180"/>
    <mergeCell ref="G177:G180"/>
    <mergeCell ref="A177:A180"/>
    <mergeCell ref="R145:R148"/>
    <mergeCell ref="B137:B140"/>
    <mergeCell ref="C137:C140"/>
    <mergeCell ref="D137:D140"/>
    <mergeCell ref="E137:E140"/>
    <mergeCell ref="F137:F140"/>
    <mergeCell ref="G137:G140"/>
    <mergeCell ref="I185:I188"/>
    <mergeCell ref="J185:J188"/>
    <mergeCell ref="P185:P188"/>
    <mergeCell ref="Q185:Q188"/>
    <mergeCell ref="Q181:Q184"/>
    <mergeCell ref="H181:H184"/>
    <mergeCell ref="I181:I184"/>
    <mergeCell ref="R165:R168"/>
    <mergeCell ref="B161:B164"/>
    <mergeCell ref="C161:C164"/>
    <mergeCell ref="G161:G164"/>
    <mergeCell ref="H177:H180"/>
    <mergeCell ref="I177:I180"/>
    <mergeCell ref="J177:J180"/>
    <mergeCell ref="P177:P180"/>
    <mergeCell ref="Q177:Q180"/>
    <mergeCell ref="R177:R180"/>
    <mergeCell ref="G173:G176"/>
    <mergeCell ref="H173:H176"/>
    <mergeCell ref="G169:G172"/>
    <mergeCell ref="J145:J148"/>
    <mergeCell ref="P145:P148"/>
    <mergeCell ref="Q145:Q148"/>
    <mergeCell ref="P157:P160"/>
    <mergeCell ref="C157:C160"/>
    <mergeCell ref="J181:J184"/>
    <mergeCell ref="P181:P184"/>
    <mergeCell ref="A173:A176"/>
    <mergeCell ref="B173:B176"/>
    <mergeCell ref="C173:C176"/>
    <mergeCell ref="D173:D176"/>
    <mergeCell ref="H169:H172"/>
    <mergeCell ref="Q53:Q56"/>
    <mergeCell ref="A61:A64"/>
    <mergeCell ref="A57:A60"/>
    <mergeCell ref="F57:F60"/>
    <mergeCell ref="A121:A124"/>
    <mergeCell ref="B121:B124"/>
    <mergeCell ref="C121:C124"/>
    <mergeCell ref="D121:D124"/>
    <mergeCell ref="E121:E124"/>
    <mergeCell ref="F125:F128"/>
    <mergeCell ref="F153:F156"/>
    <mergeCell ref="A137:A140"/>
    <mergeCell ref="C93:C96"/>
    <mergeCell ref="D93:D96"/>
    <mergeCell ref="E93:E96"/>
    <mergeCell ref="G93:G96"/>
    <mergeCell ref="P125:P128"/>
    <mergeCell ref="Q141:Q144"/>
    <mergeCell ref="I141:I144"/>
    <mergeCell ref="J141:J144"/>
    <mergeCell ref="I145:I148"/>
    <mergeCell ref="Q125:Q128"/>
    <mergeCell ref="A157:A160"/>
    <mergeCell ref="B157:B160"/>
    <mergeCell ref="G97:G100"/>
    <mergeCell ref="R53:R56"/>
    <mergeCell ref="P213:P216"/>
    <mergeCell ref="Q213:Q216"/>
    <mergeCell ref="J161:J164"/>
    <mergeCell ref="P161:P164"/>
    <mergeCell ref="Q161:Q164"/>
    <mergeCell ref="R161:R164"/>
    <mergeCell ref="F149:F152"/>
    <mergeCell ref="G149:G152"/>
    <mergeCell ref="H149:H152"/>
    <mergeCell ref="I149:I152"/>
    <mergeCell ref="Q93:Q96"/>
    <mergeCell ref="R93:R96"/>
    <mergeCell ref="H121:H124"/>
    <mergeCell ref="I121:I124"/>
    <mergeCell ref="J121:J124"/>
    <mergeCell ref="P121:P124"/>
    <mergeCell ref="Q121:Q124"/>
    <mergeCell ref="R121:R124"/>
    <mergeCell ref="R181:R184"/>
    <mergeCell ref="H93:H96"/>
    <mergeCell ref="J93:J96"/>
    <mergeCell ref="P93:P96"/>
    <mergeCell ref="I197:I200"/>
    <mergeCell ref="Q81:Q84"/>
    <mergeCell ref="R81:R84"/>
    <mergeCell ref="Q77:Q80"/>
    <mergeCell ref="R77:R80"/>
    <mergeCell ref="H189:H192"/>
    <mergeCell ref="R141:R144"/>
    <mergeCell ref="F61:F64"/>
    <mergeCell ref="F97:F100"/>
    <mergeCell ref="P17:P20"/>
    <mergeCell ref="Q17:Q20"/>
    <mergeCell ref="R17:R20"/>
    <mergeCell ref="A125:A128"/>
    <mergeCell ref="B125:B128"/>
    <mergeCell ref="C125:C128"/>
    <mergeCell ref="D125:D128"/>
    <mergeCell ref="E125:E128"/>
    <mergeCell ref="Q149:Q152"/>
    <mergeCell ref="R149:R152"/>
    <mergeCell ref="J149:J152"/>
    <mergeCell ref="A161:A164"/>
    <mergeCell ref="E161:E164"/>
    <mergeCell ref="J213:J216"/>
    <mergeCell ref="I213:I216"/>
    <mergeCell ref="I173:I176"/>
    <mergeCell ref="J173:J176"/>
    <mergeCell ref="P173:P176"/>
    <mergeCell ref="Q173:Q176"/>
    <mergeCell ref="R173:R176"/>
    <mergeCell ref="R169:R172"/>
    <mergeCell ref="H125:H128"/>
    <mergeCell ref="I125:I128"/>
    <mergeCell ref="J125:J128"/>
    <mergeCell ref="R153:R156"/>
    <mergeCell ref="Q153:Q156"/>
    <mergeCell ref="H153:H156"/>
    <mergeCell ref="I153:I156"/>
    <mergeCell ref="J153:J156"/>
    <mergeCell ref="P129:P132"/>
    <mergeCell ref="R157:R160"/>
    <mergeCell ref="J113:J116"/>
    <mergeCell ref="E213:E216"/>
    <mergeCell ref="F213:F216"/>
    <mergeCell ref="G213:G216"/>
    <mergeCell ref="H213:H216"/>
    <mergeCell ref="F161:F164"/>
    <mergeCell ref="H161:H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F173:F176"/>
    <mergeCell ref="A193:A196"/>
    <mergeCell ref="B193:B196"/>
    <mergeCell ref="C193:C196"/>
    <mergeCell ref="D193:D196"/>
    <mergeCell ref="E193:E196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F181:F184"/>
    <mergeCell ref="A189:A192"/>
    <mergeCell ref="B189:B192"/>
    <mergeCell ref="C189:C192"/>
    <mergeCell ref="Q101:Q104"/>
    <mergeCell ref="R101:R104"/>
    <mergeCell ref="A49:A52"/>
    <mergeCell ref="B49:B52"/>
    <mergeCell ref="C49:C52"/>
    <mergeCell ref="D49:D52"/>
    <mergeCell ref="E49:E52"/>
    <mergeCell ref="F49:F52"/>
    <mergeCell ref="G49:G52"/>
    <mergeCell ref="H49:H52"/>
    <mergeCell ref="A53:A56"/>
    <mergeCell ref="B53:B56"/>
    <mergeCell ref="C53:C56"/>
    <mergeCell ref="D53:D56"/>
    <mergeCell ref="E53:E56"/>
    <mergeCell ref="F53:F56"/>
    <mergeCell ref="I53:I56"/>
    <mergeCell ref="A93:A96"/>
    <mergeCell ref="F93:F96"/>
    <mergeCell ref="A77:A80"/>
    <mergeCell ref="B77:B80"/>
    <mergeCell ref="C77:C80"/>
    <mergeCell ref="D77:D80"/>
    <mergeCell ref="E77:E80"/>
    <mergeCell ref="F77:F80"/>
    <mergeCell ref="G77:G80"/>
    <mergeCell ref="H77:H80"/>
    <mergeCell ref="E85:E88"/>
    <mergeCell ref="C61:C64"/>
    <mergeCell ref="B61:B64"/>
    <mergeCell ref="D69:D72"/>
    <mergeCell ref="E65:E68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F129:F132"/>
    <mergeCell ref="Q129:Q132"/>
    <mergeCell ref="G129:G132"/>
    <mergeCell ref="H129:H132"/>
    <mergeCell ref="I129:I132"/>
    <mergeCell ref="J129:J132"/>
    <mergeCell ref="I133:I136"/>
    <mergeCell ref="J133:J136"/>
    <mergeCell ref="P133:P136"/>
    <mergeCell ref="Q133:Q136"/>
    <mergeCell ref="R133:R136"/>
    <mergeCell ref="A129:A132"/>
    <mergeCell ref="B129:B132"/>
    <mergeCell ref="C129:C132"/>
    <mergeCell ref="D129:D132"/>
    <mergeCell ref="E129:E132"/>
    <mergeCell ref="J49:J52"/>
    <mergeCell ref="P49:P52"/>
    <mergeCell ref="R37:R40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F41:F44"/>
    <mergeCell ref="Q41:Q44"/>
    <mergeCell ref="G41:G44"/>
    <mergeCell ref="H41:H44"/>
    <mergeCell ref="I41:I44"/>
    <mergeCell ref="J41:J44"/>
    <mergeCell ref="I45:I48"/>
    <mergeCell ref="J45:J48"/>
    <mergeCell ref="P45:P48"/>
    <mergeCell ref="Q45:Q48"/>
    <mergeCell ref="R45:R48"/>
    <mergeCell ref="B41:B44"/>
    <mergeCell ref="C41:C44"/>
    <mergeCell ref="D41:D44"/>
    <mergeCell ref="E41:E44"/>
    <mergeCell ref="A37:A40"/>
    <mergeCell ref="B37:B40"/>
    <mergeCell ref="C37:C40"/>
    <mergeCell ref="D37:D40"/>
    <mergeCell ref="R49:R52"/>
    <mergeCell ref="E37:E40"/>
    <mergeCell ref="D1:G1"/>
    <mergeCell ref="A3:B3"/>
    <mergeCell ref="D3:R3"/>
    <mergeCell ref="D4:R4"/>
    <mergeCell ref="A6:Q6"/>
    <mergeCell ref="J8:K8"/>
    <mergeCell ref="L8:O8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F37:F40"/>
    <mergeCell ref="I37:I40"/>
    <mergeCell ref="J37:J40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J17:J20"/>
    <mergeCell ref="J21:J24"/>
    <mergeCell ref="H627:Q627"/>
    <mergeCell ref="G12:O13"/>
    <mergeCell ref="P12:P14"/>
    <mergeCell ref="Q12:Q14"/>
    <mergeCell ref="G14:H14"/>
    <mergeCell ref="I14:J14"/>
    <mergeCell ref="K14:O14"/>
    <mergeCell ref="G21:G24"/>
    <mergeCell ref="H21:H24"/>
    <mergeCell ref="I21:I24"/>
    <mergeCell ref="P41:P44"/>
    <mergeCell ref="P37:P40"/>
    <mergeCell ref="Q37:Q40"/>
    <mergeCell ref="P153:P156"/>
    <mergeCell ref="J57:J60"/>
    <mergeCell ref="P57:P60"/>
    <mergeCell ref="Q57:Q60"/>
    <mergeCell ref="Q49:Q52"/>
    <mergeCell ref="P141:P144"/>
    <mergeCell ref="P149:P152"/>
    <mergeCell ref="G53:G56"/>
    <mergeCell ref="H53:H56"/>
    <mergeCell ref="J53:J56"/>
    <mergeCell ref="P53:P56"/>
    <mergeCell ref="P21:P24"/>
    <mergeCell ref="Q21:Q24"/>
    <mergeCell ref="J29:J32"/>
    <mergeCell ref="P29:P32"/>
    <mergeCell ref="Q29:Q32"/>
    <mergeCell ref="I77:I80"/>
    <mergeCell ref="J77:J80"/>
    <mergeCell ref="I49:I52"/>
    <mergeCell ref="R21:R24"/>
    <mergeCell ref="A29:A32"/>
    <mergeCell ref="B29:B32"/>
    <mergeCell ref="C29:C32"/>
    <mergeCell ref="D29:D32"/>
    <mergeCell ref="E29:E32"/>
    <mergeCell ref="F29:F32"/>
    <mergeCell ref="A21:A24"/>
    <mergeCell ref="B21:B24"/>
    <mergeCell ref="C21:C24"/>
    <mergeCell ref="D21:D24"/>
    <mergeCell ref="E21:E24"/>
    <mergeCell ref="F21:F24"/>
    <mergeCell ref="R33:R36"/>
    <mergeCell ref="P33:P36"/>
    <mergeCell ref="Q33:Q36"/>
    <mergeCell ref="R29:R32"/>
    <mergeCell ref="G29:G32"/>
    <mergeCell ref="H29:H32"/>
    <mergeCell ref="I29:I32"/>
    <mergeCell ref="G33:G36"/>
    <mergeCell ref="H33:H36"/>
    <mergeCell ref="J33:J36"/>
    <mergeCell ref="I33:I36"/>
    <mergeCell ref="A25:A28"/>
    <mergeCell ref="B25:B28"/>
    <mergeCell ref="C25:C28"/>
    <mergeCell ref="D25:D28"/>
    <mergeCell ref="E25:E28"/>
    <mergeCell ref="F25:F28"/>
    <mergeCell ref="G25:G28"/>
    <mergeCell ref="H25:H28"/>
    <mergeCell ref="G37:G40"/>
    <mergeCell ref="H37:H40"/>
    <mergeCell ref="A33:A36"/>
    <mergeCell ref="B33:B36"/>
    <mergeCell ref="C33:C36"/>
    <mergeCell ref="D33:D36"/>
    <mergeCell ref="E33:E36"/>
    <mergeCell ref="F33:F36"/>
    <mergeCell ref="A41:A44"/>
    <mergeCell ref="A65:A68"/>
    <mergeCell ref="F65:F68"/>
    <mergeCell ref="A153:A156"/>
    <mergeCell ref="B153:B156"/>
    <mergeCell ref="C153:C156"/>
    <mergeCell ref="D153:D156"/>
    <mergeCell ref="E153:E156"/>
    <mergeCell ref="A141:A144"/>
    <mergeCell ref="B141:B144"/>
    <mergeCell ref="C141:C144"/>
    <mergeCell ref="D141:D144"/>
    <mergeCell ref="E141:E144"/>
    <mergeCell ref="A149:A152"/>
    <mergeCell ref="B149:B152"/>
    <mergeCell ref="C149:C152"/>
    <mergeCell ref="D149:D152"/>
    <mergeCell ref="E149:E152"/>
    <mergeCell ref="A145:A148"/>
    <mergeCell ref="B145:B148"/>
    <mergeCell ref="C145:C148"/>
    <mergeCell ref="D145:D148"/>
    <mergeCell ref="E145:E148"/>
    <mergeCell ref="B93:B96"/>
    <mergeCell ref="E157:E160"/>
    <mergeCell ref="F157:F160"/>
    <mergeCell ref="F145:F148"/>
    <mergeCell ref="G145:G148"/>
    <mergeCell ref="H145:H148"/>
    <mergeCell ref="F141:F144"/>
    <mergeCell ref="G141:G144"/>
    <mergeCell ref="H141:H144"/>
    <mergeCell ref="F121:F124"/>
    <mergeCell ref="G121:G124"/>
    <mergeCell ref="G125:G128"/>
    <mergeCell ref="D113:D116"/>
    <mergeCell ref="E113:E116"/>
    <mergeCell ref="F113:F116"/>
    <mergeCell ref="G113:G116"/>
    <mergeCell ref="H113:H116"/>
    <mergeCell ref="I113:I116"/>
    <mergeCell ref="G153:G156"/>
    <mergeCell ref="H137:H140"/>
    <mergeCell ref="I137:I14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17:J120"/>
    <mergeCell ref="P117:P120"/>
    <mergeCell ref="P101:P104"/>
    <mergeCell ref="I97:I100"/>
    <mergeCell ref="H105:H108"/>
    <mergeCell ref="I105:I108"/>
    <mergeCell ref="I93:I96"/>
    <mergeCell ref="A97:A100"/>
    <mergeCell ref="B97:B100"/>
    <mergeCell ref="C97:C100"/>
    <mergeCell ref="D97:D100"/>
    <mergeCell ref="E97:E100"/>
    <mergeCell ref="H97:H100"/>
    <mergeCell ref="C109:C112"/>
    <mergeCell ref="D109:D112"/>
    <mergeCell ref="J137:J140"/>
    <mergeCell ref="P137:P140"/>
    <mergeCell ref="H73:H76"/>
    <mergeCell ref="F69:F72"/>
    <mergeCell ref="H69:H72"/>
    <mergeCell ref="J69:J72"/>
    <mergeCell ref="P69:P72"/>
    <mergeCell ref="H81:H84"/>
    <mergeCell ref="I81:I84"/>
    <mergeCell ref="J81:J84"/>
    <mergeCell ref="P81:P84"/>
    <mergeCell ref="D73:D76"/>
    <mergeCell ref="C73:C76"/>
    <mergeCell ref="G69:G72"/>
    <mergeCell ref="G73:G76"/>
    <mergeCell ref="A69:A72"/>
    <mergeCell ref="B69:B72"/>
    <mergeCell ref="B73:B76"/>
    <mergeCell ref="I73:I76"/>
    <mergeCell ref="A73:A76"/>
    <mergeCell ref="F73:F76"/>
    <mergeCell ref="C113:C116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R57:R60"/>
    <mergeCell ref="J61:J64"/>
    <mergeCell ref="P61:P64"/>
    <mergeCell ref="B57:B60"/>
    <mergeCell ref="C57:C60"/>
    <mergeCell ref="D57:D60"/>
    <mergeCell ref="E57:E60"/>
    <mergeCell ref="D65:D68"/>
    <mergeCell ref="G57:G60"/>
    <mergeCell ref="G61:G64"/>
    <mergeCell ref="H57:H60"/>
    <mergeCell ref="H61:H64"/>
    <mergeCell ref="Q69:Q72"/>
    <mergeCell ref="R69:R72"/>
    <mergeCell ref="Q65:Q68"/>
    <mergeCell ref="R65:R68"/>
    <mergeCell ref="Q61:Q64"/>
    <mergeCell ref="R61:R64"/>
    <mergeCell ref="I57:I60"/>
    <mergeCell ref="H65:H68"/>
    <mergeCell ref="E69:E72"/>
    <mergeCell ref="C69:C72"/>
    <mergeCell ref="A89:A92"/>
    <mergeCell ref="F89:F92"/>
    <mergeCell ref="H89:H92"/>
    <mergeCell ref="B89:B92"/>
    <mergeCell ref="C89:C92"/>
    <mergeCell ref="D89:D92"/>
    <mergeCell ref="E89:E92"/>
    <mergeCell ref="G85:G88"/>
    <mergeCell ref="G89:G92"/>
    <mergeCell ref="I85:I88"/>
    <mergeCell ref="I65:I68"/>
    <mergeCell ref="J73:J76"/>
    <mergeCell ref="P73:P76"/>
    <mergeCell ref="J65:J68"/>
    <mergeCell ref="P65:P68"/>
    <mergeCell ref="D61:D64"/>
    <mergeCell ref="C65:C68"/>
    <mergeCell ref="P77:P80"/>
    <mergeCell ref="A81:A84"/>
    <mergeCell ref="B81:B84"/>
    <mergeCell ref="C81:C84"/>
    <mergeCell ref="D81:D84"/>
    <mergeCell ref="E81:E84"/>
    <mergeCell ref="F81:F84"/>
    <mergeCell ref="G81:G84"/>
    <mergeCell ref="I25:I28"/>
    <mergeCell ref="J25:J28"/>
    <mergeCell ref="P25:P28"/>
    <mergeCell ref="Q25:Q28"/>
    <mergeCell ref="R25:R28"/>
    <mergeCell ref="J97:J100"/>
    <mergeCell ref="P97:P100"/>
    <mergeCell ref="Q97:Q100"/>
    <mergeCell ref="R97:R100"/>
    <mergeCell ref="I61:I64"/>
    <mergeCell ref="I89:I92"/>
    <mergeCell ref="F85:F88"/>
    <mergeCell ref="H85:H88"/>
    <mergeCell ref="J85:J88"/>
    <mergeCell ref="P85:P88"/>
    <mergeCell ref="A85:A88"/>
    <mergeCell ref="J89:J92"/>
    <mergeCell ref="P89:P92"/>
    <mergeCell ref="Q89:Q92"/>
    <mergeCell ref="R89:R92"/>
    <mergeCell ref="B85:B88"/>
    <mergeCell ref="G65:G68"/>
    <mergeCell ref="E61:E64"/>
    <mergeCell ref="E73:E76"/>
    <mergeCell ref="R73:R76"/>
    <mergeCell ref="Q85:Q88"/>
    <mergeCell ref="B65:B68"/>
    <mergeCell ref="I69:I72"/>
    <mergeCell ref="Q73:Q76"/>
    <mergeCell ref="C85:C88"/>
    <mergeCell ref="D85:D88"/>
    <mergeCell ref="R85:R88"/>
    <mergeCell ref="Q137:Q140"/>
    <mergeCell ref="R137:R140"/>
    <mergeCell ref="J105:J108"/>
    <mergeCell ref="P105:P108"/>
    <mergeCell ref="Q105:Q108"/>
    <mergeCell ref="R105:R108"/>
    <mergeCell ref="A109:A112"/>
    <mergeCell ref="B109:B112"/>
    <mergeCell ref="E109:E112"/>
    <mergeCell ref="F109:F112"/>
    <mergeCell ref="G109:G112"/>
    <mergeCell ref="H109:H112"/>
    <mergeCell ref="I109:I112"/>
    <mergeCell ref="J109:J112"/>
    <mergeCell ref="P109:P112"/>
    <mergeCell ref="Q109:Q112"/>
    <mergeCell ref="R109:R112"/>
    <mergeCell ref="A105:A108"/>
    <mergeCell ref="B105:B108"/>
    <mergeCell ref="C105:C108"/>
    <mergeCell ref="D105:D108"/>
    <mergeCell ref="E105:E108"/>
    <mergeCell ref="F105:F108"/>
    <mergeCell ref="G105:G108"/>
    <mergeCell ref="P113:P116"/>
    <mergeCell ref="Q113:Q116"/>
    <mergeCell ref="R113:R116"/>
    <mergeCell ref="A117:A120"/>
    <mergeCell ref="Q117:Q120"/>
    <mergeCell ref="R117:R120"/>
    <mergeCell ref="A113:A116"/>
    <mergeCell ref="B113:B116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I485:I488"/>
    <mergeCell ref="J485:J488"/>
    <mergeCell ref="P485:P488"/>
    <mergeCell ref="Q485:Q488"/>
    <mergeCell ref="R485:R488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I425:I428"/>
    <mergeCell ref="J425:J428"/>
    <mergeCell ref="P425:P428"/>
    <mergeCell ref="Q425:Q428"/>
    <mergeCell ref="R425:R428"/>
    <mergeCell ref="I453:I456"/>
    <mergeCell ref="J453:J456"/>
    <mergeCell ref="P453:P456"/>
    <mergeCell ref="Q453:Q456"/>
    <mergeCell ref="R453:R456"/>
    <mergeCell ref="A453:A456"/>
  </mergeCells>
  <conditionalFormatting sqref="K415:L415">
    <cfRule type="duplicateValues" dxfId="3" priority="1" stopIfTrue="1"/>
  </conditionalFormatting>
  <pageMargins left="0.59055118110236204" right="0" top="0.98425196850393704" bottom="0.78740157480314998" header="0.511811023622047" footer="0.511811023622047"/>
  <pageSetup paperSize="9" scale="89" orientation="landscape" r:id="rId1"/>
  <headerFooter alignWithMargins="0">
    <oddHeader>&amp;L«ԳԼՈԲԱԼ ԻՆԺԵՆԵՐ» ՍՊԸ &amp;R«ՀՀ Գեղարքունիքի մարզի Սևան քաղաքում բիզնես-կենտրոնի կառուցում»</oddHeader>
    <oddFooter>&amp;LՆախահաշիվներ&amp;R&amp;P</oddFooter>
  </headerFooter>
  <rowBreaks count="16" manualBreakCount="16">
    <brk id="36" max="17" man="1"/>
    <brk id="76" max="17" man="1"/>
    <brk id="116" max="17" man="1"/>
    <brk id="156" max="17" man="1"/>
    <brk id="196" max="17" man="1"/>
    <brk id="236" max="17" man="1"/>
    <brk id="276" max="17" man="1"/>
    <brk id="316" max="17" man="1"/>
    <brk id="356" max="17" man="1"/>
    <brk id="396" max="17" man="1"/>
    <brk id="436" max="17" man="1"/>
    <brk id="476" max="17" man="1"/>
    <brk id="516" max="17" man="1"/>
    <brk id="556" max="17" man="1"/>
    <brk id="596" max="17" man="1"/>
    <brk id="664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R199"/>
  <sheetViews>
    <sheetView showZeros="0" view="pageBreakPreview" topLeftCell="A95" zoomScaleNormal="100" zoomScaleSheetLayoutView="100" workbookViewId="0">
      <selection activeCell="I11" sqref="I11"/>
    </sheetView>
  </sheetViews>
  <sheetFormatPr defaultRowHeight="12.75"/>
  <cols>
    <col min="1" max="1" width="3.7109375" style="16" customWidth="1"/>
    <col min="2" max="2" width="7.42578125" style="16" customWidth="1"/>
    <col min="3" max="3" width="29" style="16" customWidth="1"/>
    <col min="4" max="4" width="5.85546875" style="16" customWidth="1"/>
    <col min="5" max="5" width="6.42578125" style="16" customWidth="1"/>
    <col min="6" max="6" width="7" style="16" customWidth="1"/>
    <col min="7" max="7" width="6.5703125" style="16" customWidth="1"/>
    <col min="8" max="8" width="6.7109375" style="16" customWidth="1"/>
    <col min="9" max="9" width="5.7109375" style="16" customWidth="1"/>
    <col min="10" max="10" width="6.7109375" style="16" customWidth="1"/>
    <col min="11" max="11" width="13" style="16" customWidth="1"/>
    <col min="12" max="12" width="4.7109375" style="16" customWidth="1"/>
    <col min="13" max="13" width="7" style="16" customWidth="1"/>
    <col min="14" max="15" width="7.28515625" style="16" customWidth="1"/>
    <col min="16" max="16" width="8.85546875" style="16" customWidth="1"/>
    <col min="17" max="17" width="7" style="16" customWidth="1"/>
    <col min="18" max="18" width="9.28515625" style="16" customWidth="1"/>
    <col min="19" max="16384" width="9.140625" style="16"/>
  </cols>
  <sheetData>
    <row r="1" spans="1:18">
      <c r="C1" s="51" t="s">
        <v>824</v>
      </c>
      <c r="D1" s="268"/>
      <c r="E1" s="268"/>
      <c r="F1" s="268"/>
      <c r="G1" s="268"/>
    </row>
    <row r="3" spans="1:18" ht="15" customHeight="1">
      <c r="A3" s="269"/>
      <c r="B3" s="269"/>
      <c r="C3" s="16" t="s">
        <v>27</v>
      </c>
      <c r="D3" s="268" t="s">
        <v>471</v>
      </c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</row>
    <row r="4" spans="1:18" ht="15" customHeight="1">
      <c r="C4" s="52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</row>
    <row r="5" spans="1:18" ht="15" customHeight="1"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</row>
    <row r="6" spans="1:18" ht="14.25">
      <c r="A6" s="270" t="s">
        <v>349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18" ht="1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5">
      <c r="A8" s="53"/>
      <c r="J8" s="269" t="s">
        <v>23</v>
      </c>
      <c r="K8" s="269"/>
      <c r="L8" s="271" t="s">
        <v>24</v>
      </c>
      <c r="M8" s="271"/>
      <c r="N8" s="271"/>
      <c r="O8" s="271"/>
      <c r="P8" s="54">
        <v>1973.9</v>
      </c>
    </row>
    <row r="9" spans="1:18" ht="13.5">
      <c r="A9" s="272" t="s">
        <v>21</v>
      </c>
      <c r="B9" s="272"/>
      <c r="C9" s="272"/>
      <c r="D9" s="272"/>
      <c r="E9" s="272"/>
      <c r="F9" s="273">
        <f>P105</f>
        <v>187.59307205653698</v>
      </c>
      <c r="G9" s="274"/>
      <c r="H9" s="55" t="s">
        <v>22</v>
      </c>
      <c r="L9" s="271" t="s">
        <v>25</v>
      </c>
      <c r="M9" s="271"/>
      <c r="N9" s="271"/>
      <c r="O9" s="271"/>
      <c r="P9" s="54">
        <v>2805.62</v>
      </c>
    </row>
    <row r="10" spans="1:18" ht="13.5">
      <c r="A10" s="53"/>
      <c r="K10" s="275" t="s">
        <v>26</v>
      </c>
      <c r="L10" s="275"/>
      <c r="M10" s="275"/>
      <c r="N10" s="275"/>
      <c r="O10" s="275"/>
      <c r="P10" s="184">
        <v>1.0898000000000001</v>
      </c>
    </row>
    <row r="11" spans="1:18" ht="13.5">
      <c r="A11" s="53"/>
      <c r="K11" s="19"/>
      <c r="L11" s="19"/>
      <c r="M11" s="19"/>
      <c r="N11" s="19"/>
      <c r="O11" s="19"/>
      <c r="P11" s="121"/>
    </row>
    <row r="12" spans="1:18" ht="22.5" customHeight="1">
      <c r="A12" s="266" t="s">
        <v>0</v>
      </c>
      <c r="B12" s="276" t="s">
        <v>1</v>
      </c>
      <c r="C12" s="266" t="s">
        <v>2</v>
      </c>
      <c r="D12" s="276" t="s">
        <v>3</v>
      </c>
      <c r="E12" s="276" t="s">
        <v>4</v>
      </c>
      <c r="F12" s="276" t="s">
        <v>5</v>
      </c>
      <c r="G12" s="266" t="s">
        <v>6</v>
      </c>
      <c r="H12" s="266"/>
      <c r="I12" s="266"/>
      <c r="J12" s="266"/>
      <c r="K12" s="266"/>
      <c r="L12" s="266"/>
      <c r="M12" s="266"/>
      <c r="N12" s="266"/>
      <c r="O12" s="266"/>
      <c r="P12" s="266" t="s">
        <v>7</v>
      </c>
      <c r="Q12" s="266" t="s">
        <v>8</v>
      </c>
      <c r="R12" s="57" t="s">
        <v>8</v>
      </c>
    </row>
    <row r="13" spans="1:18" ht="13.5" customHeight="1">
      <c r="A13" s="266"/>
      <c r="B13" s="276"/>
      <c r="C13" s="266"/>
      <c r="D13" s="276"/>
      <c r="E13" s="276"/>
      <c r="F13" s="27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57" t="s">
        <v>9</v>
      </c>
    </row>
    <row r="14" spans="1:18" ht="20.25" customHeight="1">
      <c r="A14" s="266"/>
      <c r="B14" s="276"/>
      <c r="C14" s="266"/>
      <c r="D14" s="276"/>
      <c r="E14" s="276"/>
      <c r="F14" s="276"/>
      <c r="G14" s="266" t="s">
        <v>10</v>
      </c>
      <c r="H14" s="266"/>
      <c r="I14" s="266" t="s">
        <v>11</v>
      </c>
      <c r="J14" s="266"/>
      <c r="K14" s="266" t="s">
        <v>12</v>
      </c>
      <c r="L14" s="266"/>
      <c r="M14" s="266"/>
      <c r="N14" s="266"/>
      <c r="O14" s="266"/>
      <c r="P14" s="266"/>
      <c r="Q14" s="266"/>
      <c r="R14" s="58">
        <f>P10</f>
        <v>1.0898000000000001</v>
      </c>
    </row>
    <row r="15" spans="1:18" s="60" customFormat="1" ht="45.75">
      <c r="A15" s="266"/>
      <c r="B15" s="276"/>
      <c r="C15" s="266"/>
      <c r="D15" s="276"/>
      <c r="E15" s="276"/>
      <c r="F15" s="276"/>
      <c r="G15" s="123" t="s">
        <v>13</v>
      </c>
      <c r="H15" s="122" t="s">
        <v>14</v>
      </c>
      <c r="I15" s="123" t="s">
        <v>13</v>
      </c>
      <c r="J15" s="122" t="s">
        <v>14</v>
      </c>
      <c r="K15" s="122" t="s">
        <v>15</v>
      </c>
      <c r="L15" s="123" t="s">
        <v>16</v>
      </c>
      <c r="M15" s="122" t="s">
        <v>17</v>
      </c>
      <c r="N15" s="122" t="s">
        <v>18</v>
      </c>
      <c r="O15" s="123" t="s">
        <v>19</v>
      </c>
      <c r="P15" s="59" t="s">
        <v>20</v>
      </c>
      <c r="Q15" s="59" t="s">
        <v>20</v>
      </c>
      <c r="R15" s="59" t="s">
        <v>20</v>
      </c>
    </row>
    <row r="16" spans="1:18" s="60" customFormat="1">
      <c r="A16" s="44">
        <v>1</v>
      </c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  <c r="K16" s="44">
        <v>11</v>
      </c>
      <c r="L16" s="44">
        <v>12</v>
      </c>
      <c r="M16" s="44">
        <v>13</v>
      </c>
      <c r="N16" s="44">
        <v>14</v>
      </c>
      <c r="O16" s="44">
        <v>15</v>
      </c>
      <c r="P16" s="44">
        <v>16</v>
      </c>
      <c r="Q16" s="44">
        <v>17</v>
      </c>
      <c r="R16" s="44">
        <v>18</v>
      </c>
    </row>
    <row r="17" spans="1:18" s="60" customFormat="1" ht="12.75" customHeight="1">
      <c r="A17" s="240">
        <v>1</v>
      </c>
      <c r="B17" s="258" t="s">
        <v>350</v>
      </c>
      <c r="C17" s="252" t="s">
        <v>351</v>
      </c>
      <c r="D17" s="232" t="s">
        <v>90</v>
      </c>
      <c r="E17" s="263">
        <v>1</v>
      </c>
      <c r="F17" s="242">
        <f>H17+J17+R17</f>
        <v>0.94957999999999998</v>
      </c>
      <c r="G17" s="223">
        <v>0.41</v>
      </c>
      <c r="H17" s="228">
        <f>G17*$P$8/1000</f>
        <v>0.80929899999999999</v>
      </c>
      <c r="I17" s="247">
        <v>0.05</v>
      </c>
      <c r="J17" s="228">
        <f>I17*$P$9/1000</f>
        <v>0.14028100000000002</v>
      </c>
      <c r="K17" s="47"/>
      <c r="L17" s="47"/>
      <c r="M17" s="47"/>
      <c r="N17" s="117"/>
      <c r="O17" s="59">
        <f>M17*N17</f>
        <v>0</v>
      </c>
      <c r="P17" s="228">
        <f>E17*F17</f>
        <v>0.94957999999999998</v>
      </c>
      <c r="Q17" s="228">
        <f>SUM(O17:O20)</f>
        <v>0</v>
      </c>
      <c r="R17" s="228">
        <f>Q17*1.02*1.05*$R$14</f>
        <v>0</v>
      </c>
    </row>
    <row r="18" spans="1:18" s="60" customFormat="1">
      <c r="A18" s="240"/>
      <c r="B18" s="258"/>
      <c r="C18" s="252"/>
      <c r="D18" s="216"/>
      <c r="E18" s="263"/>
      <c r="F18" s="242"/>
      <c r="G18" s="223"/>
      <c r="H18" s="228"/>
      <c r="I18" s="247"/>
      <c r="J18" s="228"/>
      <c r="K18" s="46"/>
      <c r="L18" s="46"/>
      <c r="M18" s="46"/>
      <c r="N18" s="116"/>
      <c r="O18" s="59">
        <f t="shared" ref="O18:O81" si="0">M18*N18</f>
        <v>0</v>
      </c>
      <c r="P18" s="228"/>
      <c r="Q18" s="228"/>
      <c r="R18" s="228"/>
    </row>
    <row r="19" spans="1:18" s="60" customFormat="1">
      <c r="A19" s="240"/>
      <c r="B19" s="258"/>
      <c r="C19" s="252"/>
      <c r="D19" s="216"/>
      <c r="E19" s="263"/>
      <c r="F19" s="242"/>
      <c r="G19" s="223"/>
      <c r="H19" s="228"/>
      <c r="I19" s="247"/>
      <c r="J19" s="228"/>
      <c r="K19" s="46"/>
      <c r="L19" s="46"/>
      <c r="M19" s="50"/>
      <c r="N19" s="116"/>
      <c r="O19" s="59">
        <f t="shared" si="0"/>
        <v>0</v>
      </c>
      <c r="P19" s="228"/>
      <c r="Q19" s="228"/>
      <c r="R19" s="228"/>
    </row>
    <row r="20" spans="1:18" s="60" customFormat="1">
      <c r="A20" s="240"/>
      <c r="B20" s="258"/>
      <c r="C20" s="252"/>
      <c r="D20" s="216"/>
      <c r="E20" s="263"/>
      <c r="F20" s="242"/>
      <c r="G20" s="223"/>
      <c r="H20" s="228"/>
      <c r="I20" s="247"/>
      <c r="J20" s="228"/>
      <c r="K20" s="46"/>
      <c r="L20" s="46"/>
      <c r="M20" s="46"/>
      <c r="N20" s="116"/>
      <c r="O20" s="59">
        <f t="shared" si="0"/>
        <v>0</v>
      </c>
      <c r="P20" s="228"/>
      <c r="Q20" s="228"/>
      <c r="R20" s="228"/>
    </row>
    <row r="21" spans="1:18" s="60" customFormat="1" ht="12.75" customHeight="1">
      <c r="A21" s="240">
        <v>2</v>
      </c>
      <c r="B21" s="258" t="s">
        <v>352</v>
      </c>
      <c r="C21" s="252" t="s">
        <v>353</v>
      </c>
      <c r="D21" s="216" t="s">
        <v>354</v>
      </c>
      <c r="E21" s="264">
        <v>1E-3</v>
      </c>
      <c r="F21" s="242">
        <f t="shared" ref="F21" si="1">H21+J21+R21</f>
        <v>64.267095107000003</v>
      </c>
      <c r="G21" s="267">
        <v>29.8</v>
      </c>
      <c r="H21" s="228">
        <f t="shared" ref="H21" si="2">G21*$P$8/1000</f>
        <v>58.822220000000002</v>
      </c>
      <c r="I21" s="267"/>
      <c r="J21" s="228">
        <f t="shared" ref="J21" si="3">I21*$P$9/1000</f>
        <v>0</v>
      </c>
      <c r="K21" s="46" t="s">
        <v>243</v>
      </c>
      <c r="L21" s="47" t="s">
        <v>73</v>
      </c>
      <c r="M21" s="46">
        <v>31.1</v>
      </c>
      <c r="N21" s="116">
        <v>0.15</v>
      </c>
      <c r="O21" s="59">
        <f t="shared" si="0"/>
        <v>4.665</v>
      </c>
      <c r="P21" s="228">
        <f t="shared" ref="P21" si="4">E21*F21</f>
        <v>6.4267095107000002E-2</v>
      </c>
      <c r="Q21" s="228">
        <f t="shared" ref="Q21" si="5">SUM(O21:O24)</f>
        <v>4.665</v>
      </c>
      <c r="R21" s="228">
        <f t="shared" ref="R21" si="6">Q21*1.02*1.05*$R$14</f>
        <v>5.4448751070000005</v>
      </c>
    </row>
    <row r="22" spans="1:18" s="60" customFormat="1">
      <c r="A22" s="240"/>
      <c r="B22" s="258"/>
      <c r="C22" s="252"/>
      <c r="D22" s="216"/>
      <c r="E22" s="264"/>
      <c r="F22" s="242"/>
      <c r="G22" s="267"/>
      <c r="H22" s="228"/>
      <c r="I22" s="267"/>
      <c r="J22" s="228"/>
      <c r="K22" s="46"/>
      <c r="L22" s="46"/>
      <c r="M22" s="46"/>
      <c r="N22" s="116"/>
      <c r="O22" s="59">
        <f t="shared" si="0"/>
        <v>0</v>
      </c>
      <c r="P22" s="228"/>
      <c r="Q22" s="228"/>
      <c r="R22" s="228"/>
    </row>
    <row r="23" spans="1:18" s="60" customFormat="1">
      <c r="A23" s="240"/>
      <c r="B23" s="258"/>
      <c r="C23" s="252"/>
      <c r="D23" s="216"/>
      <c r="E23" s="264"/>
      <c r="F23" s="242"/>
      <c r="G23" s="267"/>
      <c r="H23" s="228"/>
      <c r="I23" s="267"/>
      <c r="J23" s="228"/>
      <c r="K23" s="46"/>
      <c r="L23" s="46"/>
      <c r="M23" s="50"/>
      <c r="N23" s="116"/>
      <c r="O23" s="59">
        <f t="shared" si="0"/>
        <v>0</v>
      </c>
      <c r="P23" s="228"/>
      <c r="Q23" s="228"/>
      <c r="R23" s="228"/>
    </row>
    <row r="24" spans="1:18" s="60" customFormat="1">
      <c r="A24" s="240"/>
      <c r="B24" s="258"/>
      <c r="C24" s="252"/>
      <c r="D24" s="216"/>
      <c r="E24" s="264"/>
      <c r="F24" s="242"/>
      <c r="G24" s="267"/>
      <c r="H24" s="228"/>
      <c r="I24" s="267"/>
      <c r="J24" s="228"/>
      <c r="K24" s="46"/>
      <c r="L24" s="46"/>
      <c r="M24" s="46"/>
      <c r="N24" s="116"/>
      <c r="O24" s="59">
        <f t="shared" si="0"/>
        <v>0</v>
      </c>
      <c r="P24" s="228"/>
      <c r="Q24" s="228"/>
      <c r="R24" s="228"/>
    </row>
    <row r="25" spans="1:18" s="60" customFormat="1">
      <c r="A25" s="240">
        <v>3</v>
      </c>
      <c r="B25" s="258" t="s">
        <v>356</v>
      </c>
      <c r="C25" s="252" t="s">
        <v>355</v>
      </c>
      <c r="D25" s="240" t="s">
        <v>118</v>
      </c>
      <c r="E25" s="278">
        <v>1</v>
      </c>
      <c r="F25" s="242">
        <f t="shared" ref="F25" si="7">H25+J25+R25</f>
        <v>16.676312888000002</v>
      </c>
      <c r="G25" s="227">
        <v>3.67</v>
      </c>
      <c r="H25" s="228">
        <f t="shared" ref="H25" si="8">G25*$P$8/1000</f>
        <v>7.2442130000000002</v>
      </c>
      <c r="I25" s="246">
        <v>0.3</v>
      </c>
      <c r="J25" s="228">
        <f t="shared" ref="J25" si="9">I25*$P$9/1000</f>
        <v>0.84168599999999993</v>
      </c>
      <c r="K25" s="47" t="s">
        <v>357</v>
      </c>
      <c r="L25" s="66" t="s">
        <v>118</v>
      </c>
      <c r="M25" s="47">
        <v>1</v>
      </c>
      <c r="N25" s="117">
        <v>7.36</v>
      </c>
      <c r="O25" s="59">
        <f t="shared" si="0"/>
        <v>7.36</v>
      </c>
      <c r="P25" s="228">
        <f t="shared" ref="P25" si="10">E25*F25</f>
        <v>16.676312888000002</v>
      </c>
      <c r="Q25" s="228">
        <f t="shared" ref="Q25" si="11">SUM(O25:O28)</f>
        <v>7.36</v>
      </c>
      <c r="R25" s="228">
        <f t="shared" ref="R25" si="12">Q25*1.02*1.05*$R$14</f>
        <v>8.5904138880000023</v>
      </c>
    </row>
    <row r="26" spans="1:18" s="60" customFormat="1">
      <c r="A26" s="240"/>
      <c r="B26" s="258"/>
      <c r="C26" s="252"/>
      <c r="D26" s="240"/>
      <c r="E26" s="278"/>
      <c r="F26" s="242"/>
      <c r="G26" s="227"/>
      <c r="H26" s="228"/>
      <c r="I26" s="246"/>
      <c r="J26" s="228"/>
      <c r="K26" s="46"/>
      <c r="L26" s="46"/>
      <c r="M26" s="46"/>
      <c r="N26" s="116"/>
      <c r="O26" s="59">
        <f t="shared" si="0"/>
        <v>0</v>
      </c>
      <c r="P26" s="228"/>
      <c r="Q26" s="228"/>
      <c r="R26" s="228"/>
    </row>
    <row r="27" spans="1:18" s="60" customFormat="1">
      <c r="A27" s="240"/>
      <c r="B27" s="258"/>
      <c r="C27" s="252"/>
      <c r="D27" s="240"/>
      <c r="E27" s="278"/>
      <c r="F27" s="242"/>
      <c r="G27" s="227"/>
      <c r="H27" s="228"/>
      <c r="I27" s="246"/>
      <c r="J27" s="228"/>
      <c r="K27" s="46"/>
      <c r="L27" s="46"/>
      <c r="M27" s="50"/>
      <c r="N27" s="116"/>
      <c r="O27" s="59">
        <f t="shared" si="0"/>
        <v>0</v>
      </c>
      <c r="P27" s="228"/>
      <c r="Q27" s="228"/>
      <c r="R27" s="228"/>
    </row>
    <row r="28" spans="1:18" s="60" customFormat="1">
      <c r="A28" s="240"/>
      <c r="B28" s="258"/>
      <c r="C28" s="252"/>
      <c r="D28" s="240"/>
      <c r="E28" s="278"/>
      <c r="F28" s="242"/>
      <c r="G28" s="227"/>
      <c r="H28" s="228"/>
      <c r="I28" s="246"/>
      <c r="J28" s="228"/>
      <c r="K28" s="46"/>
      <c r="L28" s="46"/>
      <c r="M28" s="46"/>
      <c r="N28" s="116"/>
      <c r="O28" s="59">
        <f t="shared" si="0"/>
        <v>0</v>
      </c>
      <c r="P28" s="228"/>
      <c r="Q28" s="228"/>
      <c r="R28" s="228"/>
    </row>
    <row r="29" spans="1:18" s="60" customFormat="1" ht="12.75" customHeight="1">
      <c r="A29" s="240">
        <v>4</v>
      </c>
      <c r="B29" s="232" t="s">
        <v>94</v>
      </c>
      <c r="C29" s="232" t="s">
        <v>358</v>
      </c>
      <c r="D29" s="240" t="s">
        <v>118</v>
      </c>
      <c r="E29" s="278">
        <v>1</v>
      </c>
      <c r="F29" s="242">
        <f t="shared" ref="F29" si="13">H29+J29+R29</f>
        <v>1.2955651380000002</v>
      </c>
      <c r="G29" s="255"/>
      <c r="H29" s="228">
        <f t="shared" ref="H29" si="14">G29*$P$8/1000</f>
        <v>0</v>
      </c>
      <c r="I29" s="247"/>
      <c r="J29" s="228">
        <f t="shared" ref="J29" si="15">I29*$P$9/1000</f>
        <v>0</v>
      </c>
      <c r="K29" s="46" t="s">
        <v>359</v>
      </c>
      <c r="L29" s="46" t="s">
        <v>118</v>
      </c>
      <c r="M29" s="46">
        <v>1</v>
      </c>
      <c r="N29" s="116">
        <v>1.1100000000000001</v>
      </c>
      <c r="O29" s="59">
        <f t="shared" si="0"/>
        <v>1.1100000000000001</v>
      </c>
      <c r="P29" s="228">
        <f t="shared" ref="P29" si="16">E29*F29</f>
        <v>1.2955651380000002</v>
      </c>
      <c r="Q29" s="228">
        <f t="shared" ref="Q29" si="17">SUM(O29:O32)</f>
        <v>1.1100000000000001</v>
      </c>
      <c r="R29" s="228">
        <f t="shared" ref="R29" si="18">Q29*1.02*1.05*$R$14</f>
        <v>1.2955651380000002</v>
      </c>
    </row>
    <row r="30" spans="1:18" s="60" customFormat="1">
      <c r="A30" s="240"/>
      <c r="B30" s="232"/>
      <c r="C30" s="232"/>
      <c r="D30" s="240"/>
      <c r="E30" s="278"/>
      <c r="F30" s="242"/>
      <c r="G30" s="255"/>
      <c r="H30" s="228"/>
      <c r="I30" s="247"/>
      <c r="J30" s="228"/>
      <c r="K30" s="46"/>
      <c r="L30" s="46"/>
      <c r="M30" s="46"/>
      <c r="N30" s="116"/>
      <c r="O30" s="59">
        <f t="shared" si="0"/>
        <v>0</v>
      </c>
      <c r="P30" s="228"/>
      <c r="Q30" s="228"/>
      <c r="R30" s="228"/>
    </row>
    <row r="31" spans="1:18" s="60" customFormat="1">
      <c r="A31" s="240"/>
      <c r="B31" s="232"/>
      <c r="C31" s="232"/>
      <c r="D31" s="240"/>
      <c r="E31" s="278"/>
      <c r="F31" s="242"/>
      <c r="G31" s="255"/>
      <c r="H31" s="228"/>
      <c r="I31" s="247"/>
      <c r="J31" s="228"/>
      <c r="K31" s="46"/>
      <c r="L31" s="46"/>
      <c r="M31" s="50"/>
      <c r="N31" s="116"/>
      <c r="O31" s="59">
        <f t="shared" si="0"/>
        <v>0</v>
      </c>
      <c r="P31" s="228"/>
      <c r="Q31" s="228"/>
      <c r="R31" s="228"/>
    </row>
    <row r="32" spans="1:18" s="60" customFormat="1">
      <c r="A32" s="240"/>
      <c r="B32" s="232"/>
      <c r="C32" s="232"/>
      <c r="D32" s="240"/>
      <c r="E32" s="278"/>
      <c r="F32" s="242"/>
      <c r="G32" s="255"/>
      <c r="H32" s="228"/>
      <c r="I32" s="247"/>
      <c r="J32" s="228"/>
      <c r="K32" s="46"/>
      <c r="L32" s="46"/>
      <c r="M32" s="46"/>
      <c r="N32" s="116"/>
      <c r="O32" s="59">
        <f t="shared" si="0"/>
        <v>0</v>
      </c>
      <c r="P32" s="228"/>
      <c r="Q32" s="228"/>
      <c r="R32" s="228"/>
    </row>
    <row r="33" spans="1:18" s="60" customFormat="1">
      <c r="A33" s="240">
        <v>5</v>
      </c>
      <c r="B33" s="258" t="s">
        <v>361</v>
      </c>
      <c r="C33" s="232" t="s">
        <v>360</v>
      </c>
      <c r="D33" s="232" t="s">
        <v>90</v>
      </c>
      <c r="E33" s="263">
        <v>12.8</v>
      </c>
      <c r="F33" s="242">
        <f t="shared" ref="F33" si="19">H33+J33+R33</f>
        <v>2.0708595036199999</v>
      </c>
      <c r="G33" s="223">
        <v>0.88</v>
      </c>
      <c r="H33" s="228">
        <f t="shared" ref="H33" si="20">G33*$P$8/1000</f>
        <v>1.7370320000000001</v>
      </c>
      <c r="I33" s="247">
        <v>0.03</v>
      </c>
      <c r="J33" s="228">
        <f t="shared" ref="J33" si="21">I33*$P$9/1000</f>
        <v>8.4168599999999996E-2</v>
      </c>
      <c r="K33" s="47" t="s">
        <v>187</v>
      </c>
      <c r="L33" s="47" t="s">
        <v>90</v>
      </c>
      <c r="M33" s="47">
        <v>0.93</v>
      </c>
      <c r="N33" s="117">
        <v>0.23</v>
      </c>
      <c r="O33" s="59">
        <f t="shared" si="0"/>
        <v>0.21390000000000001</v>
      </c>
      <c r="P33" s="228">
        <f t="shared" ref="P33" si="22">E33*F33</f>
        <v>26.507001646336001</v>
      </c>
      <c r="Q33" s="228">
        <f t="shared" ref="Q33" si="23">SUM(O33:O36)</f>
        <v>0.21390000000000001</v>
      </c>
      <c r="R33" s="228">
        <f t="shared" ref="R33" si="24">Q33*1.02*1.05*$R$14</f>
        <v>0.24965890362000004</v>
      </c>
    </row>
    <row r="34" spans="1:18" s="60" customFormat="1">
      <c r="A34" s="240"/>
      <c r="B34" s="258"/>
      <c r="C34" s="232"/>
      <c r="D34" s="216"/>
      <c r="E34" s="263"/>
      <c r="F34" s="242"/>
      <c r="G34" s="223"/>
      <c r="H34" s="228"/>
      <c r="I34" s="247"/>
      <c r="J34" s="228"/>
      <c r="K34" s="47"/>
      <c r="L34" s="47"/>
      <c r="M34" s="47"/>
      <c r="N34" s="117"/>
      <c r="O34" s="59">
        <f t="shared" si="0"/>
        <v>0</v>
      </c>
      <c r="P34" s="228"/>
      <c r="Q34" s="228"/>
      <c r="R34" s="228"/>
    </row>
    <row r="35" spans="1:18" s="60" customFormat="1">
      <c r="A35" s="240"/>
      <c r="B35" s="258"/>
      <c r="C35" s="232"/>
      <c r="D35" s="216"/>
      <c r="E35" s="263"/>
      <c r="F35" s="242"/>
      <c r="G35" s="223"/>
      <c r="H35" s="228"/>
      <c r="I35" s="247"/>
      <c r="J35" s="228"/>
      <c r="K35" s="47"/>
      <c r="L35" s="47"/>
      <c r="M35" s="64"/>
      <c r="N35" s="117"/>
      <c r="O35" s="59">
        <f t="shared" si="0"/>
        <v>0</v>
      </c>
      <c r="P35" s="228"/>
      <c r="Q35" s="228"/>
      <c r="R35" s="228"/>
    </row>
    <row r="36" spans="1:18" s="60" customFormat="1">
      <c r="A36" s="240"/>
      <c r="B36" s="258"/>
      <c r="C36" s="232"/>
      <c r="D36" s="216"/>
      <c r="E36" s="263"/>
      <c r="F36" s="242"/>
      <c r="G36" s="223"/>
      <c r="H36" s="228"/>
      <c r="I36" s="247"/>
      <c r="J36" s="228"/>
      <c r="K36" s="46"/>
      <c r="L36" s="46"/>
      <c r="M36" s="46"/>
      <c r="N36" s="116"/>
      <c r="O36" s="59">
        <f t="shared" si="0"/>
        <v>0</v>
      </c>
      <c r="P36" s="228"/>
      <c r="Q36" s="228"/>
      <c r="R36" s="228"/>
    </row>
    <row r="37" spans="1:18" s="60" customFormat="1">
      <c r="A37" s="240">
        <v>6</v>
      </c>
      <c r="B37" s="258" t="s">
        <v>361</v>
      </c>
      <c r="C37" s="232" t="s">
        <v>362</v>
      </c>
      <c r="D37" s="232" t="s">
        <v>90</v>
      </c>
      <c r="E37" s="263">
        <v>26.7</v>
      </c>
      <c r="F37" s="242">
        <f t="shared" ref="F37" si="25">H37+J37+R37</f>
        <v>2.0165858289200003</v>
      </c>
      <c r="G37" s="223">
        <v>0.88</v>
      </c>
      <c r="H37" s="228">
        <f t="shared" ref="H37" si="26">G37*$P$8/1000</f>
        <v>1.7370320000000001</v>
      </c>
      <c r="I37" s="247">
        <v>0.03</v>
      </c>
      <c r="J37" s="228">
        <f t="shared" ref="J37" si="27">I37*$P$9/1000</f>
        <v>8.4168599999999996E-2</v>
      </c>
      <c r="K37" s="47" t="s">
        <v>187</v>
      </c>
      <c r="L37" s="47" t="s">
        <v>90</v>
      </c>
      <c r="M37" s="47">
        <v>0.93</v>
      </c>
      <c r="N37" s="117">
        <v>0.18</v>
      </c>
      <c r="O37" s="59">
        <f t="shared" ref="O37:O40" si="28">M37*N37</f>
        <v>0.16739999999999999</v>
      </c>
      <c r="P37" s="228">
        <f t="shared" ref="P37" si="29">E37*F37</f>
        <v>53.842841632164003</v>
      </c>
      <c r="Q37" s="228">
        <f t="shared" ref="Q37" si="30">SUM(O37:O40)</f>
        <v>0.16739999999999999</v>
      </c>
      <c r="R37" s="228">
        <f t="shared" ref="R37" si="31">Q37*1.02*1.05*$R$14</f>
        <v>0.19538522891999999</v>
      </c>
    </row>
    <row r="38" spans="1:18" s="60" customFormat="1">
      <c r="A38" s="240"/>
      <c r="B38" s="258"/>
      <c r="C38" s="232"/>
      <c r="D38" s="216"/>
      <c r="E38" s="263"/>
      <c r="F38" s="242"/>
      <c r="G38" s="223"/>
      <c r="H38" s="228"/>
      <c r="I38" s="247"/>
      <c r="J38" s="228"/>
      <c r="K38" s="47"/>
      <c r="L38" s="47"/>
      <c r="M38" s="47"/>
      <c r="N38" s="117"/>
      <c r="O38" s="59">
        <f t="shared" si="28"/>
        <v>0</v>
      </c>
      <c r="P38" s="228"/>
      <c r="Q38" s="228"/>
      <c r="R38" s="228"/>
    </row>
    <row r="39" spans="1:18" s="60" customFormat="1">
      <c r="A39" s="240"/>
      <c r="B39" s="258"/>
      <c r="C39" s="232"/>
      <c r="D39" s="216"/>
      <c r="E39" s="263"/>
      <c r="F39" s="242"/>
      <c r="G39" s="223"/>
      <c r="H39" s="228"/>
      <c r="I39" s="247"/>
      <c r="J39" s="228"/>
      <c r="K39" s="47"/>
      <c r="L39" s="47"/>
      <c r="M39" s="64"/>
      <c r="N39" s="117"/>
      <c r="O39" s="59">
        <f t="shared" si="28"/>
        <v>0</v>
      </c>
      <c r="P39" s="228"/>
      <c r="Q39" s="228"/>
      <c r="R39" s="228"/>
    </row>
    <row r="40" spans="1:18" s="60" customFormat="1">
      <c r="A40" s="240"/>
      <c r="B40" s="258"/>
      <c r="C40" s="232"/>
      <c r="D40" s="216"/>
      <c r="E40" s="263"/>
      <c r="F40" s="242"/>
      <c r="G40" s="223"/>
      <c r="H40" s="228"/>
      <c r="I40" s="247"/>
      <c r="J40" s="228"/>
      <c r="K40" s="46"/>
      <c r="L40" s="46"/>
      <c r="M40" s="46"/>
      <c r="N40" s="116"/>
      <c r="O40" s="59">
        <f t="shared" si="28"/>
        <v>0</v>
      </c>
      <c r="P40" s="228"/>
      <c r="Q40" s="228"/>
      <c r="R40" s="228"/>
    </row>
    <row r="41" spans="1:18" s="60" customFormat="1">
      <c r="A41" s="240">
        <v>7</v>
      </c>
      <c r="B41" s="258" t="s">
        <v>352</v>
      </c>
      <c r="C41" s="252" t="s">
        <v>353</v>
      </c>
      <c r="D41" s="216" t="s">
        <v>354</v>
      </c>
      <c r="E41" s="259">
        <v>3.95E-2</v>
      </c>
      <c r="F41" s="242">
        <f t="shared" ref="F41" si="32">H41+J41+R41</f>
        <v>64.267095107000003</v>
      </c>
      <c r="G41" s="267">
        <v>29.8</v>
      </c>
      <c r="H41" s="228">
        <f t="shared" ref="H41" si="33">G41*$P$8/1000</f>
        <v>58.822220000000002</v>
      </c>
      <c r="I41" s="223"/>
      <c r="J41" s="228">
        <f t="shared" ref="J41" si="34">I41*$P$9/1000</f>
        <v>0</v>
      </c>
      <c r="K41" s="46" t="s">
        <v>243</v>
      </c>
      <c r="L41" s="47" t="s">
        <v>73</v>
      </c>
      <c r="M41" s="46">
        <v>31.1</v>
      </c>
      <c r="N41" s="116">
        <v>0.15</v>
      </c>
      <c r="O41" s="59">
        <f t="shared" si="0"/>
        <v>4.665</v>
      </c>
      <c r="P41" s="228">
        <f t="shared" ref="P41" si="35">E41*F41</f>
        <v>2.5385502567264999</v>
      </c>
      <c r="Q41" s="228">
        <f t="shared" ref="Q41" si="36">SUM(O41:O44)</f>
        <v>4.665</v>
      </c>
      <c r="R41" s="228">
        <f t="shared" ref="R41" si="37">Q41*1.02*1.05*$R$14</f>
        <v>5.4448751070000005</v>
      </c>
    </row>
    <row r="42" spans="1:18" s="60" customFormat="1">
      <c r="A42" s="240"/>
      <c r="B42" s="258"/>
      <c r="C42" s="252"/>
      <c r="D42" s="216"/>
      <c r="E42" s="259"/>
      <c r="F42" s="242"/>
      <c r="G42" s="267"/>
      <c r="H42" s="228"/>
      <c r="I42" s="223"/>
      <c r="J42" s="228"/>
      <c r="K42" s="66"/>
      <c r="L42" s="66"/>
      <c r="M42" s="66"/>
      <c r="N42" s="120"/>
      <c r="O42" s="59">
        <f t="shared" si="0"/>
        <v>0</v>
      </c>
      <c r="P42" s="228"/>
      <c r="Q42" s="228"/>
      <c r="R42" s="228"/>
    </row>
    <row r="43" spans="1:18" s="60" customFormat="1">
      <c r="A43" s="240"/>
      <c r="B43" s="258"/>
      <c r="C43" s="252"/>
      <c r="D43" s="216"/>
      <c r="E43" s="259"/>
      <c r="F43" s="242"/>
      <c r="G43" s="267"/>
      <c r="H43" s="228"/>
      <c r="I43" s="223"/>
      <c r="J43" s="228"/>
      <c r="K43" s="66"/>
      <c r="L43" s="66"/>
      <c r="M43" s="69"/>
      <c r="N43" s="120"/>
      <c r="O43" s="59">
        <f t="shared" si="0"/>
        <v>0</v>
      </c>
      <c r="P43" s="228"/>
      <c r="Q43" s="228"/>
      <c r="R43" s="228"/>
    </row>
    <row r="44" spans="1:18" s="60" customFormat="1">
      <c r="A44" s="240"/>
      <c r="B44" s="258"/>
      <c r="C44" s="252"/>
      <c r="D44" s="216"/>
      <c r="E44" s="259"/>
      <c r="F44" s="242"/>
      <c r="G44" s="267"/>
      <c r="H44" s="228"/>
      <c r="I44" s="223"/>
      <c r="J44" s="228"/>
      <c r="K44" s="66"/>
      <c r="L44" s="66"/>
      <c r="M44" s="66"/>
      <c r="N44" s="120"/>
      <c r="O44" s="59">
        <f t="shared" si="0"/>
        <v>0</v>
      </c>
      <c r="P44" s="228"/>
      <c r="Q44" s="228"/>
      <c r="R44" s="228"/>
    </row>
    <row r="45" spans="1:18" s="60" customFormat="1">
      <c r="A45" s="240">
        <v>8</v>
      </c>
      <c r="B45" s="210" t="s">
        <v>364</v>
      </c>
      <c r="C45" s="210" t="s">
        <v>363</v>
      </c>
      <c r="D45" s="207" t="s">
        <v>118</v>
      </c>
      <c r="E45" s="278">
        <v>5</v>
      </c>
      <c r="F45" s="242">
        <f t="shared" ref="F45" si="38">H45+J45+R45</f>
        <v>3.6855290520000001</v>
      </c>
      <c r="G45" s="253">
        <v>0.72</v>
      </c>
      <c r="H45" s="228">
        <f t="shared" ref="H45" si="39">G45*$P$8/1000</f>
        <v>1.421208</v>
      </c>
      <c r="I45" s="247"/>
      <c r="J45" s="228">
        <f t="shared" ref="J45" si="40">I45*$P$9/1000</f>
        <v>0</v>
      </c>
      <c r="K45" s="46" t="s">
        <v>365</v>
      </c>
      <c r="L45" s="46" t="s">
        <v>118</v>
      </c>
      <c r="M45" s="46">
        <v>1</v>
      </c>
      <c r="N45" s="116">
        <v>1.94</v>
      </c>
      <c r="O45" s="59">
        <f t="shared" si="0"/>
        <v>1.94</v>
      </c>
      <c r="P45" s="228">
        <f t="shared" ref="P45" si="41">E45*F45</f>
        <v>18.427645260000002</v>
      </c>
      <c r="Q45" s="228">
        <f t="shared" ref="Q45" si="42">SUM(O45:O48)</f>
        <v>1.94</v>
      </c>
      <c r="R45" s="228">
        <f t="shared" ref="R45" si="43">Q45*1.02*1.05*$R$14</f>
        <v>2.2643210520000001</v>
      </c>
    </row>
    <row r="46" spans="1:18" s="60" customFormat="1">
      <c r="A46" s="240"/>
      <c r="B46" s="211"/>
      <c r="C46" s="211"/>
      <c r="D46" s="208"/>
      <c r="E46" s="278"/>
      <c r="F46" s="242"/>
      <c r="G46" s="253"/>
      <c r="H46" s="228"/>
      <c r="I46" s="247"/>
      <c r="J46" s="228"/>
      <c r="K46" s="46"/>
      <c r="L46" s="46"/>
      <c r="M46" s="46"/>
      <c r="N46" s="116"/>
      <c r="O46" s="59">
        <f t="shared" si="0"/>
        <v>0</v>
      </c>
      <c r="P46" s="228"/>
      <c r="Q46" s="228"/>
      <c r="R46" s="228"/>
    </row>
    <row r="47" spans="1:18" s="60" customFormat="1">
      <c r="A47" s="240"/>
      <c r="B47" s="211"/>
      <c r="C47" s="211"/>
      <c r="D47" s="208"/>
      <c r="E47" s="278"/>
      <c r="F47" s="242"/>
      <c r="G47" s="253"/>
      <c r="H47" s="228"/>
      <c r="I47" s="247"/>
      <c r="J47" s="228"/>
      <c r="K47" s="46"/>
      <c r="L47" s="46"/>
      <c r="M47" s="50"/>
      <c r="N47" s="116"/>
      <c r="O47" s="59">
        <f t="shared" si="0"/>
        <v>0</v>
      </c>
      <c r="P47" s="228"/>
      <c r="Q47" s="228"/>
      <c r="R47" s="228"/>
    </row>
    <row r="48" spans="1:18" s="60" customFormat="1">
      <c r="A48" s="240"/>
      <c r="B48" s="212"/>
      <c r="C48" s="212"/>
      <c r="D48" s="209"/>
      <c r="E48" s="278"/>
      <c r="F48" s="242"/>
      <c r="G48" s="253"/>
      <c r="H48" s="228"/>
      <c r="I48" s="247"/>
      <c r="J48" s="228"/>
      <c r="K48" s="46"/>
      <c r="L48" s="46"/>
      <c r="M48" s="46"/>
      <c r="N48" s="116"/>
      <c r="O48" s="59">
        <f t="shared" si="0"/>
        <v>0</v>
      </c>
      <c r="P48" s="228"/>
      <c r="Q48" s="228"/>
      <c r="R48" s="228"/>
    </row>
    <row r="49" spans="1:18" s="60" customFormat="1">
      <c r="A49" s="240">
        <v>9</v>
      </c>
      <c r="B49" s="210" t="s">
        <v>364</v>
      </c>
      <c r="C49" s="210" t="s">
        <v>366</v>
      </c>
      <c r="D49" s="207" t="s">
        <v>118</v>
      </c>
      <c r="E49" s="278">
        <v>5</v>
      </c>
      <c r="F49" s="242">
        <f t="shared" ref="F49" si="44">H49+J49+R49</f>
        <v>2.9151930240000006</v>
      </c>
      <c r="G49" s="253">
        <v>0.72</v>
      </c>
      <c r="H49" s="228">
        <f t="shared" ref="H49" si="45">G49*$P$8/1000</f>
        <v>1.421208</v>
      </c>
      <c r="I49" s="247"/>
      <c r="J49" s="228">
        <f t="shared" ref="J49" si="46">I49*$P$9/1000</f>
        <v>0</v>
      </c>
      <c r="K49" s="46" t="s">
        <v>365</v>
      </c>
      <c r="L49" s="46" t="s">
        <v>118</v>
      </c>
      <c r="M49" s="46">
        <v>1</v>
      </c>
      <c r="N49" s="116">
        <v>1.28</v>
      </c>
      <c r="O49" s="59">
        <f t="shared" ref="O49:O52" si="47">M49*N49</f>
        <v>1.28</v>
      </c>
      <c r="P49" s="228">
        <f t="shared" ref="P49" si="48">E49*F49</f>
        <v>14.575965120000003</v>
      </c>
      <c r="Q49" s="228">
        <f t="shared" ref="Q49" si="49">SUM(O49:O52)</f>
        <v>1.28</v>
      </c>
      <c r="R49" s="228">
        <f t="shared" ref="R49" si="50">Q49*1.02*1.05*$R$14</f>
        <v>1.4939850240000003</v>
      </c>
    </row>
    <row r="50" spans="1:18" s="60" customFormat="1">
      <c r="A50" s="240"/>
      <c r="B50" s="211"/>
      <c r="C50" s="211"/>
      <c r="D50" s="208"/>
      <c r="E50" s="278"/>
      <c r="F50" s="242"/>
      <c r="G50" s="253"/>
      <c r="H50" s="228"/>
      <c r="I50" s="247"/>
      <c r="J50" s="228"/>
      <c r="K50" s="46"/>
      <c r="L50" s="46"/>
      <c r="M50" s="46"/>
      <c r="N50" s="116"/>
      <c r="O50" s="59">
        <f t="shared" si="47"/>
        <v>0</v>
      </c>
      <c r="P50" s="228"/>
      <c r="Q50" s="228"/>
      <c r="R50" s="228"/>
    </row>
    <row r="51" spans="1:18" s="60" customFormat="1">
      <c r="A51" s="240"/>
      <c r="B51" s="211"/>
      <c r="C51" s="211"/>
      <c r="D51" s="208"/>
      <c r="E51" s="278"/>
      <c r="F51" s="242"/>
      <c r="G51" s="253"/>
      <c r="H51" s="228"/>
      <c r="I51" s="247"/>
      <c r="J51" s="228"/>
      <c r="K51" s="46"/>
      <c r="L51" s="46"/>
      <c r="M51" s="50"/>
      <c r="N51" s="116"/>
      <c r="O51" s="59">
        <f t="shared" si="47"/>
        <v>0</v>
      </c>
      <c r="P51" s="228"/>
      <c r="Q51" s="228"/>
      <c r="R51" s="228"/>
    </row>
    <row r="52" spans="1:18" s="60" customFormat="1">
      <c r="A52" s="240"/>
      <c r="B52" s="212"/>
      <c r="C52" s="212"/>
      <c r="D52" s="209"/>
      <c r="E52" s="278"/>
      <c r="F52" s="242"/>
      <c r="G52" s="253"/>
      <c r="H52" s="228"/>
      <c r="I52" s="247"/>
      <c r="J52" s="228"/>
      <c r="K52" s="46"/>
      <c r="L52" s="46"/>
      <c r="M52" s="46"/>
      <c r="N52" s="116"/>
      <c r="O52" s="59">
        <f t="shared" si="47"/>
        <v>0</v>
      </c>
      <c r="P52" s="228"/>
      <c r="Q52" s="228"/>
      <c r="R52" s="228"/>
    </row>
    <row r="53" spans="1:18" s="60" customFormat="1" ht="12.75" customHeight="1">
      <c r="A53" s="240">
        <v>10</v>
      </c>
      <c r="B53" s="252" t="s">
        <v>94</v>
      </c>
      <c r="C53" s="252" t="s">
        <v>367</v>
      </c>
      <c r="D53" s="207" t="s">
        <v>118</v>
      </c>
      <c r="E53" s="278">
        <v>10</v>
      </c>
      <c r="F53" s="242">
        <f t="shared" ref="F53" si="51">H53+J53+R53</f>
        <v>0.33848098200000004</v>
      </c>
      <c r="G53" s="223"/>
      <c r="H53" s="228">
        <f t="shared" ref="H53" si="52">G53*$P$8/1000</f>
        <v>0</v>
      </c>
      <c r="I53" s="247"/>
      <c r="J53" s="228">
        <f t="shared" ref="J53" si="53">I53*$P$9/1000</f>
        <v>0</v>
      </c>
      <c r="K53" s="47" t="s">
        <v>368</v>
      </c>
      <c r="L53" s="47" t="s">
        <v>118</v>
      </c>
      <c r="M53" s="47">
        <v>1</v>
      </c>
      <c r="N53" s="117">
        <v>0.28999999999999998</v>
      </c>
      <c r="O53" s="59">
        <f t="shared" si="0"/>
        <v>0.28999999999999998</v>
      </c>
      <c r="P53" s="228">
        <f t="shared" ref="P53" si="54">E53*F53</f>
        <v>3.3848098200000005</v>
      </c>
      <c r="Q53" s="228">
        <f t="shared" ref="Q53" si="55">SUM(O53:O56)</f>
        <v>0.28999999999999998</v>
      </c>
      <c r="R53" s="228">
        <f t="shared" ref="R53" si="56">Q53*1.02*1.05*$R$14</f>
        <v>0.33848098200000004</v>
      </c>
    </row>
    <row r="54" spans="1:18" s="60" customFormat="1">
      <c r="A54" s="240"/>
      <c r="B54" s="252"/>
      <c r="C54" s="252"/>
      <c r="D54" s="208"/>
      <c r="E54" s="278"/>
      <c r="F54" s="242"/>
      <c r="G54" s="223"/>
      <c r="H54" s="228"/>
      <c r="I54" s="247"/>
      <c r="J54" s="228"/>
      <c r="K54" s="46"/>
      <c r="L54" s="46"/>
      <c r="M54" s="46"/>
      <c r="N54" s="116"/>
      <c r="O54" s="59">
        <f t="shared" si="0"/>
        <v>0</v>
      </c>
      <c r="P54" s="228"/>
      <c r="Q54" s="228"/>
      <c r="R54" s="228"/>
    </row>
    <row r="55" spans="1:18" s="60" customFormat="1">
      <c r="A55" s="240"/>
      <c r="B55" s="252"/>
      <c r="C55" s="252"/>
      <c r="D55" s="208"/>
      <c r="E55" s="278"/>
      <c r="F55" s="242"/>
      <c r="G55" s="223"/>
      <c r="H55" s="228"/>
      <c r="I55" s="247"/>
      <c r="J55" s="228"/>
      <c r="K55" s="46"/>
      <c r="L55" s="46"/>
      <c r="M55" s="50"/>
      <c r="N55" s="116"/>
      <c r="O55" s="59">
        <f t="shared" si="0"/>
        <v>0</v>
      </c>
      <c r="P55" s="228"/>
      <c r="Q55" s="228"/>
      <c r="R55" s="228"/>
    </row>
    <row r="56" spans="1:18" s="60" customFormat="1">
      <c r="A56" s="240"/>
      <c r="B56" s="252"/>
      <c r="C56" s="252"/>
      <c r="D56" s="209"/>
      <c r="E56" s="278"/>
      <c r="F56" s="242"/>
      <c r="G56" s="223"/>
      <c r="H56" s="228"/>
      <c r="I56" s="247"/>
      <c r="J56" s="228"/>
      <c r="K56" s="46"/>
      <c r="L56" s="46"/>
      <c r="M56" s="46"/>
      <c r="N56" s="116"/>
      <c r="O56" s="59">
        <f t="shared" si="0"/>
        <v>0</v>
      </c>
      <c r="P56" s="228"/>
      <c r="Q56" s="228"/>
      <c r="R56" s="228"/>
    </row>
    <row r="57" spans="1:18" s="60" customFormat="1" ht="12.75" customHeight="1">
      <c r="A57" s="240">
        <v>11</v>
      </c>
      <c r="B57" s="252" t="s">
        <v>94</v>
      </c>
      <c r="C57" s="252" t="s">
        <v>367</v>
      </c>
      <c r="D57" s="207" t="s">
        <v>118</v>
      </c>
      <c r="E57" s="278">
        <v>14</v>
      </c>
      <c r="F57" s="242">
        <f t="shared" ref="F57" si="57">H57+J57+R57</f>
        <v>0.33848098200000004</v>
      </c>
      <c r="G57" s="223"/>
      <c r="H57" s="228">
        <f t="shared" ref="H57" si="58">G57*$P$8/1000</f>
        <v>0</v>
      </c>
      <c r="I57" s="247"/>
      <c r="J57" s="228">
        <f t="shared" ref="J57" si="59">I57*$P$9/1000</f>
        <v>0</v>
      </c>
      <c r="K57" s="47" t="s">
        <v>368</v>
      </c>
      <c r="L57" s="47" t="s">
        <v>118</v>
      </c>
      <c r="M57" s="47">
        <v>1</v>
      </c>
      <c r="N57" s="117">
        <v>0.28999999999999998</v>
      </c>
      <c r="O57" s="59">
        <f t="shared" ref="O57:O60" si="60">M57*N57</f>
        <v>0.28999999999999998</v>
      </c>
      <c r="P57" s="228">
        <f t="shared" ref="P57" si="61">E57*F57</f>
        <v>4.7387337480000005</v>
      </c>
      <c r="Q57" s="228">
        <f t="shared" ref="Q57" si="62">SUM(O57:O60)</f>
        <v>0.28999999999999998</v>
      </c>
      <c r="R57" s="228">
        <f t="shared" ref="R57" si="63">Q57*1.02*1.05*$R$14</f>
        <v>0.33848098200000004</v>
      </c>
    </row>
    <row r="58" spans="1:18" s="60" customFormat="1">
      <c r="A58" s="240"/>
      <c r="B58" s="252"/>
      <c r="C58" s="252"/>
      <c r="D58" s="208"/>
      <c r="E58" s="278"/>
      <c r="F58" s="242"/>
      <c r="G58" s="223"/>
      <c r="H58" s="228"/>
      <c r="I58" s="247"/>
      <c r="J58" s="228"/>
      <c r="K58" s="46"/>
      <c r="L58" s="46"/>
      <c r="M58" s="46"/>
      <c r="N58" s="116"/>
      <c r="O58" s="59">
        <f t="shared" si="60"/>
        <v>0</v>
      </c>
      <c r="P58" s="228"/>
      <c r="Q58" s="228"/>
      <c r="R58" s="228"/>
    </row>
    <row r="59" spans="1:18" s="60" customFormat="1">
      <c r="A59" s="240"/>
      <c r="B59" s="252"/>
      <c r="C59" s="252"/>
      <c r="D59" s="208"/>
      <c r="E59" s="278"/>
      <c r="F59" s="242"/>
      <c r="G59" s="223"/>
      <c r="H59" s="228"/>
      <c r="I59" s="247"/>
      <c r="J59" s="228"/>
      <c r="K59" s="46"/>
      <c r="L59" s="46"/>
      <c r="M59" s="50"/>
      <c r="N59" s="116"/>
      <c r="O59" s="59">
        <f t="shared" si="60"/>
        <v>0</v>
      </c>
      <c r="P59" s="228"/>
      <c r="Q59" s="228"/>
      <c r="R59" s="228"/>
    </row>
    <row r="60" spans="1:18" s="60" customFormat="1">
      <c r="A60" s="240"/>
      <c r="B60" s="252"/>
      <c r="C60" s="252"/>
      <c r="D60" s="209"/>
      <c r="E60" s="278"/>
      <c r="F60" s="242"/>
      <c r="G60" s="223"/>
      <c r="H60" s="228"/>
      <c r="I60" s="247"/>
      <c r="J60" s="228"/>
      <c r="K60" s="46"/>
      <c r="L60" s="46"/>
      <c r="M60" s="46"/>
      <c r="N60" s="116"/>
      <c r="O60" s="59">
        <f t="shared" si="60"/>
        <v>0</v>
      </c>
      <c r="P60" s="228"/>
      <c r="Q60" s="228"/>
      <c r="R60" s="228"/>
    </row>
    <row r="61" spans="1:18" s="60" customFormat="1">
      <c r="A61" s="240">
        <v>12</v>
      </c>
      <c r="B61" s="252" t="s">
        <v>94</v>
      </c>
      <c r="C61" s="252" t="s">
        <v>382</v>
      </c>
      <c r="D61" s="207" t="s">
        <v>118</v>
      </c>
      <c r="E61" s="278">
        <v>12</v>
      </c>
      <c r="F61" s="242">
        <f t="shared" ref="F61" si="64">H61+J61+R61</f>
        <v>0.23343516000000006</v>
      </c>
      <c r="G61" s="223"/>
      <c r="H61" s="228">
        <f t="shared" ref="H61" si="65">G61*$P$8/1000</f>
        <v>0</v>
      </c>
      <c r="I61" s="247"/>
      <c r="J61" s="228">
        <f t="shared" ref="J61" si="66">I61*$P$9/1000</f>
        <v>0</v>
      </c>
      <c r="K61" s="47" t="s">
        <v>368</v>
      </c>
      <c r="L61" s="47" t="s">
        <v>118</v>
      </c>
      <c r="M61" s="47">
        <v>1</v>
      </c>
      <c r="N61" s="117">
        <v>0.2</v>
      </c>
      <c r="O61" s="59">
        <f t="shared" ref="O61:O64" si="67">M61*N61</f>
        <v>0.2</v>
      </c>
      <c r="P61" s="228">
        <f t="shared" ref="P61" si="68">E61*F61</f>
        <v>2.8012219200000006</v>
      </c>
      <c r="Q61" s="228">
        <f t="shared" ref="Q61" si="69">SUM(O61:O64)</f>
        <v>0.2</v>
      </c>
      <c r="R61" s="228">
        <f t="shared" ref="R61" si="70">Q61*1.02*1.05*$R$14</f>
        <v>0.23343516000000006</v>
      </c>
    </row>
    <row r="62" spans="1:18" s="60" customFormat="1">
      <c r="A62" s="240"/>
      <c r="B62" s="252"/>
      <c r="C62" s="252"/>
      <c r="D62" s="208"/>
      <c r="E62" s="278"/>
      <c r="F62" s="242"/>
      <c r="G62" s="223"/>
      <c r="H62" s="228"/>
      <c r="I62" s="247"/>
      <c r="J62" s="228"/>
      <c r="K62" s="46"/>
      <c r="L62" s="46"/>
      <c r="M62" s="46"/>
      <c r="N62" s="116"/>
      <c r="O62" s="59">
        <f t="shared" si="67"/>
        <v>0</v>
      </c>
      <c r="P62" s="228"/>
      <c r="Q62" s="228"/>
      <c r="R62" s="228"/>
    </row>
    <row r="63" spans="1:18" s="60" customFormat="1">
      <c r="A63" s="240"/>
      <c r="B63" s="252"/>
      <c r="C63" s="252"/>
      <c r="D63" s="208"/>
      <c r="E63" s="278"/>
      <c r="F63" s="242"/>
      <c r="G63" s="223"/>
      <c r="H63" s="228"/>
      <c r="I63" s="247"/>
      <c r="J63" s="228"/>
      <c r="K63" s="46"/>
      <c r="L63" s="46"/>
      <c r="M63" s="50"/>
      <c r="N63" s="116"/>
      <c r="O63" s="59">
        <f t="shared" si="67"/>
        <v>0</v>
      </c>
      <c r="P63" s="228"/>
      <c r="Q63" s="228"/>
      <c r="R63" s="228"/>
    </row>
    <row r="64" spans="1:18" s="60" customFormat="1">
      <c r="A64" s="240"/>
      <c r="B64" s="252"/>
      <c r="C64" s="252"/>
      <c r="D64" s="209"/>
      <c r="E64" s="278"/>
      <c r="F64" s="242"/>
      <c r="G64" s="223"/>
      <c r="H64" s="228"/>
      <c r="I64" s="247"/>
      <c r="J64" s="228"/>
      <c r="K64" s="46"/>
      <c r="L64" s="46"/>
      <c r="M64" s="46"/>
      <c r="N64" s="116"/>
      <c r="O64" s="59">
        <f t="shared" si="67"/>
        <v>0</v>
      </c>
      <c r="P64" s="228"/>
      <c r="Q64" s="228"/>
      <c r="R64" s="228"/>
    </row>
    <row r="65" spans="1:18" s="60" customFormat="1">
      <c r="A65" s="240">
        <v>13</v>
      </c>
      <c r="B65" s="252" t="s">
        <v>94</v>
      </c>
      <c r="C65" s="254" t="s">
        <v>369</v>
      </c>
      <c r="D65" s="207" t="s">
        <v>118</v>
      </c>
      <c r="E65" s="278">
        <v>4</v>
      </c>
      <c r="F65" s="242">
        <f t="shared" ref="F65" si="71">H65+J65+R65</f>
        <v>7.0030547999999998E-2</v>
      </c>
      <c r="G65" s="247"/>
      <c r="H65" s="228">
        <f t="shared" ref="H65" si="72">G65*$P$8/1000</f>
        <v>0</v>
      </c>
      <c r="I65" s="253"/>
      <c r="J65" s="228">
        <f t="shared" ref="J65" si="73">I65*$P$9/1000</f>
        <v>0</v>
      </c>
      <c r="K65" s="82" t="s">
        <v>370</v>
      </c>
      <c r="L65" s="47" t="s">
        <v>118</v>
      </c>
      <c r="M65" s="47">
        <v>1</v>
      </c>
      <c r="N65" s="119">
        <v>0.06</v>
      </c>
      <c r="O65" s="59">
        <f t="shared" si="0"/>
        <v>0.06</v>
      </c>
      <c r="P65" s="228">
        <f t="shared" ref="P65" si="74">E65*F65</f>
        <v>0.28012219199999999</v>
      </c>
      <c r="Q65" s="228">
        <f t="shared" ref="Q65" si="75">SUM(O65:O68)</f>
        <v>0.06</v>
      </c>
      <c r="R65" s="228">
        <f t="shared" ref="R65" si="76">Q65*1.02*1.05*$R$14</f>
        <v>7.0030547999999998E-2</v>
      </c>
    </row>
    <row r="66" spans="1:18" s="60" customFormat="1">
      <c r="A66" s="240"/>
      <c r="B66" s="252"/>
      <c r="C66" s="254"/>
      <c r="D66" s="208"/>
      <c r="E66" s="278"/>
      <c r="F66" s="242"/>
      <c r="G66" s="247"/>
      <c r="H66" s="228"/>
      <c r="I66" s="253"/>
      <c r="J66" s="228"/>
      <c r="K66" s="82"/>
      <c r="L66" s="82"/>
      <c r="M66" s="82"/>
      <c r="N66" s="119"/>
      <c r="O66" s="59">
        <f t="shared" si="0"/>
        <v>0</v>
      </c>
      <c r="P66" s="228"/>
      <c r="Q66" s="228"/>
      <c r="R66" s="228"/>
    </row>
    <row r="67" spans="1:18" s="60" customFormat="1">
      <c r="A67" s="240"/>
      <c r="B67" s="252"/>
      <c r="C67" s="254"/>
      <c r="D67" s="208"/>
      <c r="E67" s="278"/>
      <c r="F67" s="242"/>
      <c r="G67" s="247"/>
      <c r="H67" s="228"/>
      <c r="I67" s="253"/>
      <c r="J67" s="228"/>
      <c r="K67" s="82"/>
      <c r="L67" s="82"/>
      <c r="M67" s="83"/>
      <c r="N67" s="119"/>
      <c r="O67" s="59">
        <f t="shared" si="0"/>
        <v>0</v>
      </c>
      <c r="P67" s="228"/>
      <c r="Q67" s="228"/>
      <c r="R67" s="228"/>
    </row>
    <row r="68" spans="1:18" s="60" customFormat="1">
      <c r="A68" s="240"/>
      <c r="B68" s="252"/>
      <c r="C68" s="254"/>
      <c r="D68" s="209"/>
      <c r="E68" s="278"/>
      <c r="F68" s="242"/>
      <c r="G68" s="247"/>
      <c r="H68" s="228"/>
      <c r="I68" s="253"/>
      <c r="J68" s="228"/>
      <c r="K68" s="82"/>
      <c r="L68" s="82"/>
      <c r="M68" s="82"/>
      <c r="N68" s="119"/>
      <c r="O68" s="59">
        <f t="shared" si="0"/>
        <v>0</v>
      </c>
      <c r="P68" s="228"/>
      <c r="Q68" s="228"/>
      <c r="R68" s="228"/>
    </row>
    <row r="69" spans="1:18" s="60" customFormat="1">
      <c r="A69" s="240">
        <v>14</v>
      </c>
      <c r="B69" s="252" t="s">
        <v>94</v>
      </c>
      <c r="C69" s="254" t="s">
        <v>371</v>
      </c>
      <c r="D69" s="207" t="s">
        <v>118</v>
      </c>
      <c r="E69" s="278">
        <v>10</v>
      </c>
      <c r="F69" s="242">
        <f t="shared" ref="F69" si="77">H69+J69+R69</f>
        <v>3.5015273999999999E-2</v>
      </c>
      <c r="G69" s="247"/>
      <c r="H69" s="228">
        <f t="shared" ref="H69" si="78">G69*$P$8/1000</f>
        <v>0</v>
      </c>
      <c r="I69" s="253"/>
      <c r="J69" s="228">
        <f t="shared" ref="J69" si="79">I69*$P$9/1000</f>
        <v>0</v>
      </c>
      <c r="K69" s="82" t="s">
        <v>370</v>
      </c>
      <c r="L69" s="47" t="s">
        <v>118</v>
      </c>
      <c r="M69" s="47">
        <v>1</v>
      </c>
      <c r="N69" s="119">
        <v>0.03</v>
      </c>
      <c r="O69" s="59">
        <f t="shared" ref="O69:O72" si="80">M69*N69</f>
        <v>0.03</v>
      </c>
      <c r="P69" s="228">
        <f t="shared" ref="P69" si="81">E69*F69</f>
        <v>0.35015273999999996</v>
      </c>
      <c r="Q69" s="228">
        <f t="shared" ref="Q69" si="82">SUM(O69:O72)</f>
        <v>0.03</v>
      </c>
      <c r="R69" s="228">
        <f t="shared" ref="R69" si="83">Q69*1.02*1.05*$R$14</f>
        <v>3.5015273999999999E-2</v>
      </c>
    </row>
    <row r="70" spans="1:18" s="60" customFormat="1">
      <c r="A70" s="240"/>
      <c r="B70" s="252"/>
      <c r="C70" s="254"/>
      <c r="D70" s="208"/>
      <c r="E70" s="278"/>
      <c r="F70" s="242"/>
      <c r="G70" s="247"/>
      <c r="H70" s="228"/>
      <c r="I70" s="253"/>
      <c r="J70" s="228"/>
      <c r="K70" s="82"/>
      <c r="L70" s="82"/>
      <c r="M70" s="82"/>
      <c r="N70" s="119"/>
      <c r="O70" s="59">
        <f t="shared" si="80"/>
        <v>0</v>
      </c>
      <c r="P70" s="228"/>
      <c r="Q70" s="228"/>
      <c r="R70" s="228"/>
    </row>
    <row r="71" spans="1:18" s="60" customFormat="1">
      <c r="A71" s="240"/>
      <c r="B71" s="252"/>
      <c r="C71" s="254"/>
      <c r="D71" s="208"/>
      <c r="E71" s="278"/>
      <c r="F71" s="242"/>
      <c r="G71" s="247"/>
      <c r="H71" s="228"/>
      <c r="I71" s="253"/>
      <c r="J71" s="228"/>
      <c r="K71" s="82"/>
      <c r="L71" s="82"/>
      <c r="M71" s="83"/>
      <c r="N71" s="119"/>
      <c r="O71" s="59">
        <f t="shared" si="80"/>
        <v>0</v>
      </c>
      <c r="P71" s="228"/>
      <c r="Q71" s="228"/>
      <c r="R71" s="228"/>
    </row>
    <row r="72" spans="1:18" s="60" customFormat="1">
      <c r="A72" s="240"/>
      <c r="B72" s="252"/>
      <c r="C72" s="254"/>
      <c r="D72" s="209"/>
      <c r="E72" s="278"/>
      <c r="F72" s="242"/>
      <c r="G72" s="247"/>
      <c r="H72" s="228"/>
      <c r="I72" s="253"/>
      <c r="J72" s="228"/>
      <c r="K72" s="82"/>
      <c r="L72" s="82"/>
      <c r="M72" s="82"/>
      <c r="N72" s="119"/>
      <c r="O72" s="59">
        <f t="shared" si="80"/>
        <v>0</v>
      </c>
      <c r="P72" s="228"/>
      <c r="Q72" s="228"/>
      <c r="R72" s="228"/>
    </row>
    <row r="73" spans="1:18" s="60" customFormat="1">
      <c r="A73" s="240">
        <v>15</v>
      </c>
      <c r="B73" s="252" t="s">
        <v>94</v>
      </c>
      <c r="C73" s="252" t="s">
        <v>372</v>
      </c>
      <c r="D73" s="207" t="s">
        <v>118</v>
      </c>
      <c r="E73" s="278">
        <v>10</v>
      </c>
      <c r="F73" s="242">
        <f t="shared" ref="F73" si="84">H73+J73+R73</f>
        <v>0.11671758000000003</v>
      </c>
      <c r="G73" s="223"/>
      <c r="H73" s="228">
        <f t="shared" ref="H73" si="85">G73*$P$8/1000</f>
        <v>0</v>
      </c>
      <c r="I73" s="257"/>
      <c r="J73" s="228">
        <f t="shared" ref="J73" si="86">I73*$P$9/1000</f>
        <v>0</v>
      </c>
      <c r="K73" s="82" t="s">
        <v>370</v>
      </c>
      <c r="L73" s="47" t="s">
        <v>118</v>
      </c>
      <c r="M73" s="47">
        <v>1</v>
      </c>
      <c r="N73" s="116">
        <v>0.1</v>
      </c>
      <c r="O73" s="59">
        <f t="shared" si="0"/>
        <v>0.1</v>
      </c>
      <c r="P73" s="228">
        <f t="shared" ref="P73" si="87">E73*F73</f>
        <v>1.1671758000000003</v>
      </c>
      <c r="Q73" s="228">
        <f t="shared" ref="Q73" si="88">SUM(O73:O76)</f>
        <v>0.1</v>
      </c>
      <c r="R73" s="228">
        <f t="shared" ref="R73" si="89">Q73*1.02*1.05*$R$14</f>
        <v>0.11671758000000003</v>
      </c>
    </row>
    <row r="74" spans="1:18" s="60" customFormat="1">
      <c r="A74" s="240"/>
      <c r="B74" s="252"/>
      <c r="C74" s="252"/>
      <c r="D74" s="208"/>
      <c r="E74" s="278"/>
      <c r="F74" s="242"/>
      <c r="G74" s="223"/>
      <c r="H74" s="228"/>
      <c r="I74" s="257"/>
      <c r="J74" s="228"/>
      <c r="K74" s="82"/>
      <c r="L74" s="82"/>
      <c r="M74" s="82"/>
      <c r="N74" s="119"/>
      <c r="O74" s="59">
        <f t="shared" si="0"/>
        <v>0</v>
      </c>
      <c r="P74" s="228"/>
      <c r="Q74" s="228"/>
      <c r="R74" s="228"/>
    </row>
    <row r="75" spans="1:18" s="60" customFormat="1">
      <c r="A75" s="240"/>
      <c r="B75" s="252"/>
      <c r="C75" s="252"/>
      <c r="D75" s="208"/>
      <c r="E75" s="278"/>
      <c r="F75" s="242"/>
      <c r="G75" s="223"/>
      <c r="H75" s="228"/>
      <c r="I75" s="257"/>
      <c r="J75" s="228"/>
      <c r="K75" s="82"/>
      <c r="L75" s="119"/>
      <c r="M75" s="84"/>
      <c r="N75" s="119"/>
      <c r="O75" s="59">
        <f t="shared" si="0"/>
        <v>0</v>
      </c>
      <c r="P75" s="228"/>
      <c r="Q75" s="228"/>
      <c r="R75" s="228"/>
    </row>
    <row r="76" spans="1:18" s="60" customFormat="1">
      <c r="A76" s="240"/>
      <c r="B76" s="252"/>
      <c r="C76" s="252"/>
      <c r="D76" s="209"/>
      <c r="E76" s="278"/>
      <c r="F76" s="242"/>
      <c r="G76" s="223"/>
      <c r="H76" s="228"/>
      <c r="I76" s="257"/>
      <c r="J76" s="228"/>
      <c r="K76" s="82"/>
      <c r="L76" s="82"/>
      <c r="M76" s="82"/>
      <c r="N76" s="119"/>
      <c r="O76" s="59">
        <f t="shared" si="0"/>
        <v>0</v>
      </c>
      <c r="P76" s="228"/>
      <c r="Q76" s="228"/>
      <c r="R76" s="228"/>
    </row>
    <row r="77" spans="1:18" s="60" customFormat="1">
      <c r="A77" s="240">
        <v>16</v>
      </c>
      <c r="B77" s="252" t="s">
        <v>94</v>
      </c>
      <c r="C77" s="258" t="s">
        <v>373</v>
      </c>
      <c r="D77" s="207" t="s">
        <v>118</v>
      </c>
      <c r="E77" s="278">
        <v>6</v>
      </c>
      <c r="F77" s="242">
        <f t="shared" ref="F77" si="90">H77+J77+R77</f>
        <v>0.105045822</v>
      </c>
      <c r="G77" s="223"/>
      <c r="H77" s="228">
        <f t="shared" ref="H77" si="91">G77*$P$8/1000</f>
        <v>0</v>
      </c>
      <c r="I77" s="257"/>
      <c r="J77" s="228">
        <f t="shared" ref="J77" si="92">I77*$P$9/1000</f>
        <v>0</v>
      </c>
      <c r="K77" s="46" t="s">
        <v>374</v>
      </c>
      <c r="L77" s="47" t="s">
        <v>118</v>
      </c>
      <c r="M77" s="47">
        <v>1</v>
      </c>
      <c r="N77" s="116">
        <v>0.09</v>
      </c>
      <c r="O77" s="59">
        <f t="shared" si="0"/>
        <v>0.09</v>
      </c>
      <c r="P77" s="228">
        <f t="shared" ref="P77" si="93">E77*F77</f>
        <v>0.63027493199999995</v>
      </c>
      <c r="Q77" s="228">
        <f t="shared" ref="Q77" si="94">SUM(O77:O80)</f>
        <v>0.09</v>
      </c>
      <c r="R77" s="228">
        <f t="shared" ref="R77" si="95">Q77*1.02*1.05*$R$14</f>
        <v>0.105045822</v>
      </c>
    </row>
    <row r="78" spans="1:18" s="60" customFormat="1">
      <c r="A78" s="240"/>
      <c r="B78" s="252"/>
      <c r="C78" s="258"/>
      <c r="D78" s="208"/>
      <c r="E78" s="278"/>
      <c r="F78" s="242"/>
      <c r="G78" s="223"/>
      <c r="H78" s="228"/>
      <c r="I78" s="257"/>
      <c r="J78" s="228"/>
      <c r="K78" s="47"/>
      <c r="L78" s="47"/>
      <c r="M78" s="47"/>
      <c r="N78" s="120"/>
      <c r="O78" s="59">
        <f t="shared" si="0"/>
        <v>0</v>
      </c>
      <c r="P78" s="228"/>
      <c r="Q78" s="228"/>
      <c r="R78" s="228"/>
    </row>
    <row r="79" spans="1:18" s="60" customFormat="1">
      <c r="A79" s="240"/>
      <c r="B79" s="252"/>
      <c r="C79" s="258"/>
      <c r="D79" s="208"/>
      <c r="E79" s="278"/>
      <c r="F79" s="242"/>
      <c r="G79" s="223"/>
      <c r="H79" s="228"/>
      <c r="I79" s="257"/>
      <c r="J79" s="228"/>
      <c r="K79" s="47"/>
      <c r="L79" s="47"/>
      <c r="M79" s="47"/>
      <c r="N79" s="120"/>
      <c r="O79" s="59">
        <f t="shared" si="0"/>
        <v>0</v>
      </c>
      <c r="P79" s="228"/>
      <c r="Q79" s="228"/>
      <c r="R79" s="228"/>
    </row>
    <row r="80" spans="1:18" s="60" customFormat="1">
      <c r="A80" s="240"/>
      <c r="B80" s="252"/>
      <c r="C80" s="258"/>
      <c r="D80" s="209"/>
      <c r="E80" s="278"/>
      <c r="F80" s="242"/>
      <c r="G80" s="223"/>
      <c r="H80" s="228"/>
      <c r="I80" s="257"/>
      <c r="J80" s="228"/>
      <c r="K80" s="47"/>
      <c r="L80" s="47"/>
      <c r="M80" s="47"/>
      <c r="N80" s="120"/>
      <c r="O80" s="59">
        <f t="shared" si="0"/>
        <v>0</v>
      </c>
      <c r="P80" s="228"/>
      <c r="Q80" s="228"/>
      <c r="R80" s="228"/>
    </row>
    <row r="81" spans="1:18" s="60" customFormat="1">
      <c r="A81" s="240">
        <v>17</v>
      </c>
      <c r="B81" s="252" t="s">
        <v>94</v>
      </c>
      <c r="C81" s="258" t="s">
        <v>375</v>
      </c>
      <c r="D81" s="207" t="s">
        <v>118</v>
      </c>
      <c r="E81" s="278">
        <v>3</v>
      </c>
      <c r="F81" s="242">
        <f t="shared" ref="F81" si="96">H81+J81+R81</f>
        <v>9.337406400000002E-2</v>
      </c>
      <c r="G81" s="247"/>
      <c r="H81" s="228">
        <f t="shared" ref="H81" si="97">G81*$P$8/1000</f>
        <v>0</v>
      </c>
      <c r="I81" s="247"/>
      <c r="J81" s="228">
        <f t="shared" ref="J81" si="98">I81*$P$9/1000</f>
        <v>0</v>
      </c>
      <c r="K81" s="46" t="s">
        <v>374</v>
      </c>
      <c r="L81" s="47" t="s">
        <v>118</v>
      </c>
      <c r="M81" s="47">
        <v>1</v>
      </c>
      <c r="N81" s="119">
        <v>0.08</v>
      </c>
      <c r="O81" s="59">
        <f t="shared" si="0"/>
        <v>0.08</v>
      </c>
      <c r="P81" s="228">
        <f t="shared" ref="P81" si="99">E81*F81</f>
        <v>0.28012219200000005</v>
      </c>
      <c r="Q81" s="228">
        <f t="shared" ref="Q81" si="100">SUM(O81:O84)</f>
        <v>0.08</v>
      </c>
      <c r="R81" s="228">
        <f t="shared" ref="R81" si="101">Q81*1.02*1.05*$R$14</f>
        <v>9.337406400000002E-2</v>
      </c>
    </row>
    <row r="82" spans="1:18" s="60" customFormat="1">
      <c r="A82" s="240"/>
      <c r="B82" s="252"/>
      <c r="C82" s="258"/>
      <c r="D82" s="208"/>
      <c r="E82" s="278"/>
      <c r="F82" s="242"/>
      <c r="G82" s="247"/>
      <c r="H82" s="228"/>
      <c r="I82" s="247"/>
      <c r="J82" s="228"/>
      <c r="K82" s="82"/>
      <c r="L82" s="82"/>
      <c r="M82" s="82"/>
      <c r="N82" s="119"/>
      <c r="O82" s="59">
        <f t="shared" ref="O82:O96" si="102">M82*N82</f>
        <v>0</v>
      </c>
      <c r="P82" s="228"/>
      <c r="Q82" s="228"/>
      <c r="R82" s="228"/>
    </row>
    <row r="83" spans="1:18" s="60" customFormat="1">
      <c r="A83" s="240"/>
      <c r="B83" s="252"/>
      <c r="C83" s="258"/>
      <c r="D83" s="208"/>
      <c r="E83" s="278"/>
      <c r="F83" s="242"/>
      <c r="G83" s="247"/>
      <c r="H83" s="228"/>
      <c r="I83" s="247"/>
      <c r="J83" s="228"/>
      <c r="K83" s="82"/>
      <c r="L83" s="82"/>
      <c r="M83" s="83"/>
      <c r="N83" s="119"/>
      <c r="O83" s="59">
        <f t="shared" si="102"/>
        <v>0</v>
      </c>
      <c r="P83" s="228"/>
      <c r="Q83" s="228"/>
      <c r="R83" s="228"/>
    </row>
    <row r="84" spans="1:18" s="60" customFormat="1">
      <c r="A84" s="240"/>
      <c r="B84" s="252"/>
      <c r="C84" s="258"/>
      <c r="D84" s="209"/>
      <c r="E84" s="278"/>
      <c r="F84" s="242"/>
      <c r="G84" s="247"/>
      <c r="H84" s="228"/>
      <c r="I84" s="247"/>
      <c r="J84" s="228"/>
      <c r="K84" s="82"/>
      <c r="L84" s="82"/>
      <c r="M84" s="82"/>
      <c r="N84" s="119"/>
      <c r="O84" s="59">
        <f t="shared" si="102"/>
        <v>0</v>
      </c>
      <c r="P84" s="228"/>
      <c r="Q84" s="228"/>
      <c r="R84" s="228"/>
    </row>
    <row r="85" spans="1:18" s="60" customFormat="1">
      <c r="A85" s="240">
        <v>18</v>
      </c>
      <c r="B85" s="252" t="s">
        <v>94</v>
      </c>
      <c r="C85" s="258" t="s">
        <v>376</v>
      </c>
      <c r="D85" s="207" t="s">
        <v>118</v>
      </c>
      <c r="E85" s="278">
        <v>2</v>
      </c>
      <c r="F85" s="242">
        <f t="shared" ref="F85" si="103">H85+J85+R85</f>
        <v>7.0030547999999998E-2</v>
      </c>
      <c r="G85" s="247"/>
      <c r="H85" s="228">
        <f t="shared" ref="H85" si="104">G85*$P$8/1000</f>
        <v>0</v>
      </c>
      <c r="I85" s="247"/>
      <c r="J85" s="228">
        <f t="shared" ref="J85" si="105">I85*$P$9/1000</f>
        <v>0</v>
      </c>
      <c r="K85" s="46" t="s">
        <v>374</v>
      </c>
      <c r="L85" s="47" t="s">
        <v>118</v>
      </c>
      <c r="M85" s="47">
        <v>1</v>
      </c>
      <c r="N85" s="119">
        <v>0.06</v>
      </c>
      <c r="O85" s="59">
        <f t="shared" si="102"/>
        <v>0.06</v>
      </c>
      <c r="P85" s="228">
        <f t="shared" ref="P85" si="106">E85*F85</f>
        <v>0.140061096</v>
      </c>
      <c r="Q85" s="228">
        <f t="shared" ref="Q85" si="107">SUM(O85:O88)</f>
        <v>0.06</v>
      </c>
      <c r="R85" s="228">
        <f t="shared" ref="R85" si="108">Q85*1.02*1.05*$R$14</f>
        <v>7.0030547999999998E-2</v>
      </c>
    </row>
    <row r="86" spans="1:18" s="60" customFormat="1">
      <c r="A86" s="240"/>
      <c r="B86" s="252"/>
      <c r="C86" s="258"/>
      <c r="D86" s="208"/>
      <c r="E86" s="278"/>
      <c r="F86" s="242"/>
      <c r="G86" s="247"/>
      <c r="H86" s="228"/>
      <c r="I86" s="247"/>
      <c r="J86" s="228"/>
      <c r="K86" s="82"/>
      <c r="L86" s="82"/>
      <c r="M86" s="82"/>
      <c r="N86" s="119"/>
      <c r="O86" s="59">
        <f t="shared" ref="O86:O88" si="109">M86*N86</f>
        <v>0</v>
      </c>
      <c r="P86" s="228"/>
      <c r="Q86" s="228"/>
      <c r="R86" s="228"/>
    </row>
    <row r="87" spans="1:18" s="60" customFormat="1">
      <c r="A87" s="240"/>
      <c r="B87" s="252"/>
      <c r="C87" s="258"/>
      <c r="D87" s="208"/>
      <c r="E87" s="278"/>
      <c r="F87" s="242"/>
      <c r="G87" s="247"/>
      <c r="H87" s="228"/>
      <c r="I87" s="247"/>
      <c r="J87" s="228"/>
      <c r="K87" s="82"/>
      <c r="L87" s="82"/>
      <c r="M87" s="83"/>
      <c r="N87" s="119"/>
      <c r="O87" s="59">
        <f t="shared" si="109"/>
        <v>0</v>
      </c>
      <c r="P87" s="228"/>
      <c r="Q87" s="228"/>
      <c r="R87" s="228"/>
    </row>
    <row r="88" spans="1:18" s="60" customFormat="1">
      <c r="A88" s="240"/>
      <c r="B88" s="252"/>
      <c r="C88" s="258"/>
      <c r="D88" s="209"/>
      <c r="E88" s="278"/>
      <c r="F88" s="242"/>
      <c r="G88" s="247"/>
      <c r="H88" s="228"/>
      <c r="I88" s="247"/>
      <c r="J88" s="228"/>
      <c r="K88" s="82"/>
      <c r="L88" s="82"/>
      <c r="M88" s="82"/>
      <c r="N88" s="119"/>
      <c r="O88" s="59">
        <f t="shared" si="109"/>
        <v>0</v>
      </c>
      <c r="P88" s="228"/>
      <c r="Q88" s="228"/>
      <c r="R88" s="228"/>
    </row>
    <row r="89" spans="1:18" s="60" customFormat="1" ht="12.75" customHeight="1">
      <c r="A89" s="240">
        <v>19</v>
      </c>
      <c r="B89" s="252" t="s">
        <v>94</v>
      </c>
      <c r="C89" s="258" t="s">
        <v>377</v>
      </c>
      <c r="D89" s="207" t="s">
        <v>118</v>
      </c>
      <c r="E89" s="278">
        <v>4</v>
      </c>
      <c r="F89" s="242">
        <f t="shared" ref="F89" si="110">H89+J89+R89</f>
        <v>7.0030547999999998E-2</v>
      </c>
      <c r="G89" s="243"/>
      <c r="H89" s="228">
        <f t="shared" ref="H89" si="111">G89*$P$8/1000</f>
        <v>0</v>
      </c>
      <c r="I89" s="244"/>
      <c r="J89" s="228">
        <f t="shared" ref="J89" si="112">I89*$P$9/1000</f>
        <v>0</v>
      </c>
      <c r="K89" s="82" t="s">
        <v>378</v>
      </c>
      <c r="L89" s="47" t="s">
        <v>118</v>
      </c>
      <c r="M89" s="47">
        <v>1</v>
      </c>
      <c r="N89" s="119">
        <v>0.06</v>
      </c>
      <c r="O89" s="59">
        <f t="shared" si="102"/>
        <v>0.06</v>
      </c>
      <c r="P89" s="228">
        <f t="shared" ref="P89" si="113">E89*F89</f>
        <v>0.28012219199999999</v>
      </c>
      <c r="Q89" s="228">
        <f t="shared" ref="Q89" si="114">SUM(O89:O92)</f>
        <v>0.06</v>
      </c>
      <c r="R89" s="228">
        <f t="shared" ref="R89" si="115">Q89*1.02*1.05*$R$14</f>
        <v>7.0030547999999998E-2</v>
      </c>
    </row>
    <row r="90" spans="1:18" s="60" customFormat="1">
      <c r="A90" s="240"/>
      <c r="B90" s="252"/>
      <c r="C90" s="258"/>
      <c r="D90" s="208"/>
      <c r="E90" s="278"/>
      <c r="F90" s="242"/>
      <c r="G90" s="243"/>
      <c r="H90" s="228"/>
      <c r="I90" s="244"/>
      <c r="J90" s="228"/>
      <c r="K90" s="82"/>
      <c r="L90" s="82"/>
      <c r="M90" s="82"/>
      <c r="N90" s="119"/>
      <c r="O90" s="59">
        <f t="shared" si="102"/>
        <v>0</v>
      </c>
      <c r="P90" s="228"/>
      <c r="Q90" s="228"/>
      <c r="R90" s="228"/>
    </row>
    <row r="91" spans="1:18" s="60" customFormat="1">
      <c r="A91" s="240"/>
      <c r="B91" s="252"/>
      <c r="C91" s="258"/>
      <c r="D91" s="208"/>
      <c r="E91" s="278"/>
      <c r="F91" s="242"/>
      <c r="G91" s="243"/>
      <c r="H91" s="228"/>
      <c r="I91" s="244"/>
      <c r="J91" s="228"/>
      <c r="K91" s="82"/>
      <c r="L91" s="82"/>
      <c r="M91" s="80"/>
      <c r="N91" s="119"/>
      <c r="O91" s="59">
        <f t="shared" si="102"/>
        <v>0</v>
      </c>
      <c r="P91" s="228"/>
      <c r="Q91" s="228"/>
      <c r="R91" s="228"/>
    </row>
    <row r="92" spans="1:18" s="60" customFormat="1">
      <c r="A92" s="240"/>
      <c r="B92" s="252"/>
      <c r="C92" s="258"/>
      <c r="D92" s="209"/>
      <c r="E92" s="278"/>
      <c r="F92" s="242"/>
      <c r="G92" s="243"/>
      <c r="H92" s="228"/>
      <c r="I92" s="244"/>
      <c r="J92" s="228"/>
      <c r="K92" s="82"/>
      <c r="L92" s="82"/>
      <c r="M92" s="82"/>
      <c r="N92" s="119"/>
      <c r="O92" s="59">
        <f t="shared" si="102"/>
        <v>0</v>
      </c>
      <c r="P92" s="228"/>
      <c r="Q92" s="228"/>
      <c r="R92" s="228"/>
    </row>
    <row r="93" spans="1:18" s="60" customFormat="1">
      <c r="A93" s="240">
        <v>20</v>
      </c>
      <c r="B93" s="252" t="s">
        <v>94</v>
      </c>
      <c r="C93" s="252" t="s">
        <v>379</v>
      </c>
      <c r="D93" s="207" t="s">
        <v>118</v>
      </c>
      <c r="E93" s="278">
        <v>4</v>
      </c>
      <c r="F93" s="242">
        <f t="shared" ref="F93" si="116">H93+J93+R93</f>
        <v>5.8358790000000015E-2</v>
      </c>
      <c r="G93" s="223"/>
      <c r="H93" s="228">
        <f t="shared" ref="H93" si="117">G93*$P$8/1000</f>
        <v>0</v>
      </c>
      <c r="I93" s="223"/>
      <c r="J93" s="228">
        <f t="shared" ref="J93" si="118">I93*$P$9/1000</f>
        <v>0</v>
      </c>
      <c r="K93" s="46" t="s">
        <v>380</v>
      </c>
      <c r="L93" s="47" t="s">
        <v>118</v>
      </c>
      <c r="M93" s="47">
        <v>1</v>
      </c>
      <c r="N93" s="119">
        <v>0.05</v>
      </c>
      <c r="O93" s="59">
        <f t="shared" si="102"/>
        <v>0.05</v>
      </c>
      <c r="P93" s="228">
        <f t="shared" ref="P93" si="119">E93*F93</f>
        <v>0.23343516000000006</v>
      </c>
      <c r="Q93" s="228">
        <f t="shared" ref="Q93" si="120">SUM(O93:O96)</f>
        <v>0.05</v>
      </c>
      <c r="R93" s="228">
        <f t="shared" ref="R93" si="121">Q93*1.02*1.05*$R$14</f>
        <v>5.8358790000000015E-2</v>
      </c>
    </row>
    <row r="94" spans="1:18" s="60" customFormat="1">
      <c r="A94" s="240"/>
      <c r="B94" s="252"/>
      <c r="C94" s="252"/>
      <c r="D94" s="208"/>
      <c r="E94" s="278"/>
      <c r="F94" s="242"/>
      <c r="G94" s="223"/>
      <c r="H94" s="228"/>
      <c r="I94" s="223"/>
      <c r="J94" s="228"/>
      <c r="K94" s="46"/>
      <c r="L94" s="46"/>
      <c r="M94" s="46"/>
      <c r="N94" s="116"/>
      <c r="O94" s="59">
        <f t="shared" si="102"/>
        <v>0</v>
      </c>
      <c r="P94" s="228"/>
      <c r="Q94" s="228"/>
      <c r="R94" s="228"/>
    </row>
    <row r="95" spans="1:18" s="60" customFormat="1">
      <c r="A95" s="240"/>
      <c r="B95" s="252"/>
      <c r="C95" s="252"/>
      <c r="D95" s="208"/>
      <c r="E95" s="278"/>
      <c r="F95" s="242"/>
      <c r="G95" s="223"/>
      <c r="H95" s="228"/>
      <c r="I95" s="223"/>
      <c r="J95" s="228"/>
      <c r="K95" s="46"/>
      <c r="L95" s="46"/>
      <c r="M95" s="86"/>
      <c r="N95" s="118"/>
      <c r="O95" s="59">
        <f t="shared" si="102"/>
        <v>0</v>
      </c>
      <c r="P95" s="228"/>
      <c r="Q95" s="228"/>
      <c r="R95" s="228"/>
    </row>
    <row r="96" spans="1:18" s="60" customFormat="1">
      <c r="A96" s="240"/>
      <c r="B96" s="252"/>
      <c r="C96" s="252"/>
      <c r="D96" s="209"/>
      <c r="E96" s="278"/>
      <c r="F96" s="242"/>
      <c r="G96" s="223"/>
      <c r="H96" s="228"/>
      <c r="I96" s="223"/>
      <c r="J96" s="228"/>
      <c r="K96" s="82"/>
      <c r="L96" s="82"/>
      <c r="M96" s="82"/>
      <c r="N96" s="119"/>
      <c r="O96" s="59">
        <f t="shared" si="102"/>
        <v>0</v>
      </c>
      <c r="P96" s="228"/>
      <c r="Q96" s="228"/>
      <c r="R96" s="228"/>
    </row>
    <row r="97" spans="2:18">
      <c r="C97" s="16" t="s">
        <v>28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61">
        <f>SUM(P17:P96)</f>
        <v>149.16396082833344</v>
      </c>
      <c r="Q97" s="20"/>
      <c r="R97" s="62"/>
    </row>
    <row r="98" spans="2:18" ht="3" customHeight="1"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61"/>
      <c r="Q98" s="20"/>
      <c r="R98" s="62"/>
    </row>
    <row r="99" spans="2:18">
      <c r="C99" s="16" t="s">
        <v>29</v>
      </c>
      <c r="P99" s="61">
        <f>P97*13.3%</f>
        <v>19.838806790168348</v>
      </c>
      <c r="Q99" s="63"/>
      <c r="R99" s="63"/>
    </row>
    <row r="100" spans="2:18" ht="3" customHeight="1">
      <c r="P100" s="61"/>
      <c r="Q100" s="63"/>
      <c r="R100" s="63"/>
    </row>
    <row r="101" spans="2:18">
      <c r="C101" s="16" t="s">
        <v>28</v>
      </c>
      <c r="P101" s="61">
        <f>SUM(P97:P99)</f>
        <v>169.00276761850179</v>
      </c>
      <c r="Q101" s="63"/>
      <c r="R101" s="63"/>
    </row>
    <row r="102" spans="2:18" ht="3" customHeight="1">
      <c r="P102" s="61"/>
      <c r="Q102" s="63"/>
      <c r="R102" s="63"/>
    </row>
    <row r="103" spans="2:18">
      <c r="C103" s="16" t="s">
        <v>30</v>
      </c>
      <c r="P103" s="61">
        <f>P101*11%</f>
        <v>18.590304438035197</v>
      </c>
    </row>
    <row r="104" spans="2:18" ht="3" customHeight="1">
      <c r="P104" s="61"/>
    </row>
    <row r="105" spans="2:18">
      <c r="C105" s="16" t="s">
        <v>28</v>
      </c>
      <c r="P105" s="61">
        <f>SUM(P101:P104)</f>
        <v>187.59307205653698</v>
      </c>
    </row>
    <row r="106" spans="2:18" ht="12.75" customHeight="1">
      <c r="P106" s="61"/>
    </row>
    <row r="107" spans="2:18" ht="12.75" customHeight="1">
      <c r="B107" s="127"/>
      <c r="C107" s="127"/>
      <c r="D107" s="127"/>
      <c r="E107" s="127"/>
      <c r="F107" s="127"/>
      <c r="G107" s="127"/>
      <c r="H107" s="265" t="s">
        <v>829</v>
      </c>
      <c r="I107" s="265"/>
      <c r="J107" s="265"/>
      <c r="K107" s="265"/>
      <c r="L107" s="265"/>
      <c r="M107" s="265"/>
      <c r="N107" s="265"/>
      <c r="O107" s="265"/>
      <c r="P107" s="265"/>
      <c r="Q107" s="265"/>
      <c r="R107" s="127"/>
    </row>
    <row r="108" spans="2:18" ht="12.75" customHeight="1"/>
    <row r="178" ht="3" customHeight="1"/>
    <row r="180" ht="3" customHeight="1"/>
    <row r="182" ht="3" customHeight="1"/>
    <row r="184" ht="3" customHeight="1"/>
    <row r="186" ht="3" customHeight="1"/>
    <row r="188" ht="3" customHeight="1"/>
    <row r="189" ht="12.75" customHeight="1"/>
    <row r="190" ht="3.75" customHeight="1"/>
    <row r="191" ht="12.75" customHeight="1"/>
    <row r="192" ht="3.75" customHeight="1"/>
    <row r="194" spans="1:18" ht="3" customHeight="1"/>
    <row r="195" spans="1:18" ht="12.75" customHeight="1"/>
    <row r="196" spans="1:18" ht="3.75" customHeight="1"/>
    <row r="199" spans="1:18" s="127" customForma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</row>
  </sheetData>
  <mergeCells count="284">
    <mergeCell ref="H107:Q107"/>
    <mergeCell ref="J93:J96"/>
    <mergeCell ref="P93:P96"/>
    <mergeCell ref="Q93:Q96"/>
    <mergeCell ref="R93:R96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81:R84"/>
    <mergeCell ref="G81:G84"/>
    <mergeCell ref="H81:H84"/>
    <mergeCell ref="I81:I84"/>
    <mergeCell ref="J81:J84"/>
    <mergeCell ref="P81:P84"/>
    <mergeCell ref="Q81:Q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73:R76"/>
    <mergeCell ref="G73:G76"/>
    <mergeCell ref="H73:H76"/>
    <mergeCell ref="I73:I76"/>
    <mergeCell ref="J73:J76"/>
    <mergeCell ref="P73:P76"/>
    <mergeCell ref="Q73:Q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65:R68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57:R60"/>
    <mergeCell ref="G57:G60"/>
    <mergeCell ref="H57:H60"/>
    <mergeCell ref="I57:I60"/>
    <mergeCell ref="J57:J60"/>
    <mergeCell ref="P57:P60"/>
    <mergeCell ref="Q57:Q60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pageMargins left="0.59055118110236204" right="0" top="0.98425196850393704" bottom="0.78740157480314998" header="0.511811023622047" footer="0.511811023622047"/>
  <pageSetup paperSize="9" scale="89" orientation="landscape" r:id="rId1"/>
  <headerFooter alignWithMargins="0">
    <oddHeader>&amp;L«ԳԼՈԲԱԼ ԻՆԺԵՆԵՐ» ՍՊԸ &amp;R«ՀՀ Գեղարքունիքի մարզի Սևան քաղաքում բիզնես-կենտրոնի կառուցում»</oddHeader>
    <oddFooter>&amp;LՆախահաշիվներ&amp;R&amp;P</oddFooter>
  </headerFooter>
  <rowBreaks count="3" manualBreakCount="3">
    <brk id="36" max="17" man="1"/>
    <brk id="76" max="17" man="1"/>
    <brk id="144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R183"/>
  <sheetViews>
    <sheetView showZeros="0" view="pageBreakPreview" topLeftCell="A67" zoomScaleNormal="100" zoomScaleSheetLayoutView="100" workbookViewId="0">
      <selection activeCell="I11" sqref="I11"/>
    </sheetView>
  </sheetViews>
  <sheetFormatPr defaultRowHeight="12.75"/>
  <cols>
    <col min="1" max="1" width="3.7109375" style="16" customWidth="1"/>
    <col min="2" max="2" width="7.42578125" style="16" customWidth="1"/>
    <col min="3" max="3" width="29" style="16" customWidth="1"/>
    <col min="4" max="4" width="5.85546875" style="16" customWidth="1"/>
    <col min="5" max="5" width="6.42578125" style="16" customWidth="1"/>
    <col min="6" max="6" width="7" style="16" customWidth="1"/>
    <col min="7" max="7" width="6.5703125" style="16" customWidth="1"/>
    <col min="8" max="8" width="6.7109375" style="16" customWidth="1"/>
    <col min="9" max="9" width="5.7109375" style="16" customWidth="1"/>
    <col min="10" max="10" width="6.7109375" style="16" customWidth="1"/>
    <col min="11" max="11" width="13" style="16" customWidth="1"/>
    <col min="12" max="12" width="4.7109375" style="16" customWidth="1"/>
    <col min="13" max="13" width="7" style="16" customWidth="1"/>
    <col min="14" max="15" width="7.28515625" style="16" customWidth="1"/>
    <col min="16" max="16" width="8.85546875" style="16" customWidth="1"/>
    <col min="17" max="17" width="7" style="16" customWidth="1"/>
    <col min="18" max="18" width="9.28515625" style="16" customWidth="1"/>
    <col min="19" max="16384" width="9.140625" style="16"/>
  </cols>
  <sheetData>
    <row r="1" spans="1:18">
      <c r="C1" s="51" t="s">
        <v>825</v>
      </c>
      <c r="D1" s="268"/>
      <c r="E1" s="268"/>
      <c r="F1" s="268"/>
      <c r="G1" s="268"/>
    </row>
    <row r="3" spans="1:18" ht="15" customHeight="1">
      <c r="A3" s="269"/>
      <c r="B3" s="269"/>
      <c r="C3" s="16" t="s">
        <v>27</v>
      </c>
      <c r="D3" s="268" t="s">
        <v>471</v>
      </c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</row>
    <row r="4" spans="1:18" ht="15" customHeight="1">
      <c r="C4" s="52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</row>
    <row r="5" spans="1:18" ht="15" customHeight="1"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</row>
    <row r="6" spans="1:18" ht="14.25">
      <c r="A6" s="270" t="s">
        <v>381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18" ht="1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5">
      <c r="A8" s="53"/>
      <c r="J8" s="269" t="s">
        <v>23</v>
      </c>
      <c r="K8" s="269"/>
      <c r="L8" s="271" t="s">
        <v>24</v>
      </c>
      <c r="M8" s="271"/>
      <c r="N8" s="271"/>
      <c r="O8" s="271"/>
      <c r="P8" s="54">
        <v>1973.9</v>
      </c>
    </row>
    <row r="9" spans="1:18" ht="13.5">
      <c r="A9" s="272" t="s">
        <v>21</v>
      </c>
      <c r="B9" s="272"/>
      <c r="C9" s="272"/>
      <c r="D9" s="272"/>
      <c r="E9" s="272"/>
      <c r="F9" s="273">
        <f>P89</f>
        <v>105.22139528002037</v>
      </c>
      <c r="G9" s="274"/>
      <c r="H9" s="55" t="s">
        <v>22</v>
      </c>
      <c r="L9" s="271" t="s">
        <v>25</v>
      </c>
      <c r="M9" s="271"/>
      <c r="N9" s="271"/>
      <c r="O9" s="271"/>
      <c r="P9" s="54">
        <v>2805.62</v>
      </c>
    </row>
    <row r="10" spans="1:18" ht="13.5">
      <c r="A10" s="53"/>
      <c r="K10" s="275" t="s">
        <v>26</v>
      </c>
      <c r="L10" s="275"/>
      <c r="M10" s="275"/>
      <c r="N10" s="275"/>
      <c r="O10" s="275"/>
      <c r="P10" s="184">
        <v>1.0898000000000001</v>
      </c>
    </row>
    <row r="11" spans="1:18" ht="13.5">
      <c r="A11" s="53"/>
      <c r="K11" s="19"/>
      <c r="L11" s="19"/>
      <c r="M11" s="19"/>
      <c r="N11" s="19"/>
      <c r="O11" s="19"/>
      <c r="P11" s="121"/>
    </row>
    <row r="12" spans="1:18" ht="22.5" customHeight="1">
      <c r="A12" s="266" t="s">
        <v>0</v>
      </c>
      <c r="B12" s="276" t="s">
        <v>1</v>
      </c>
      <c r="C12" s="266" t="s">
        <v>2</v>
      </c>
      <c r="D12" s="276" t="s">
        <v>3</v>
      </c>
      <c r="E12" s="276" t="s">
        <v>4</v>
      </c>
      <c r="F12" s="276" t="s">
        <v>5</v>
      </c>
      <c r="G12" s="266" t="s">
        <v>6</v>
      </c>
      <c r="H12" s="266"/>
      <c r="I12" s="266"/>
      <c r="J12" s="266"/>
      <c r="K12" s="266"/>
      <c r="L12" s="266"/>
      <c r="M12" s="266"/>
      <c r="N12" s="266"/>
      <c r="O12" s="266"/>
      <c r="P12" s="266" t="s">
        <v>7</v>
      </c>
      <c r="Q12" s="266" t="s">
        <v>8</v>
      </c>
      <c r="R12" s="57" t="s">
        <v>8</v>
      </c>
    </row>
    <row r="13" spans="1:18" ht="13.5" customHeight="1">
      <c r="A13" s="266"/>
      <c r="B13" s="276"/>
      <c r="C13" s="266"/>
      <c r="D13" s="276"/>
      <c r="E13" s="276"/>
      <c r="F13" s="27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57" t="s">
        <v>9</v>
      </c>
    </row>
    <row r="14" spans="1:18" ht="20.25" customHeight="1">
      <c r="A14" s="266"/>
      <c r="B14" s="276"/>
      <c r="C14" s="266"/>
      <c r="D14" s="276"/>
      <c r="E14" s="276"/>
      <c r="F14" s="276"/>
      <c r="G14" s="266" t="s">
        <v>10</v>
      </c>
      <c r="H14" s="266"/>
      <c r="I14" s="266" t="s">
        <v>11</v>
      </c>
      <c r="J14" s="266"/>
      <c r="K14" s="266" t="s">
        <v>12</v>
      </c>
      <c r="L14" s="266"/>
      <c r="M14" s="266"/>
      <c r="N14" s="266"/>
      <c r="O14" s="266"/>
      <c r="P14" s="266"/>
      <c r="Q14" s="266"/>
      <c r="R14" s="58">
        <f>P10</f>
        <v>1.0898000000000001</v>
      </c>
    </row>
    <row r="15" spans="1:18" s="60" customFormat="1" ht="45.75">
      <c r="A15" s="266"/>
      <c r="B15" s="276"/>
      <c r="C15" s="266"/>
      <c r="D15" s="276"/>
      <c r="E15" s="276"/>
      <c r="F15" s="276"/>
      <c r="G15" s="123" t="s">
        <v>13</v>
      </c>
      <c r="H15" s="122" t="s">
        <v>14</v>
      </c>
      <c r="I15" s="123" t="s">
        <v>13</v>
      </c>
      <c r="J15" s="122" t="s">
        <v>14</v>
      </c>
      <c r="K15" s="122" t="s">
        <v>15</v>
      </c>
      <c r="L15" s="123" t="s">
        <v>16</v>
      </c>
      <c r="M15" s="122" t="s">
        <v>17</v>
      </c>
      <c r="N15" s="122" t="s">
        <v>18</v>
      </c>
      <c r="O15" s="123" t="s">
        <v>19</v>
      </c>
      <c r="P15" s="59" t="s">
        <v>20</v>
      </c>
      <c r="Q15" s="59" t="s">
        <v>20</v>
      </c>
      <c r="R15" s="59" t="s">
        <v>20</v>
      </c>
    </row>
    <row r="16" spans="1:18" s="60" customFormat="1">
      <c r="A16" s="44">
        <v>1</v>
      </c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  <c r="K16" s="44">
        <v>11</v>
      </c>
      <c r="L16" s="44">
        <v>12</v>
      </c>
      <c r="M16" s="44">
        <v>13</v>
      </c>
      <c r="N16" s="44">
        <v>14</v>
      </c>
      <c r="O16" s="44">
        <v>15</v>
      </c>
      <c r="P16" s="44">
        <v>16</v>
      </c>
      <c r="Q16" s="44">
        <v>17</v>
      </c>
      <c r="R16" s="44">
        <v>18</v>
      </c>
    </row>
    <row r="17" spans="1:18" s="60" customFormat="1" ht="12.75" customHeight="1">
      <c r="A17" s="240">
        <v>1</v>
      </c>
      <c r="B17" s="258" t="s">
        <v>361</v>
      </c>
      <c r="C17" s="232" t="s">
        <v>360</v>
      </c>
      <c r="D17" s="232" t="s">
        <v>90</v>
      </c>
      <c r="E17" s="263">
        <v>9.8000000000000007</v>
      </c>
      <c r="F17" s="242">
        <f t="shared" ref="F17" si="0">H17+J17+R17</f>
        <v>2.0708595036199999</v>
      </c>
      <c r="G17" s="223">
        <v>0.88</v>
      </c>
      <c r="H17" s="228">
        <f t="shared" ref="H17" si="1">G17*$P$8/1000</f>
        <v>1.7370320000000001</v>
      </c>
      <c r="I17" s="247">
        <v>0.03</v>
      </c>
      <c r="J17" s="228">
        <f t="shared" ref="J17" si="2">I17*$P$9/1000</f>
        <v>8.4168599999999996E-2</v>
      </c>
      <c r="K17" s="47" t="s">
        <v>187</v>
      </c>
      <c r="L17" s="47" t="s">
        <v>90</v>
      </c>
      <c r="M17" s="47">
        <v>0.93</v>
      </c>
      <c r="N17" s="117">
        <v>0.23</v>
      </c>
      <c r="O17" s="59">
        <f t="shared" ref="O17:O80" si="3">M17*N17</f>
        <v>0.21390000000000001</v>
      </c>
      <c r="P17" s="228">
        <f t="shared" ref="P17" si="4">E17*F17</f>
        <v>20.294423135476002</v>
      </c>
      <c r="Q17" s="228">
        <f t="shared" ref="Q17" si="5">SUM(O17:O20)</f>
        <v>0.21390000000000001</v>
      </c>
      <c r="R17" s="228">
        <f t="shared" ref="R17" si="6">Q17*1.02*1.05*$R$14</f>
        <v>0.24965890362000004</v>
      </c>
    </row>
    <row r="18" spans="1:18" s="60" customFormat="1">
      <c r="A18" s="240"/>
      <c r="B18" s="258"/>
      <c r="C18" s="232"/>
      <c r="D18" s="216"/>
      <c r="E18" s="263"/>
      <c r="F18" s="242"/>
      <c r="G18" s="223"/>
      <c r="H18" s="228"/>
      <c r="I18" s="247"/>
      <c r="J18" s="228"/>
      <c r="K18" s="47"/>
      <c r="L18" s="47"/>
      <c r="M18" s="47"/>
      <c r="N18" s="117"/>
      <c r="O18" s="59">
        <f t="shared" si="3"/>
        <v>0</v>
      </c>
      <c r="P18" s="228"/>
      <c r="Q18" s="228"/>
      <c r="R18" s="228"/>
    </row>
    <row r="19" spans="1:18" s="60" customFormat="1">
      <c r="A19" s="240"/>
      <c r="B19" s="258"/>
      <c r="C19" s="232"/>
      <c r="D19" s="216"/>
      <c r="E19" s="263"/>
      <c r="F19" s="242"/>
      <c r="G19" s="223"/>
      <c r="H19" s="228"/>
      <c r="I19" s="247"/>
      <c r="J19" s="228"/>
      <c r="K19" s="47"/>
      <c r="L19" s="47"/>
      <c r="M19" s="64"/>
      <c r="N19" s="117"/>
      <c r="O19" s="59">
        <f t="shared" si="3"/>
        <v>0</v>
      </c>
      <c r="P19" s="228"/>
      <c r="Q19" s="228"/>
      <c r="R19" s="228"/>
    </row>
    <row r="20" spans="1:18" s="60" customFormat="1">
      <c r="A20" s="240"/>
      <c r="B20" s="258"/>
      <c r="C20" s="232"/>
      <c r="D20" s="216"/>
      <c r="E20" s="263"/>
      <c r="F20" s="242"/>
      <c r="G20" s="223"/>
      <c r="H20" s="228"/>
      <c r="I20" s="247"/>
      <c r="J20" s="228"/>
      <c r="K20" s="46"/>
      <c r="L20" s="46"/>
      <c r="M20" s="46"/>
      <c r="N20" s="116"/>
      <c r="O20" s="59">
        <f t="shared" si="3"/>
        <v>0</v>
      </c>
      <c r="P20" s="228"/>
      <c r="Q20" s="228"/>
      <c r="R20" s="228"/>
    </row>
    <row r="21" spans="1:18" s="60" customFormat="1" ht="12.75" customHeight="1">
      <c r="A21" s="240">
        <v>2</v>
      </c>
      <c r="B21" s="258" t="s">
        <v>361</v>
      </c>
      <c r="C21" s="232" t="s">
        <v>362</v>
      </c>
      <c r="D21" s="232" t="s">
        <v>90</v>
      </c>
      <c r="E21" s="263">
        <v>25</v>
      </c>
      <c r="F21" s="242">
        <f t="shared" ref="F21" si="7">H21+J21+R21</f>
        <v>2.0165858289200003</v>
      </c>
      <c r="G21" s="223">
        <v>0.88</v>
      </c>
      <c r="H21" s="228">
        <f t="shared" ref="H21" si="8">G21*$P$8/1000</f>
        <v>1.7370320000000001</v>
      </c>
      <c r="I21" s="247">
        <v>0.03</v>
      </c>
      <c r="J21" s="228">
        <f t="shared" ref="J21" si="9">I21*$P$9/1000</f>
        <v>8.4168599999999996E-2</v>
      </c>
      <c r="K21" s="47" t="s">
        <v>187</v>
      </c>
      <c r="L21" s="47" t="s">
        <v>90</v>
      </c>
      <c r="M21" s="47">
        <v>0.93</v>
      </c>
      <c r="N21" s="117">
        <v>0.18</v>
      </c>
      <c r="O21" s="59">
        <f t="shared" si="3"/>
        <v>0.16739999999999999</v>
      </c>
      <c r="P21" s="228">
        <f t="shared" ref="P21" si="10">E21*F21</f>
        <v>50.414645723000007</v>
      </c>
      <c r="Q21" s="228">
        <f t="shared" ref="Q21" si="11">SUM(O21:O24)</f>
        <v>0.16739999999999999</v>
      </c>
      <c r="R21" s="228">
        <f t="shared" ref="R21" si="12">Q21*1.02*1.05*$R$14</f>
        <v>0.19538522891999999</v>
      </c>
    </row>
    <row r="22" spans="1:18" s="60" customFormat="1">
      <c r="A22" s="240"/>
      <c r="B22" s="258"/>
      <c r="C22" s="232"/>
      <c r="D22" s="216"/>
      <c r="E22" s="263"/>
      <c r="F22" s="242"/>
      <c r="G22" s="223"/>
      <c r="H22" s="228"/>
      <c r="I22" s="247"/>
      <c r="J22" s="228"/>
      <c r="K22" s="47"/>
      <c r="L22" s="47"/>
      <c r="M22" s="47"/>
      <c r="N22" s="117"/>
      <c r="O22" s="59">
        <f t="shared" si="3"/>
        <v>0</v>
      </c>
      <c r="P22" s="228"/>
      <c r="Q22" s="228"/>
      <c r="R22" s="228"/>
    </row>
    <row r="23" spans="1:18" s="60" customFormat="1">
      <c r="A23" s="240"/>
      <c r="B23" s="258"/>
      <c r="C23" s="232"/>
      <c r="D23" s="216"/>
      <c r="E23" s="263"/>
      <c r="F23" s="242"/>
      <c r="G23" s="223"/>
      <c r="H23" s="228"/>
      <c r="I23" s="247"/>
      <c r="J23" s="228"/>
      <c r="K23" s="47"/>
      <c r="L23" s="47"/>
      <c r="M23" s="64"/>
      <c r="N23" s="117"/>
      <c r="O23" s="59">
        <f t="shared" si="3"/>
        <v>0</v>
      </c>
      <c r="P23" s="228"/>
      <c r="Q23" s="228"/>
      <c r="R23" s="228"/>
    </row>
    <row r="24" spans="1:18" s="60" customFormat="1">
      <c r="A24" s="240"/>
      <c r="B24" s="258"/>
      <c r="C24" s="232"/>
      <c r="D24" s="216"/>
      <c r="E24" s="263"/>
      <c r="F24" s="242"/>
      <c r="G24" s="223"/>
      <c r="H24" s="228"/>
      <c r="I24" s="247"/>
      <c r="J24" s="228"/>
      <c r="K24" s="46"/>
      <c r="L24" s="46"/>
      <c r="M24" s="46"/>
      <c r="N24" s="116"/>
      <c r="O24" s="59">
        <f t="shared" si="3"/>
        <v>0</v>
      </c>
      <c r="P24" s="228"/>
      <c r="Q24" s="228"/>
      <c r="R24" s="228"/>
    </row>
    <row r="25" spans="1:18" s="60" customFormat="1">
      <c r="A25" s="240">
        <v>3</v>
      </c>
      <c r="B25" s="258" t="s">
        <v>352</v>
      </c>
      <c r="C25" s="252" t="s">
        <v>353</v>
      </c>
      <c r="D25" s="216" t="s">
        <v>354</v>
      </c>
      <c r="E25" s="259">
        <v>3.4799999999999998E-2</v>
      </c>
      <c r="F25" s="242">
        <f t="shared" ref="F25" si="13">H25+J25+R25</f>
        <v>64.267095107000003</v>
      </c>
      <c r="G25" s="267">
        <v>29.8</v>
      </c>
      <c r="H25" s="228">
        <f t="shared" ref="H25" si="14">G25*$P$8/1000</f>
        <v>58.822220000000002</v>
      </c>
      <c r="I25" s="223"/>
      <c r="J25" s="228">
        <f t="shared" ref="J25" si="15">I25*$P$9/1000</f>
        <v>0</v>
      </c>
      <c r="K25" s="46" t="s">
        <v>243</v>
      </c>
      <c r="L25" s="47" t="s">
        <v>73</v>
      </c>
      <c r="M25" s="46">
        <v>31.1</v>
      </c>
      <c r="N25" s="116">
        <v>0.15</v>
      </c>
      <c r="O25" s="59">
        <f t="shared" si="3"/>
        <v>4.665</v>
      </c>
      <c r="P25" s="228">
        <f t="shared" ref="P25" si="16">E25*F25</f>
        <v>2.2364949097236</v>
      </c>
      <c r="Q25" s="228">
        <f t="shared" ref="Q25" si="17">SUM(O25:O28)</f>
        <v>4.665</v>
      </c>
      <c r="R25" s="228">
        <f t="shared" ref="R25" si="18">Q25*1.02*1.05*$R$14</f>
        <v>5.4448751070000005</v>
      </c>
    </row>
    <row r="26" spans="1:18" s="60" customFormat="1">
      <c r="A26" s="240"/>
      <c r="B26" s="258"/>
      <c r="C26" s="252"/>
      <c r="D26" s="216"/>
      <c r="E26" s="259"/>
      <c r="F26" s="242"/>
      <c r="G26" s="267"/>
      <c r="H26" s="228"/>
      <c r="I26" s="223"/>
      <c r="J26" s="228"/>
      <c r="K26" s="66"/>
      <c r="L26" s="66"/>
      <c r="M26" s="66"/>
      <c r="N26" s="120"/>
      <c r="O26" s="59">
        <f t="shared" si="3"/>
        <v>0</v>
      </c>
      <c r="P26" s="228"/>
      <c r="Q26" s="228"/>
      <c r="R26" s="228"/>
    </row>
    <row r="27" spans="1:18" s="60" customFormat="1">
      <c r="A27" s="240"/>
      <c r="B27" s="258"/>
      <c r="C27" s="252"/>
      <c r="D27" s="216"/>
      <c r="E27" s="259"/>
      <c r="F27" s="242"/>
      <c r="G27" s="267"/>
      <c r="H27" s="228"/>
      <c r="I27" s="223"/>
      <c r="J27" s="228"/>
      <c r="K27" s="66"/>
      <c r="L27" s="66"/>
      <c r="M27" s="69"/>
      <c r="N27" s="120"/>
      <c r="O27" s="59">
        <f t="shared" si="3"/>
        <v>0</v>
      </c>
      <c r="P27" s="228"/>
      <c r="Q27" s="228"/>
      <c r="R27" s="228"/>
    </row>
    <row r="28" spans="1:18" s="60" customFormat="1">
      <c r="A28" s="240"/>
      <c r="B28" s="258"/>
      <c r="C28" s="252"/>
      <c r="D28" s="216"/>
      <c r="E28" s="259"/>
      <c r="F28" s="242"/>
      <c r="G28" s="267"/>
      <c r="H28" s="228"/>
      <c r="I28" s="223"/>
      <c r="J28" s="228"/>
      <c r="K28" s="66"/>
      <c r="L28" s="66"/>
      <c r="M28" s="66"/>
      <c r="N28" s="120"/>
      <c r="O28" s="59">
        <f t="shared" si="3"/>
        <v>0</v>
      </c>
      <c r="P28" s="228"/>
      <c r="Q28" s="228"/>
      <c r="R28" s="228"/>
    </row>
    <row r="29" spans="1:18" s="60" customFormat="1" ht="12.75" customHeight="1">
      <c r="A29" s="240">
        <v>4</v>
      </c>
      <c r="B29" s="210" t="s">
        <v>364</v>
      </c>
      <c r="C29" s="210" t="s">
        <v>363</v>
      </c>
      <c r="D29" s="207" t="s">
        <v>118</v>
      </c>
      <c r="E29" s="278">
        <v>1</v>
      </c>
      <c r="F29" s="242">
        <f t="shared" ref="F29" si="19">H29+J29+R29</f>
        <v>3.6855290520000001</v>
      </c>
      <c r="G29" s="253">
        <v>0.72</v>
      </c>
      <c r="H29" s="228">
        <f t="shared" ref="H29" si="20">G29*$P$8/1000</f>
        <v>1.421208</v>
      </c>
      <c r="I29" s="247"/>
      <c r="J29" s="228">
        <f t="shared" ref="J29" si="21">I29*$P$9/1000</f>
        <v>0</v>
      </c>
      <c r="K29" s="46" t="s">
        <v>365</v>
      </c>
      <c r="L29" s="46" t="s">
        <v>118</v>
      </c>
      <c r="M29" s="46">
        <v>1</v>
      </c>
      <c r="N29" s="116">
        <v>1.94</v>
      </c>
      <c r="O29" s="59">
        <f t="shared" si="3"/>
        <v>1.94</v>
      </c>
      <c r="P29" s="228">
        <f t="shared" ref="P29" si="22">E29*F29</f>
        <v>3.6855290520000001</v>
      </c>
      <c r="Q29" s="228">
        <f t="shared" ref="Q29" si="23">SUM(O29:O32)</f>
        <v>1.94</v>
      </c>
      <c r="R29" s="228">
        <f t="shared" ref="R29" si="24">Q29*1.02*1.05*$R$14</f>
        <v>2.2643210520000001</v>
      </c>
    </row>
    <row r="30" spans="1:18" s="60" customFormat="1">
      <c r="A30" s="240"/>
      <c r="B30" s="211"/>
      <c r="C30" s="211"/>
      <c r="D30" s="208"/>
      <c r="E30" s="278"/>
      <c r="F30" s="242"/>
      <c r="G30" s="253"/>
      <c r="H30" s="228"/>
      <c r="I30" s="247"/>
      <c r="J30" s="228"/>
      <c r="K30" s="46"/>
      <c r="L30" s="46"/>
      <c r="M30" s="46"/>
      <c r="N30" s="116"/>
      <c r="O30" s="59">
        <f t="shared" si="3"/>
        <v>0</v>
      </c>
      <c r="P30" s="228"/>
      <c r="Q30" s="228"/>
      <c r="R30" s="228"/>
    </row>
    <row r="31" spans="1:18" s="60" customFormat="1">
      <c r="A31" s="240"/>
      <c r="B31" s="211"/>
      <c r="C31" s="211"/>
      <c r="D31" s="208"/>
      <c r="E31" s="278"/>
      <c r="F31" s="242"/>
      <c r="G31" s="253"/>
      <c r="H31" s="228"/>
      <c r="I31" s="247"/>
      <c r="J31" s="228"/>
      <c r="K31" s="46"/>
      <c r="L31" s="46"/>
      <c r="M31" s="50"/>
      <c r="N31" s="116"/>
      <c r="O31" s="59">
        <f t="shared" si="3"/>
        <v>0</v>
      </c>
      <c r="P31" s="228"/>
      <c r="Q31" s="228"/>
      <c r="R31" s="228"/>
    </row>
    <row r="32" spans="1:18" s="60" customFormat="1">
      <c r="A32" s="240"/>
      <c r="B32" s="212"/>
      <c r="C32" s="212"/>
      <c r="D32" s="209"/>
      <c r="E32" s="278"/>
      <c r="F32" s="242"/>
      <c r="G32" s="253"/>
      <c r="H32" s="228"/>
      <c r="I32" s="247"/>
      <c r="J32" s="228"/>
      <c r="K32" s="46"/>
      <c r="L32" s="46"/>
      <c r="M32" s="46"/>
      <c r="N32" s="116"/>
      <c r="O32" s="59">
        <f t="shared" si="3"/>
        <v>0</v>
      </c>
      <c r="P32" s="228"/>
      <c r="Q32" s="228"/>
      <c r="R32" s="228"/>
    </row>
    <row r="33" spans="1:18" s="60" customFormat="1">
      <c r="A33" s="240">
        <v>5</v>
      </c>
      <c r="B33" s="210" t="s">
        <v>364</v>
      </c>
      <c r="C33" s="210" t="s">
        <v>366</v>
      </c>
      <c r="D33" s="207" t="s">
        <v>118</v>
      </c>
      <c r="E33" s="278">
        <v>1</v>
      </c>
      <c r="F33" s="242">
        <f t="shared" ref="F33" si="25">H33+J33+R33</f>
        <v>2.9151930240000006</v>
      </c>
      <c r="G33" s="253">
        <v>0.72</v>
      </c>
      <c r="H33" s="228">
        <f t="shared" ref="H33" si="26">G33*$P$8/1000</f>
        <v>1.421208</v>
      </c>
      <c r="I33" s="247"/>
      <c r="J33" s="228">
        <f t="shared" ref="J33" si="27">I33*$P$9/1000</f>
        <v>0</v>
      </c>
      <c r="K33" s="46" t="s">
        <v>365</v>
      </c>
      <c r="L33" s="46" t="s">
        <v>118</v>
      </c>
      <c r="M33" s="46">
        <v>1</v>
      </c>
      <c r="N33" s="116">
        <v>1.28</v>
      </c>
      <c r="O33" s="59">
        <f t="shared" si="3"/>
        <v>1.28</v>
      </c>
      <c r="P33" s="228">
        <f t="shared" ref="P33" si="28">E33*F33</f>
        <v>2.9151930240000006</v>
      </c>
      <c r="Q33" s="228">
        <f t="shared" ref="Q33" si="29">SUM(O33:O36)</f>
        <v>1.28</v>
      </c>
      <c r="R33" s="228">
        <f t="shared" ref="R33" si="30">Q33*1.02*1.05*$R$14</f>
        <v>1.4939850240000003</v>
      </c>
    </row>
    <row r="34" spans="1:18" s="60" customFormat="1">
      <c r="A34" s="240"/>
      <c r="B34" s="211"/>
      <c r="C34" s="211"/>
      <c r="D34" s="208"/>
      <c r="E34" s="278"/>
      <c r="F34" s="242"/>
      <c r="G34" s="253"/>
      <c r="H34" s="228"/>
      <c r="I34" s="247"/>
      <c r="J34" s="228"/>
      <c r="K34" s="46"/>
      <c r="L34" s="46"/>
      <c r="M34" s="46"/>
      <c r="N34" s="116"/>
      <c r="O34" s="59">
        <f t="shared" si="3"/>
        <v>0</v>
      </c>
      <c r="P34" s="228"/>
      <c r="Q34" s="228"/>
      <c r="R34" s="228"/>
    </row>
    <row r="35" spans="1:18" s="60" customFormat="1">
      <c r="A35" s="240"/>
      <c r="B35" s="211"/>
      <c r="C35" s="211"/>
      <c r="D35" s="208"/>
      <c r="E35" s="278"/>
      <c r="F35" s="242"/>
      <c r="G35" s="253"/>
      <c r="H35" s="228"/>
      <c r="I35" s="247"/>
      <c r="J35" s="228"/>
      <c r="K35" s="46"/>
      <c r="L35" s="46"/>
      <c r="M35" s="50"/>
      <c r="N35" s="116"/>
      <c r="O35" s="59">
        <f t="shared" si="3"/>
        <v>0</v>
      </c>
      <c r="P35" s="228"/>
      <c r="Q35" s="228"/>
      <c r="R35" s="228"/>
    </row>
    <row r="36" spans="1:18" s="60" customFormat="1">
      <c r="A36" s="240"/>
      <c r="B36" s="212"/>
      <c r="C36" s="212"/>
      <c r="D36" s="209"/>
      <c r="E36" s="278"/>
      <c r="F36" s="242"/>
      <c r="G36" s="253"/>
      <c r="H36" s="228"/>
      <c r="I36" s="247"/>
      <c r="J36" s="228"/>
      <c r="K36" s="46"/>
      <c r="L36" s="46"/>
      <c r="M36" s="46"/>
      <c r="N36" s="116"/>
      <c r="O36" s="59">
        <f t="shared" si="3"/>
        <v>0</v>
      </c>
      <c r="P36" s="228"/>
      <c r="Q36" s="228"/>
      <c r="R36" s="228"/>
    </row>
    <row r="37" spans="1:18" s="60" customFormat="1">
      <c r="A37" s="240">
        <v>6</v>
      </c>
      <c r="B37" s="252" t="s">
        <v>94</v>
      </c>
      <c r="C37" s="252" t="s">
        <v>367</v>
      </c>
      <c r="D37" s="207" t="s">
        <v>118</v>
      </c>
      <c r="E37" s="278">
        <v>2</v>
      </c>
      <c r="F37" s="242">
        <f t="shared" ref="F37" si="31">H37+J37+R37</f>
        <v>0.33848098200000004</v>
      </c>
      <c r="G37" s="223"/>
      <c r="H37" s="228">
        <f t="shared" ref="H37" si="32">G37*$P$8/1000</f>
        <v>0</v>
      </c>
      <c r="I37" s="247"/>
      <c r="J37" s="228">
        <f t="shared" ref="J37" si="33">I37*$P$9/1000</f>
        <v>0</v>
      </c>
      <c r="K37" s="47" t="s">
        <v>368</v>
      </c>
      <c r="L37" s="47" t="s">
        <v>118</v>
      </c>
      <c r="M37" s="47">
        <v>1</v>
      </c>
      <c r="N37" s="117">
        <v>0.28999999999999998</v>
      </c>
      <c r="O37" s="59">
        <f t="shared" si="3"/>
        <v>0.28999999999999998</v>
      </c>
      <c r="P37" s="228">
        <f t="shared" ref="P37" si="34">E37*F37</f>
        <v>0.67696196400000008</v>
      </c>
      <c r="Q37" s="228">
        <f t="shared" ref="Q37" si="35">SUM(O37:O40)</f>
        <v>0.28999999999999998</v>
      </c>
      <c r="R37" s="228">
        <f t="shared" ref="R37" si="36">Q37*1.02*1.05*$R$14</f>
        <v>0.33848098200000004</v>
      </c>
    </row>
    <row r="38" spans="1:18" s="60" customFormat="1">
      <c r="A38" s="240"/>
      <c r="B38" s="252"/>
      <c r="C38" s="252"/>
      <c r="D38" s="208"/>
      <c r="E38" s="278"/>
      <c r="F38" s="242"/>
      <c r="G38" s="223"/>
      <c r="H38" s="228"/>
      <c r="I38" s="247"/>
      <c r="J38" s="228"/>
      <c r="K38" s="46"/>
      <c r="L38" s="46"/>
      <c r="M38" s="46"/>
      <c r="N38" s="116"/>
      <c r="O38" s="59">
        <f t="shared" si="3"/>
        <v>0</v>
      </c>
      <c r="P38" s="228"/>
      <c r="Q38" s="228"/>
      <c r="R38" s="228"/>
    </row>
    <row r="39" spans="1:18" s="60" customFormat="1">
      <c r="A39" s="240"/>
      <c r="B39" s="252"/>
      <c r="C39" s="252"/>
      <c r="D39" s="208"/>
      <c r="E39" s="278"/>
      <c r="F39" s="242"/>
      <c r="G39" s="223"/>
      <c r="H39" s="228"/>
      <c r="I39" s="247"/>
      <c r="J39" s="228"/>
      <c r="K39" s="46"/>
      <c r="L39" s="46"/>
      <c r="M39" s="50"/>
      <c r="N39" s="116"/>
      <c r="O39" s="59">
        <f t="shared" si="3"/>
        <v>0</v>
      </c>
      <c r="P39" s="228"/>
      <c r="Q39" s="228"/>
      <c r="R39" s="228"/>
    </row>
    <row r="40" spans="1:18" s="60" customFormat="1">
      <c r="A40" s="240"/>
      <c r="B40" s="252"/>
      <c r="C40" s="252"/>
      <c r="D40" s="209"/>
      <c r="E40" s="278"/>
      <c r="F40" s="242"/>
      <c r="G40" s="223"/>
      <c r="H40" s="228"/>
      <c r="I40" s="247"/>
      <c r="J40" s="228"/>
      <c r="K40" s="46"/>
      <c r="L40" s="46"/>
      <c r="M40" s="46"/>
      <c r="N40" s="116"/>
      <c r="O40" s="59">
        <f t="shared" si="3"/>
        <v>0</v>
      </c>
      <c r="P40" s="228"/>
      <c r="Q40" s="228"/>
      <c r="R40" s="228"/>
    </row>
    <row r="41" spans="1:18" s="60" customFormat="1" ht="12.75" customHeight="1">
      <c r="A41" s="240">
        <v>7</v>
      </c>
      <c r="B41" s="252" t="s">
        <v>94</v>
      </c>
      <c r="C41" s="252" t="s">
        <v>382</v>
      </c>
      <c r="D41" s="207" t="s">
        <v>118</v>
      </c>
      <c r="E41" s="278">
        <v>2</v>
      </c>
      <c r="F41" s="242">
        <f t="shared" ref="F41" si="37">H41+J41+R41</f>
        <v>0.23343516000000006</v>
      </c>
      <c r="G41" s="223"/>
      <c r="H41" s="228">
        <f t="shared" ref="H41" si="38">G41*$P$8/1000</f>
        <v>0</v>
      </c>
      <c r="I41" s="247"/>
      <c r="J41" s="228">
        <f t="shared" ref="J41" si="39">I41*$P$9/1000</f>
        <v>0</v>
      </c>
      <c r="K41" s="47" t="s">
        <v>368</v>
      </c>
      <c r="L41" s="47" t="s">
        <v>118</v>
      </c>
      <c r="M41" s="47">
        <v>1</v>
      </c>
      <c r="N41" s="117">
        <v>0.2</v>
      </c>
      <c r="O41" s="59">
        <f t="shared" si="3"/>
        <v>0.2</v>
      </c>
      <c r="P41" s="228">
        <f t="shared" ref="P41" si="40">E41*F41</f>
        <v>0.46687032000000012</v>
      </c>
      <c r="Q41" s="228">
        <f t="shared" ref="Q41" si="41">SUM(O41:O44)</f>
        <v>0.2</v>
      </c>
      <c r="R41" s="228">
        <f t="shared" ref="R41" si="42">Q41*1.02*1.05*$R$14</f>
        <v>0.23343516000000006</v>
      </c>
    </row>
    <row r="42" spans="1:18" s="60" customFormat="1">
      <c r="A42" s="240"/>
      <c r="B42" s="252"/>
      <c r="C42" s="252"/>
      <c r="D42" s="208"/>
      <c r="E42" s="278"/>
      <c r="F42" s="242"/>
      <c r="G42" s="223"/>
      <c r="H42" s="228"/>
      <c r="I42" s="247"/>
      <c r="J42" s="228"/>
      <c r="K42" s="46"/>
      <c r="L42" s="46"/>
      <c r="M42" s="46"/>
      <c r="N42" s="116"/>
      <c r="O42" s="59">
        <f t="shared" si="3"/>
        <v>0</v>
      </c>
      <c r="P42" s="228"/>
      <c r="Q42" s="228"/>
      <c r="R42" s="228"/>
    </row>
    <row r="43" spans="1:18" s="60" customFormat="1">
      <c r="A43" s="240"/>
      <c r="B43" s="252"/>
      <c r="C43" s="252"/>
      <c r="D43" s="208"/>
      <c r="E43" s="278"/>
      <c r="F43" s="242"/>
      <c r="G43" s="223"/>
      <c r="H43" s="228"/>
      <c r="I43" s="247"/>
      <c r="J43" s="228"/>
      <c r="K43" s="46"/>
      <c r="L43" s="46"/>
      <c r="M43" s="50"/>
      <c r="N43" s="116"/>
      <c r="O43" s="59">
        <f t="shared" si="3"/>
        <v>0</v>
      </c>
      <c r="P43" s="228"/>
      <c r="Q43" s="228"/>
      <c r="R43" s="228"/>
    </row>
    <row r="44" spans="1:18" s="60" customFormat="1">
      <c r="A44" s="240"/>
      <c r="B44" s="252"/>
      <c r="C44" s="252"/>
      <c r="D44" s="209"/>
      <c r="E44" s="278"/>
      <c r="F44" s="242"/>
      <c r="G44" s="223"/>
      <c r="H44" s="228"/>
      <c r="I44" s="247"/>
      <c r="J44" s="228"/>
      <c r="K44" s="46"/>
      <c r="L44" s="46"/>
      <c r="M44" s="46"/>
      <c r="N44" s="116"/>
      <c r="O44" s="59">
        <f t="shared" si="3"/>
        <v>0</v>
      </c>
      <c r="P44" s="228"/>
      <c r="Q44" s="228"/>
      <c r="R44" s="228"/>
    </row>
    <row r="45" spans="1:18" s="60" customFormat="1">
      <c r="A45" s="240">
        <v>8</v>
      </c>
      <c r="B45" s="252" t="s">
        <v>94</v>
      </c>
      <c r="C45" s="254" t="s">
        <v>369</v>
      </c>
      <c r="D45" s="207" t="s">
        <v>118</v>
      </c>
      <c r="E45" s="278">
        <v>1</v>
      </c>
      <c r="F45" s="242">
        <f t="shared" ref="F45" si="43">H45+J45+R45</f>
        <v>7.0030547999999998E-2</v>
      </c>
      <c r="G45" s="247"/>
      <c r="H45" s="228">
        <f t="shared" ref="H45" si="44">G45*$P$8/1000</f>
        <v>0</v>
      </c>
      <c r="I45" s="253"/>
      <c r="J45" s="228">
        <f t="shared" ref="J45" si="45">I45*$P$9/1000</f>
        <v>0</v>
      </c>
      <c r="K45" s="82" t="s">
        <v>370</v>
      </c>
      <c r="L45" s="47" t="s">
        <v>118</v>
      </c>
      <c r="M45" s="47">
        <v>1</v>
      </c>
      <c r="N45" s="119">
        <v>0.06</v>
      </c>
      <c r="O45" s="59">
        <f t="shared" si="3"/>
        <v>0.06</v>
      </c>
      <c r="P45" s="228">
        <f t="shared" ref="P45" si="46">E45*F45</f>
        <v>7.0030547999999998E-2</v>
      </c>
      <c r="Q45" s="228">
        <f t="shared" ref="Q45" si="47">SUM(O45:O48)</f>
        <v>0.06</v>
      </c>
      <c r="R45" s="228">
        <f t="shared" ref="R45" si="48">Q45*1.02*1.05*$R$14</f>
        <v>7.0030547999999998E-2</v>
      </c>
    </row>
    <row r="46" spans="1:18" s="60" customFormat="1">
      <c r="A46" s="240"/>
      <c r="B46" s="252"/>
      <c r="C46" s="254"/>
      <c r="D46" s="208"/>
      <c r="E46" s="278"/>
      <c r="F46" s="242"/>
      <c r="G46" s="247"/>
      <c r="H46" s="228"/>
      <c r="I46" s="253"/>
      <c r="J46" s="228"/>
      <c r="K46" s="82"/>
      <c r="L46" s="82"/>
      <c r="M46" s="82"/>
      <c r="N46" s="119"/>
      <c r="O46" s="59">
        <f t="shared" si="3"/>
        <v>0</v>
      </c>
      <c r="P46" s="228"/>
      <c r="Q46" s="228"/>
      <c r="R46" s="228"/>
    </row>
    <row r="47" spans="1:18" s="60" customFormat="1">
      <c r="A47" s="240"/>
      <c r="B47" s="252"/>
      <c r="C47" s="254"/>
      <c r="D47" s="208"/>
      <c r="E47" s="278"/>
      <c r="F47" s="242"/>
      <c r="G47" s="247"/>
      <c r="H47" s="228"/>
      <c r="I47" s="253"/>
      <c r="J47" s="228"/>
      <c r="K47" s="82"/>
      <c r="L47" s="82"/>
      <c r="M47" s="83"/>
      <c r="N47" s="119"/>
      <c r="O47" s="59">
        <f t="shared" si="3"/>
        <v>0</v>
      </c>
      <c r="P47" s="228"/>
      <c r="Q47" s="228"/>
      <c r="R47" s="228"/>
    </row>
    <row r="48" spans="1:18" s="60" customFormat="1">
      <c r="A48" s="240"/>
      <c r="B48" s="252"/>
      <c r="C48" s="254"/>
      <c r="D48" s="209"/>
      <c r="E48" s="278"/>
      <c r="F48" s="242"/>
      <c r="G48" s="247"/>
      <c r="H48" s="228"/>
      <c r="I48" s="253"/>
      <c r="J48" s="228"/>
      <c r="K48" s="82"/>
      <c r="L48" s="82"/>
      <c r="M48" s="82"/>
      <c r="N48" s="119"/>
      <c r="O48" s="59">
        <f t="shared" si="3"/>
        <v>0</v>
      </c>
      <c r="P48" s="228"/>
      <c r="Q48" s="228"/>
      <c r="R48" s="228"/>
    </row>
    <row r="49" spans="1:18" s="60" customFormat="1">
      <c r="A49" s="240">
        <v>9</v>
      </c>
      <c r="B49" s="252" t="s">
        <v>94</v>
      </c>
      <c r="C49" s="254" t="s">
        <v>383</v>
      </c>
      <c r="D49" s="207" t="s">
        <v>118</v>
      </c>
      <c r="E49" s="278">
        <v>10</v>
      </c>
      <c r="F49" s="242">
        <f t="shared" ref="F49" si="49">H49+J49+R49</f>
        <v>0.105045822</v>
      </c>
      <c r="G49" s="247"/>
      <c r="H49" s="228">
        <f t="shared" ref="H49" si="50">G49*$P$8/1000</f>
        <v>0</v>
      </c>
      <c r="I49" s="253"/>
      <c r="J49" s="228">
        <f t="shared" ref="J49" si="51">I49*$P$9/1000</f>
        <v>0</v>
      </c>
      <c r="K49" s="82" t="s">
        <v>370</v>
      </c>
      <c r="L49" s="47" t="s">
        <v>118</v>
      </c>
      <c r="M49" s="47">
        <v>1</v>
      </c>
      <c r="N49" s="119">
        <v>0.09</v>
      </c>
      <c r="O49" s="59">
        <f t="shared" si="3"/>
        <v>0.09</v>
      </c>
      <c r="P49" s="228">
        <f t="shared" ref="P49" si="52">E49*F49</f>
        <v>1.0504582199999999</v>
      </c>
      <c r="Q49" s="228">
        <f t="shared" ref="Q49" si="53">SUM(O49:O52)</f>
        <v>0.09</v>
      </c>
      <c r="R49" s="228">
        <f t="shared" ref="R49" si="54">Q49*1.02*1.05*$R$14</f>
        <v>0.105045822</v>
      </c>
    </row>
    <row r="50" spans="1:18" s="60" customFormat="1">
      <c r="A50" s="240"/>
      <c r="B50" s="252"/>
      <c r="C50" s="254"/>
      <c r="D50" s="208"/>
      <c r="E50" s="278"/>
      <c r="F50" s="242"/>
      <c r="G50" s="247"/>
      <c r="H50" s="228"/>
      <c r="I50" s="253"/>
      <c r="J50" s="228"/>
      <c r="K50" s="82"/>
      <c r="L50" s="82"/>
      <c r="M50" s="82"/>
      <c r="N50" s="119"/>
      <c r="O50" s="59">
        <f t="shared" si="3"/>
        <v>0</v>
      </c>
      <c r="P50" s="228"/>
      <c r="Q50" s="228"/>
      <c r="R50" s="228"/>
    </row>
    <row r="51" spans="1:18" s="60" customFormat="1">
      <c r="A51" s="240"/>
      <c r="B51" s="252"/>
      <c r="C51" s="254"/>
      <c r="D51" s="208"/>
      <c r="E51" s="278"/>
      <c r="F51" s="242"/>
      <c r="G51" s="247"/>
      <c r="H51" s="228"/>
      <c r="I51" s="253"/>
      <c r="J51" s="228"/>
      <c r="K51" s="82"/>
      <c r="L51" s="82"/>
      <c r="M51" s="83"/>
      <c r="N51" s="119"/>
      <c r="O51" s="59">
        <f t="shared" si="3"/>
        <v>0</v>
      </c>
      <c r="P51" s="228"/>
      <c r="Q51" s="228"/>
      <c r="R51" s="228"/>
    </row>
    <row r="52" spans="1:18" s="60" customFormat="1">
      <c r="A52" s="240"/>
      <c r="B52" s="252"/>
      <c r="C52" s="254"/>
      <c r="D52" s="209"/>
      <c r="E52" s="278"/>
      <c r="F52" s="242"/>
      <c r="G52" s="247"/>
      <c r="H52" s="228"/>
      <c r="I52" s="253"/>
      <c r="J52" s="228"/>
      <c r="K52" s="82"/>
      <c r="L52" s="82"/>
      <c r="M52" s="82"/>
      <c r="N52" s="119"/>
      <c r="O52" s="59">
        <f t="shared" si="3"/>
        <v>0</v>
      </c>
      <c r="P52" s="228"/>
      <c r="Q52" s="228"/>
      <c r="R52" s="228"/>
    </row>
    <row r="53" spans="1:18" s="60" customFormat="1" ht="12.75" customHeight="1">
      <c r="A53" s="240">
        <v>10</v>
      </c>
      <c r="B53" s="252" t="s">
        <v>94</v>
      </c>
      <c r="C53" s="254" t="s">
        <v>371</v>
      </c>
      <c r="D53" s="207" t="s">
        <v>118</v>
      </c>
      <c r="E53" s="278">
        <v>10</v>
      </c>
      <c r="F53" s="242">
        <f t="shared" ref="F53" si="55">H53+J53+R53</f>
        <v>3.5015273999999999E-2</v>
      </c>
      <c r="G53" s="247"/>
      <c r="H53" s="228">
        <f t="shared" ref="H53" si="56">G53*$P$8/1000</f>
        <v>0</v>
      </c>
      <c r="I53" s="253"/>
      <c r="J53" s="228">
        <f t="shared" ref="J53" si="57">I53*$P$9/1000</f>
        <v>0</v>
      </c>
      <c r="K53" s="82" t="s">
        <v>370</v>
      </c>
      <c r="L53" s="47" t="s">
        <v>118</v>
      </c>
      <c r="M53" s="47">
        <v>1</v>
      </c>
      <c r="N53" s="119">
        <v>0.03</v>
      </c>
      <c r="O53" s="59">
        <f t="shared" si="3"/>
        <v>0.03</v>
      </c>
      <c r="P53" s="228">
        <f t="shared" ref="P53" si="58">E53*F53</f>
        <v>0.35015273999999996</v>
      </c>
      <c r="Q53" s="228">
        <f t="shared" ref="Q53" si="59">SUM(O53:O56)</f>
        <v>0.03</v>
      </c>
      <c r="R53" s="228">
        <f t="shared" ref="R53" si="60">Q53*1.02*1.05*$R$14</f>
        <v>3.5015273999999999E-2</v>
      </c>
    </row>
    <row r="54" spans="1:18" s="60" customFormat="1">
      <c r="A54" s="240"/>
      <c r="B54" s="252"/>
      <c r="C54" s="254"/>
      <c r="D54" s="208"/>
      <c r="E54" s="278"/>
      <c r="F54" s="242"/>
      <c r="G54" s="247"/>
      <c r="H54" s="228"/>
      <c r="I54" s="253"/>
      <c r="J54" s="228"/>
      <c r="K54" s="82"/>
      <c r="L54" s="82"/>
      <c r="M54" s="82"/>
      <c r="N54" s="119"/>
      <c r="O54" s="59">
        <f t="shared" si="3"/>
        <v>0</v>
      </c>
      <c r="P54" s="228"/>
      <c r="Q54" s="228"/>
      <c r="R54" s="228"/>
    </row>
    <row r="55" spans="1:18" s="60" customFormat="1">
      <c r="A55" s="240"/>
      <c r="B55" s="252"/>
      <c r="C55" s="254"/>
      <c r="D55" s="208"/>
      <c r="E55" s="278"/>
      <c r="F55" s="242"/>
      <c r="G55" s="247"/>
      <c r="H55" s="228"/>
      <c r="I55" s="253"/>
      <c r="J55" s="228"/>
      <c r="K55" s="82"/>
      <c r="L55" s="82"/>
      <c r="M55" s="83"/>
      <c r="N55" s="119"/>
      <c r="O55" s="59">
        <f t="shared" si="3"/>
        <v>0</v>
      </c>
      <c r="P55" s="228"/>
      <c r="Q55" s="228"/>
      <c r="R55" s="228"/>
    </row>
    <row r="56" spans="1:18" s="60" customFormat="1">
      <c r="A56" s="240"/>
      <c r="B56" s="252"/>
      <c r="C56" s="254"/>
      <c r="D56" s="209"/>
      <c r="E56" s="278"/>
      <c r="F56" s="242"/>
      <c r="G56" s="247"/>
      <c r="H56" s="228"/>
      <c r="I56" s="253"/>
      <c r="J56" s="228"/>
      <c r="K56" s="82"/>
      <c r="L56" s="82"/>
      <c r="M56" s="82"/>
      <c r="N56" s="119"/>
      <c r="O56" s="59">
        <f t="shared" si="3"/>
        <v>0</v>
      </c>
      <c r="P56" s="228"/>
      <c r="Q56" s="228"/>
      <c r="R56" s="228"/>
    </row>
    <row r="57" spans="1:18" s="60" customFormat="1" ht="12.75" customHeight="1">
      <c r="A57" s="240">
        <v>11</v>
      </c>
      <c r="B57" s="252" t="s">
        <v>94</v>
      </c>
      <c r="C57" s="252" t="s">
        <v>372</v>
      </c>
      <c r="D57" s="207" t="s">
        <v>118</v>
      </c>
      <c r="E57" s="278">
        <v>6</v>
      </c>
      <c r="F57" s="242">
        <f t="shared" ref="F57" si="61">H57+J57+R57</f>
        <v>0.11671758000000003</v>
      </c>
      <c r="G57" s="223"/>
      <c r="H57" s="228">
        <f t="shared" ref="H57" si="62">G57*$P$8/1000</f>
        <v>0</v>
      </c>
      <c r="I57" s="257"/>
      <c r="J57" s="228">
        <f t="shared" ref="J57" si="63">I57*$P$9/1000</f>
        <v>0</v>
      </c>
      <c r="K57" s="82" t="s">
        <v>370</v>
      </c>
      <c r="L57" s="47" t="s">
        <v>118</v>
      </c>
      <c r="M57" s="47">
        <v>1</v>
      </c>
      <c r="N57" s="116">
        <v>0.1</v>
      </c>
      <c r="O57" s="59">
        <f t="shared" si="3"/>
        <v>0.1</v>
      </c>
      <c r="P57" s="228">
        <f t="shared" ref="P57" si="64">E57*F57</f>
        <v>0.70030548000000015</v>
      </c>
      <c r="Q57" s="228">
        <f t="shared" ref="Q57" si="65">SUM(O57:O60)</f>
        <v>0.1</v>
      </c>
      <c r="R57" s="228">
        <f t="shared" ref="R57" si="66">Q57*1.02*1.05*$R$14</f>
        <v>0.11671758000000003</v>
      </c>
    </row>
    <row r="58" spans="1:18" s="60" customFormat="1">
      <c r="A58" s="240"/>
      <c r="B58" s="252"/>
      <c r="C58" s="252"/>
      <c r="D58" s="208"/>
      <c r="E58" s="278"/>
      <c r="F58" s="242"/>
      <c r="G58" s="223"/>
      <c r="H58" s="228"/>
      <c r="I58" s="257"/>
      <c r="J58" s="228"/>
      <c r="K58" s="82"/>
      <c r="L58" s="82"/>
      <c r="M58" s="82"/>
      <c r="N58" s="119"/>
      <c r="O58" s="59">
        <f t="shared" si="3"/>
        <v>0</v>
      </c>
      <c r="P58" s="228"/>
      <c r="Q58" s="228"/>
      <c r="R58" s="228"/>
    </row>
    <row r="59" spans="1:18" s="60" customFormat="1">
      <c r="A59" s="240"/>
      <c r="B59" s="252"/>
      <c r="C59" s="252"/>
      <c r="D59" s="208"/>
      <c r="E59" s="278"/>
      <c r="F59" s="242"/>
      <c r="G59" s="223"/>
      <c r="H59" s="228"/>
      <c r="I59" s="257"/>
      <c r="J59" s="228"/>
      <c r="K59" s="82"/>
      <c r="L59" s="119"/>
      <c r="M59" s="84"/>
      <c r="N59" s="119"/>
      <c r="O59" s="59">
        <f t="shared" si="3"/>
        <v>0</v>
      </c>
      <c r="P59" s="228"/>
      <c r="Q59" s="228"/>
      <c r="R59" s="228"/>
    </row>
    <row r="60" spans="1:18" s="60" customFormat="1">
      <c r="A60" s="240"/>
      <c r="B60" s="252"/>
      <c r="C60" s="252"/>
      <c r="D60" s="209"/>
      <c r="E60" s="278"/>
      <c r="F60" s="242"/>
      <c r="G60" s="223"/>
      <c r="H60" s="228"/>
      <c r="I60" s="257"/>
      <c r="J60" s="228"/>
      <c r="K60" s="82"/>
      <c r="L60" s="82"/>
      <c r="M60" s="82"/>
      <c r="N60" s="119"/>
      <c r="O60" s="59">
        <f t="shared" si="3"/>
        <v>0</v>
      </c>
      <c r="P60" s="228"/>
      <c r="Q60" s="228"/>
      <c r="R60" s="228"/>
    </row>
    <row r="61" spans="1:18" s="60" customFormat="1">
      <c r="A61" s="240">
        <v>12</v>
      </c>
      <c r="B61" s="252" t="s">
        <v>94</v>
      </c>
      <c r="C61" s="258" t="s">
        <v>373</v>
      </c>
      <c r="D61" s="207" t="s">
        <v>118</v>
      </c>
      <c r="E61" s="278">
        <v>3</v>
      </c>
      <c r="F61" s="242">
        <f t="shared" ref="F61" si="67">H61+J61+R61</f>
        <v>0.105045822</v>
      </c>
      <c r="G61" s="223"/>
      <c r="H61" s="228">
        <f t="shared" ref="H61" si="68">G61*$P$8/1000</f>
        <v>0</v>
      </c>
      <c r="I61" s="257"/>
      <c r="J61" s="228">
        <f t="shared" ref="J61" si="69">I61*$P$9/1000</f>
        <v>0</v>
      </c>
      <c r="K61" s="46" t="s">
        <v>374</v>
      </c>
      <c r="L61" s="47" t="s">
        <v>118</v>
      </c>
      <c r="M61" s="47">
        <v>1</v>
      </c>
      <c r="N61" s="116">
        <v>0.09</v>
      </c>
      <c r="O61" s="59">
        <f t="shared" si="3"/>
        <v>0.09</v>
      </c>
      <c r="P61" s="228">
        <f t="shared" ref="P61" si="70">E61*F61</f>
        <v>0.31513746599999998</v>
      </c>
      <c r="Q61" s="228">
        <f t="shared" ref="Q61" si="71">SUM(O61:O64)</f>
        <v>0.09</v>
      </c>
      <c r="R61" s="228">
        <f t="shared" ref="R61" si="72">Q61*1.02*1.05*$R$14</f>
        <v>0.105045822</v>
      </c>
    </row>
    <row r="62" spans="1:18" s="60" customFormat="1">
      <c r="A62" s="240"/>
      <c r="B62" s="252"/>
      <c r="C62" s="258"/>
      <c r="D62" s="208"/>
      <c r="E62" s="278"/>
      <c r="F62" s="242"/>
      <c r="G62" s="223"/>
      <c r="H62" s="228"/>
      <c r="I62" s="257"/>
      <c r="J62" s="228"/>
      <c r="K62" s="47"/>
      <c r="L62" s="47"/>
      <c r="M62" s="47"/>
      <c r="N62" s="120"/>
      <c r="O62" s="59">
        <f t="shared" si="3"/>
        <v>0</v>
      </c>
      <c r="P62" s="228"/>
      <c r="Q62" s="228"/>
      <c r="R62" s="228"/>
    </row>
    <row r="63" spans="1:18" s="60" customFormat="1">
      <c r="A63" s="240"/>
      <c r="B63" s="252"/>
      <c r="C63" s="258"/>
      <c r="D63" s="208"/>
      <c r="E63" s="278"/>
      <c r="F63" s="242"/>
      <c r="G63" s="223"/>
      <c r="H63" s="228"/>
      <c r="I63" s="257"/>
      <c r="J63" s="228"/>
      <c r="K63" s="47"/>
      <c r="L63" s="47"/>
      <c r="M63" s="47"/>
      <c r="N63" s="120"/>
      <c r="O63" s="59">
        <f t="shared" si="3"/>
        <v>0</v>
      </c>
      <c r="P63" s="228"/>
      <c r="Q63" s="228"/>
      <c r="R63" s="228"/>
    </row>
    <row r="64" spans="1:18" s="60" customFormat="1">
      <c r="A64" s="240"/>
      <c r="B64" s="252"/>
      <c r="C64" s="258"/>
      <c r="D64" s="209"/>
      <c r="E64" s="278"/>
      <c r="F64" s="242"/>
      <c r="G64" s="223"/>
      <c r="H64" s="228"/>
      <c r="I64" s="257"/>
      <c r="J64" s="228"/>
      <c r="K64" s="47"/>
      <c r="L64" s="47"/>
      <c r="M64" s="47"/>
      <c r="N64" s="120"/>
      <c r="O64" s="59">
        <f t="shared" si="3"/>
        <v>0</v>
      </c>
      <c r="P64" s="228"/>
      <c r="Q64" s="228"/>
      <c r="R64" s="228"/>
    </row>
    <row r="65" spans="1:18" s="60" customFormat="1">
      <c r="A65" s="240">
        <v>13</v>
      </c>
      <c r="B65" s="252" t="s">
        <v>94</v>
      </c>
      <c r="C65" s="258" t="s">
        <v>375</v>
      </c>
      <c r="D65" s="207" t="s">
        <v>118</v>
      </c>
      <c r="E65" s="278">
        <v>1</v>
      </c>
      <c r="F65" s="242">
        <f t="shared" ref="F65" si="73">H65+J65+R65</f>
        <v>9.337406400000002E-2</v>
      </c>
      <c r="G65" s="247"/>
      <c r="H65" s="228">
        <f t="shared" ref="H65" si="74">G65*$P$8/1000</f>
        <v>0</v>
      </c>
      <c r="I65" s="247"/>
      <c r="J65" s="228">
        <f t="shared" ref="J65" si="75">I65*$P$9/1000</f>
        <v>0</v>
      </c>
      <c r="K65" s="46" t="s">
        <v>374</v>
      </c>
      <c r="L65" s="47" t="s">
        <v>118</v>
      </c>
      <c r="M65" s="47">
        <v>1</v>
      </c>
      <c r="N65" s="119">
        <v>0.08</v>
      </c>
      <c r="O65" s="59">
        <f t="shared" si="3"/>
        <v>0.08</v>
      </c>
      <c r="P65" s="228">
        <f t="shared" ref="P65" si="76">E65*F65</f>
        <v>9.337406400000002E-2</v>
      </c>
      <c r="Q65" s="228">
        <f t="shared" ref="Q65" si="77">SUM(O65:O68)</f>
        <v>0.08</v>
      </c>
      <c r="R65" s="228">
        <f t="shared" ref="R65" si="78">Q65*1.02*1.05*$R$14</f>
        <v>9.337406400000002E-2</v>
      </c>
    </row>
    <row r="66" spans="1:18" s="60" customFormat="1">
      <c r="A66" s="240"/>
      <c r="B66" s="252"/>
      <c r="C66" s="258"/>
      <c r="D66" s="208"/>
      <c r="E66" s="278"/>
      <c r="F66" s="242"/>
      <c r="G66" s="247"/>
      <c r="H66" s="228"/>
      <c r="I66" s="247"/>
      <c r="J66" s="228"/>
      <c r="K66" s="82"/>
      <c r="L66" s="82"/>
      <c r="M66" s="82"/>
      <c r="N66" s="119"/>
      <c r="O66" s="59">
        <f t="shared" si="3"/>
        <v>0</v>
      </c>
      <c r="P66" s="228"/>
      <c r="Q66" s="228"/>
      <c r="R66" s="228"/>
    </row>
    <row r="67" spans="1:18" s="60" customFormat="1">
      <c r="A67" s="240"/>
      <c r="B67" s="252"/>
      <c r="C67" s="258"/>
      <c r="D67" s="208"/>
      <c r="E67" s="278"/>
      <c r="F67" s="242"/>
      <c r="G67" s="247"/>
      <c r="H67" s="228"/>
      <c r="I67" s="247"/>
      <c r="J67" s="228"/>
      <c r="K67" s="82"/>
      <c r="L67" s="82"/>
      <c r="M67" s="83"/>
      <c r="N67" s="119"/>
      <c r="O67" s="59">
        <f t="shared" si="3"/>
        <v>0</v>
      </c>
      <c r="P67" s="228"/>
      <c r="Q67" s="228"/>
      <c r="R67" s="228"/>
    </row>
    <row r="68" spans="1:18" s="60" customFormat="1">
      <c r="A68" s="240"/>
      <c r="B68" s="252"/>
      <c r="C68" s="258"/>
      <c r="D68" s="209"/>
      <c r="E68" s="278"/>
      <c r="F68" s="242"/>
      <c r="G68" s="247"/>
      <c r="H68" s="228"/>
      <c r="I68" s="247"/>
      <c r="J68" s="228"/>
      <c r="K68" s="82"/>
      <c r="L68" s="82"/>
      <c r="M68" s="82"/>
      <c r="N68" s="119"/>
      <c r="O68" s="59">
        <f t="shared" si="3"/>
        <v>0</v>
      </c>
      <c r="P68" s="228"/>
      <c r="Q68" s="228"/>
      <c r="R68" s="228"/>
    </row>
    <row r="69" spans="1:18" s="60" customFormat="1">
      <c r="A69" s="240">
        <v>14</v>
      </c>
      <c r="B69" s="252" t="s">
        <v>94</v>
      </c>
      <c r="C69" s="258" t="s">
        <v>376</v>
      </c>
      <c r="D69" s="207" t="s">
        <v>118</v>
      </c>
      <c r="E69" s="278">
        <v>2</v>
      </c>
      <c r="F69" s="242">
        <f t="shared" ref="F69" si="79">H69+J69+R69</f>
        <v>7.0030547999999998E-2</v>
      </c>
      <c r="G69" s="247"/>
      <c r="H69" s="228">
        <f t="shared" ref="H69" si="80">G69*$P$8/1000</f>
        <v>0</v>
      </c>
      <c r="I69" s="247"/>
      <c r="J69" s="228">
        <f t="shared" ref="J69" si="81">I69*$P$9/1000</f>
        <v>0</v>
      </c>
      <c r="K69" s="46" t="s">
        <v>374</v>
      </c>
      <c r="L69" s="47" t="s">
        <v>118</v>
      </c>
      <c r="M69" s="47">
        <v>1</v>
      </c>
      <c r="N69" s="119">
        <v>0.06</v>
      </c>
      <c r="O69" s="59">
        <f t="shared" si="3"/>
        <v>0.06</v>
      </c>
      <c r="P69" s="228">
        <f t="shared" ref="P69" si="82">E69*F69</f>
        <v>0.140061096</v>
      </c>
      <c r="Q69" s="228">
        <f t="shared" ref="Q69" si="83">SUM(O69:O72)</f>
        <v>0.06</v>
      </c>
      <c r="R69" s="228">
        <f t="shared" ref="R69" si="84">Q69*1.02*1.05*$R$14</f>
        <v>7.0030547999999998E-2</v>
      </c>
    </row>
    <row r="70" spans="1:18" s="60" customFormat="1">
      <c r="A70" s="240"/>
      <c r="B70" s="252"/>
      <c r="C70" s="258"/>
      <c r="D70" s="208"/>
      <c r="E70" s="278"/>
      <c r="F70" s="242"/>
      <c r="G70" s="247"/>
      <c r="H70" s="228"/>
      <c r="I70" s="247"/>
      <c r="J70" s="228"/>
      <c r="K70" s="82"/>
      <c r="L70" s="82"/>
      <c r="M70" s="82"/>
      <c r="N70" s="119"/>
      <c r="O70" s="59">
        <f t="shared" si="3"/>
        <v>0</v>
      </c>
      <c r="P70" s="228"/>
      <c r="Q70" s="228"/>
      <c r="R70" s="228"/>
    </row>
    <row r="71" spans="1:18" s="60" customFormat="1">
      <c r="A71" s="240"/>
      <c r="B71" s="252"/>
      <c r="C71" s="258"/>
      <c r="D71" s="208"/>
      <c r="E71" s="278"/>
      <c r="F71" s="242"/>
      <c r="G71" s="247"/>
      <c r="H71" s="228"/>
      <c r="I71" s="247"/>
      <c r="J71" s="228"/>
      <c r="K71" s="82"/>
      <c r="L71" s="82"/>
      <c r="M71" s="83"/>
      <c r="N71" s="119"/>
      <c r="O71" s="59">
        <f t="shared" si="3"/>
        <v>0</v>
      </c>
      <c r="P71" s="228"/>
      <c r="Q71" s="228"/>
      <c r="R71" s="228"/>
    </row>
    <row r="72" spans="1:18" s="60" customFormat="1">
      <c r="A72" s="240"/>
      <c r="B72" s="252"/>
      <c r="C72" s="258"/>
      <c r="D72" s="209"/>
      <c r="E72" s="278"/>
      <c r="F72" s="242"/>
      <c r="G72" s="247"/>
      <c r="H72" s="228"/>
      <c r="I72" s="247"/>
      <c r="J72" s="228"/>
      <c r="K72" s="82"/>
      <c r="L72" s="82"/>
      <c r="M72" s="82"/>
      <c r="N72" s="119"/>
      <c r="O72" s="59">
        <f t="shared" si="3"/>
        <v>0</v>
      </c>
      <c r="P72" s="228"/>
      <c r="Q72" s="228"/>
      <c r="R72" s="228"/>
    </row>
    <row r="73" spans="1:18" s="60" customFormat="1">
      <c r="A73" s="240">
        <v>15</v>
      </c>
      <c r="B73" s="252" t="s">
        <v>94</v>
      </c>
      <c r="C73" s="258" t="s">
        <v>377</v>
      </c>
      <c r="D73" s="207" t="s">
        <v>118</v>
      </c>
      <c r="E73" s="278">
        <v>2</v>
      </c>
      <c r="F73" s="242">
        <f t="shared" ref="F73" si="85">H73+J73+R73</f>
        <v>7.0030547999999998E-2</v>
      </c>
      <c r="G73" s="243"/>
      <c r="H73" s="228">
        <f t="shared" ref="H73" si="86">G73*$P$8/1000</f>
        <v>0</v>
      </c>
      <c r="I73" s="244"/>
      <c r="J73" s="228">
        <f t="shared" ref="J73" si="87">I73*$P$9/1000</f>
        <v>0</v>
      </c>
      <c r="K73" s="82" t="s">
        <v>378</v>
      </c>
      <c r="L73" s="47" t="s">
        <v>118</v>
      </c>
      <c r="M73" s="47">
        <v>1</v>
      </c>
      <c r="N73" s="119">
        <v>0.06</v>
      </c>
      <c r="O73" s="59">
        <f t="shared" si="3"/>
        <v>0.06</v>
      </c>
      <c r="P73" s="228">
        <f t="shared" ref="P73" si="88">E73*F73</f>
        <v>0.140061096</v>
      </c>
      <c r="Q73" s="228">
        <f t="shared" ref="Q73" si="89">SUM(O73:O76)</f>
        <v>0.06</v>
      </c>
      <c r="R73" s="228">
        <f t="shared" ref="R73" si="90">Q73*1.02*1.05*$R$14</f>
        <v>7.0030547999999998E-2</v>
      </c>
    </row>
    <row r="74" spans="1:18" s="60" customFormat="1">
      <c r="A74" s="240"/>
      <c r="B74" s="252"/>
      <c r="C74" s="258"/>
      <c r="D74" s="208"/>
      <c r="E74" s="278"/>
      <c r="F74" s="242"/>
      <c r="G74" s="243"/>
      <c r="H74" s="228"/>
      <c r="I74" s="244"/>
      <c r="J74" s="228"/>
      <c r="K74" s="82"/>
      <c r="L74" s="82"/>
      <c r="M74" s="82"/>
      <c r="N74" s="119"/>
      <c r="O74" s="59">
        <f t="shared" si="3"/>
        <v>0</v>
      </c>
      <c r="P74" s="228"/>
      <c r="Q74" s="228"/>
      <c r="R74" s="228"/>
    </row>
    <row r="75" spans="1:18" s="60" customFormat="1">
      <c r="A75" s="240"/>
      <c r="B75" s="252"/>
      <c r="C75" s="258"/>
      <c r="D75" s="208"/>
      <c r="E75" s="278"/>
      <c r="F75" s="242"/>
      <c r="G75" s="243"/>
      <c r="H75" s="228"/>
      <c r="I75" s="244"/>
      <c r="J75" s="228"/>
      <c r="K75" s="82"/>
      <c r="L75" s="82"/>
      <c r="M75" s="80"/>
      <c r="N75" s="119"/>
      <c r="O75" s="59">
        <f t="shared" si="3"/>
        <v>0</v>
      </c>
      <c r="P75" s="228"/>
      <c r="Q75" s="228"/>
      <c r="R75" s="228"/>
    </row>
    <row r="76" spans="1:18" s="60" customFormat="1">
      <c r="A76" s="240"/>
      <c r="B76" s="252"/>
      <c r="C76" s="258"/>
      <c r="D76" s="209"/>
      <c r="E76" s="278"/>
      <c r="F76" s="242"/>
      <c r="G76" s="243"/>
      <c r="H76" s="228"/>
      <c r="I76" s="244"/>
      <c r="J76" s="228"/>
      <c r="K76" s="82"/>
      <c r="L76" s="82"/>
      <c r="M76" s="82"/>
      <c r="N76" s="119"/>
      <c r="O76" s="59">
        <f t="shared" si="3"/>
        <v>0</v>
      </c>
      <c r="P76" s="228"/>
      <c r="Q76" s="228"/>
      <c r="R76" s="228"/>
    </row>
    <row r="77" spans="1:18" s="60" customFormat="1">
      <c r="A77" s="240">
        <v>16</v>
      </c>
      <c r="B77" s="252" t="s">
        <v>94</v>
      </c>
      <c r="C77" s="252" t="s">
        <v>379</v>
      </c>
      <c r="D77" s="207" t="s">
        <v>118</v>
      </c>
      <c r="E77" s="278">
        <v>2</v>
      </c>
      <c r="F77" s="242">
        <f t="shared" ref="F77" si="91">H77+J77+R77</f>
        <v>5.8358790000000015E-2</v>
      </c>
      <c r="G77" s="223"/>
      <c r="H77" s="228">
        <f t="shared" ref="H77" si="92">G77*$P$8/1000</f>
        <v>0</v>
      </c>
      <c r="I77" s="223"/>
      <c r="J77" s="228">
        <f t="shared" ref="J77" si="93">I77*$P$9/1000</f>
        <v>0</v>
      </c>
      <c r="K77" s="46" t="s">
        <v>380</v>
      </c>
      <c r="L77" s="47" t="s">
        <v>118</v>
      </c>
      <c r="M77" s="47">
        <v>1</v>
      </c>
      <c r="N77" s="119">
        <v>0.05</v>
      </c>
      <c r="O77" s="59">
        <f t="shared" si="3"/>
        <v>0.05</v>
      </c>
      <c r="P77" s="228">
        <f t="shared" ref="P77" si="94">E77*F77</f>
        <v>0.11671758000000003</v>
      </c>
      <c r="Q77" s="228">
        <f t="shared" ref="Q77" si="95">SUM(O77:O80)</f>
        <v>0.05</v>
      </c>
      <c r="R77" s="228">
        <f t="shared" ref="R77" si="96">Q77*1.02*1.05*$R$14</f>
        <v>5.8358790000000015E-2</v>
      </c>
    </row>
    <row r="78" spans="1:18" s="60" customFormat="1">
      <c r="A78" s="240"/>
      <c r="B78" s="252"/>
      <c r="C78" s="252"/>
      <c r="D78" s="208"/>
      <c r="E78" s="278"/>
      <c r="F78" s="242"/>
      <c r="G78" s="223"/>
      <c r="H78" s="228"/>
      <c r="I78" s="223"/>
      <c r="J78" s="228"/>
      <c r="K78" s="46"/>
      <c r="L78" s="46"/>
      <c r="M78" s="46"/>
      <c r="N78" s="116"/>
      <c r="O78" s="59">
        <f t="shared" si="3"/>
        <v>0</v>
      </c>
      <c r="P78" s="228"/>
      <c r="Q78" s="228"/>
      <c r="R78" s="228"/>
    </row>
    <row r="79" spans="1:18" s="60" customFormat="1">
      <c r="A79" s="240"/>
      <c r="B79" s="252"/>
      <c r="C79" s="252"/>
      <c r="D79" s="208"/>
      <c r="E79" s="278"/>
      <c r="F79" s="242"/>
      <c r="G79" s="223"/>
      <c r="H79" s="228"/>
      <c r="I79" s="223"/>
      <c r="J79" s="228"/>
      <c r="K79" s="46"/>
      <c r="L79" s="46"/>
      <c r="M79" s="86"/>
      <c r="N79" s="118"/>
      <c r="O79" s="59">
        <f t="shared" si="3"/>
        <v>0</v>
      </c>
      <c r="P79" s="228"/>
      <c r="Q79" s="228"/>
      <c r="R79" s="228"/>
    </row>
    <row r="80" spans="1:18" s="60" customFormat="1">
      <c r="A80" s="240"/>
      <c r="B80" s="252"/>
      <c r="C80" s="252"/>
      <c r="D80" s="209"/>
      <c r="E80" s="278"/>
      <c r="F80" s="242"/>
      <c r="G80" s="223"/>
      <c r="H80" s="228"/>
      <c r="I80" s="223"/>
      <c r="J80" s="228"/>
      <c r="K80" s="82"/>
      <c r="L80" s="82"/>
      <c r="M80" s="82"/>
      <c r="N80" s="119"/>
      <c r="O80" s="59">
        <f t="shared" si="3"/>
        <v>0</v>
      </c>
      <c r="P80" s="228"/>
      <c r="Q80" s="228"/>
      <c r="R80" s="228"/>
    </row>
    <row r="81" spans="2:18">
      <c r="C81" s="16" t="s">
        <v>28</v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61">
        <f>SUM(P17:P80)</f>
        <v>83.666416418199603</v>
      </c>
      <c r="Q81" s="20"/>
      <c r="R81" s="62"/>
    </row>
    <row r="82" spans="2:18" ht="3" customHeight="1"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61"/>
      <c r="Q82" s="20"/>
      <c r="R82" s="62"/>
    </row>
    <row r="83" spans="2:18">
      <c r="C83" s="16" t="s">
        <v>29</v>
      </c>
      <c r="P83" s="61">
        <f>P81*13.3%</f>
        <v>11.127633383620548</v>
      </c>
      <c r="Q83" s="63"/>
      <c r="R83" s="63"/>
    </row>
    <row r="84" spans="2:18" ht="3" customHeight="1">
      <c r="P84" s="61"/>
      <c r="Q84" s="63"/>
      <c r="R84" s="63"/>
    </row>
    <row r="85" spans="2:18">
      <c r="C85" s="16" t="s">
        <v>28</v>
      </c>
      <c r="P85" s="61">
        <f>SUM(P81:P83)</f>
        <v>94.794049801820151</v>
      </c>
      <c r="Q85" s="63"/>
      <c r="R85" s="63"/>
    </row>
    <row r="86" spans="2:18" ht="3" customHeight="1">
      <c r="P86" s="61"/>
      <c r="Q86" s="63"/>
      <c r="R86" s="63"/>
    </row>
    <row r="87" spans="2:18">
      <c r="C87" s="16" t="s">
        <v>30</v>
      </c>
      <c r="P87" s="61">
        <f>P85*11%</f>
        <v>10.427345478200216</v>
      </c>
    </row>
    <row r="88" spans="2:18" ht="3" customHeight="1">
      <c r="P88" s="61"/>
    </row>
    <row r="89" spans="2:18">
      <c r="C89" s="16" t="s">
        <v>28</v>
      </c>
      <c r="P89" s="61">
        <f>SUM(P85:P88)</f>
        <v>105.22139528002037</v>
      </c>
    </row>
    <row r="90" spans="2:18" ht="12.75" customHeight="1">
      <c r="P90" s="61"/>
    </row>
    <row r="91" spans="2:18" ht="12.75" customHeight="1">
      <c r="B91" s="127"/>
      <c r="C91" s="127"/>
      <c r="D91" s="127"/>
      <c r="E91" s="127"/>
      <c r="F91" s="127"/>
      <c r="G91" s="127"/>
      <c r="H91" s="265" t="s">
        <v>829</v>
      </c>
      <c r="I91" s="265"/>
      <c r="J91" s="265"/>
      <c r="K91" s="265"/>
      <c r="L91" s="265"/>
      <c r="M91" s="265"/>
      <c r="N91" s="265"/>
      <c r="O91" s="265"/>
      <c r="P91" s="265"/>
      <c r="Q91" s="265"/>
      <c r="R91" s="127"/>
    </row>
    <row r="92" spans="2:18" ht="12.75" customHeight="1"/>
    <row r="162" ht="3" customHeight="1"/>
    <row r="164" ht="3" customHeight="1"/>
    <row r="166" ht="3" customHeight="1"/>
    <row r="168" ht="3" customHeight="1"/>
    <row r="170" ht="3" customHeight="1"/>
    <row r="172" ht="3" customHeight="1"/>
    <row r="173" ht="12.75" customHeight="1"/>
    <row r="174" ht="3.75" customHeight="1"/>
    <row r="175" ht="12.75" customHeight="1"/>
    <row r="176" ht="3.75" customHeight="1"/>
    <row r="178" spans="1:18" ht="3" customHeight="1"/>
    <row r="179" spans="1:18" ht="12.75" customHeight="1"/>
    <row r="180" spans="1:18" ht="3.75" customHeight="1"/>
    <row r="183" spans="1:18" s="127" customForma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</row>
  </sheetData>
  <mergeCells count="232">
    <mergeCell ref="H91:Q91"/>
    <mergeCell ref="J77:J80"/>
    <mergeCell ref="P77:P80"/>
    <mergeCell ref="Q77:Q80"/>
    <mergeCell ref="R77:R80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65:R68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57:R60"/>
    <mergeCell ref="G57:G60"/>
    <mergeCell ref="H57:H60"/>
    <mergeCell ref="I57:I60"/>
    <mergeCell ref="J57:J60"/>
    <mergeCell ref="P57:P60"/>
    <mergeCell ref="Q57:Q60"/>
    <mergeCell ref="A53:A56"/>
    <mergeCell ref="B53:B56"/>
    <mergeCell ref="C53:C56"/>
    <mergeCell ref="D53:D56"/>
    <mergeCell ref="E53:E56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J37:J40"/>
    <mergeCell ref="P37:P40"/>
    <mergeCell ref="Q37:Q40"/>
    <mergeCell ref="F53:F56"/>
    <mergeCell ref="G53:G56"/>
    <mergeCell ref="H53:H56"/>
    <mergeCell ref="I53:I56"/>
    <mergeCell ref="J45:J48"/>
    <mergeCell ref="P45:P48"/>
    <mergeCell ref="Q45:Q48"/>
    <mergeCell ref="G37:G40"/>
    <mergeCell ref="H37:H40"/>
    <mergeCell ref="I37:I40"/>
    <mergeCell ref="F45:F48"/>
    <mergeCell ref="G45:G48"/>
    <mergeCell ref="H45:H48"/>
    <mergeCell ref="I45:I48"/>
    <mergeCell ref="D29:D32"/>
    <mergeCell ref="E29:E32"/>
    <mergeCell ref="F29:F32"/>
    <mergeCell ref="G29:G32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J29:J32"/>
    <mergeCell ref="P29:P32"/>
    <mergeCell ref="Q29:Q32"/>
    <mergeCell ref="R29:R32"/>
    <mergeCell ref="A29:A32"/>
    <mergeCell ref="B29:B32"/>
    <mergeCell ref="C29:C32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pageMargins left="0.59055118110236204" right="0" top="0.98425196850393704" bottom="0.78740157480314998" header="0.511811023622047" footer="0.511811023622047"/>
  <pageSetup paperSize="9" scale="89" orientation="landscape" r:id="rId1"/>
  <headerFooter alignWithMargins="0">
    <oddHeader>&amp;L«ԳԼՈԲԱԼ ԻՆԺԵՆԵՐ» ՍՊԸ &amp;R«ՀՀ Գեղարքունիքի մարզի Սևան քաղաքում բիզնես-կենտրոնի կառուցում»</oddHeader>
    <oddFooter>&amp;LՆախահաշիվներ&amp;R&amp;P</oddFooter>
  </headerFooter>
  <rowBreaks count="3" manualBreakCount="3">
    <brk id="36" max="17" man="1"/>
    <brk id="72" max="17" man="1"/>
    <brk id="128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R165"/>
  <sheetViews>
    <sheetView showZeros="0" view="pageBreakPreview" topLeftCell="A46" zoomScaleNormal="100" zoomScaleSheetLayoutView="100" workbookViewId="0">
      <selection activeCell="I11" sqref="I11"/>
    </sheetView>
  </sheetViews>
  <sheetFormatPr defaultRowHeight="12.75"/>
  <cols>
    <col min="1" max="1" width="3.7109375" style="16" customWidth="1"/>
    <col min="2" max="2" width="7.42578125" style="16" customWidth="1"/>
    <col min="3" max="3" width="29" style="16" customWidth="1"/>
    <col min="4" max="4" width="5.85546875" style="16" customWidth="1"/>
    <col min="5" max="5" width="6.42578125" style="16" customWidth="1"/>
    <col min="6" max="6" width="7" style="16" customWidth="1"/>
    <col min="7" max="7" width="6.5703125" style="16" customWidth="1"/>
    <col min="8" max="8" width="6.7109375" style="16" customWidth="1"/>
    <col min="9" max="9" width="5.7109375" style="16" customWidth="1"/>
    <col min="10" max="10" width="6.7109375" style="16" customWidth="1"/>
    <col min="11" max="11" width="13" style="16" customWidth="1"/>
    <col min="12" max="12" width="4.7109375" style="16" customWidth="1"/>
    <col min="13" max="13" width="7" style="16" customWidth="1"/>
    <col min="14" max="15" width="7.28515625" style="16" customWidth="1"/>
    <col min="16" max="16" width="8.85546875" style="16" customWidth="1"/>
    <col min="17" max="17" width="7" style="16" customWidth="1"/>
    <col min="18" max="18" width="9.28515625" style="16" customWidth="1"/>
    <col min="19" max="16384" width="9.140625" style="16"/>
  </cols>
  <sheetData>
    <row r="1" spans="1:18">
      <c r="C1" s="51" t="s">
        <v>825</v>
      </c>
      <c r="D1" s="268"/>
      <c r="E1" s="268"/>
      <c r="F1" s="268"/>
      <c r="G1" s="268"/>
    </row>
    <row r="3" spans="1:18" ht="15" customHeight="1">
      <c r="A3" s="269"/>
      <c r="B3" s="269"/>
      <c r="C3" s="16" t="s">
        <v>27</v>
      </c>
      <c r="D3" s="268" t="s">
        <v>471</v>
      </c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</row>
    <row r="4" spans="1:18" ht="15" customHeight="1">
      <c r="C4" s="52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</row>
    <row r="5" spans="1:18" ht="15" customHeight="1"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</row>
    <row r="6" spans="1:18" ht="14.25">
      <c r="A6" s="270" t="s">
        <v>384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18" ht="1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5">
      <c r="A8" s="53"/>
      <c r="J8" s="269" t="s">
        <v>23</v>
      </c>
      <c r="K8" s="269"/>
      <c r="L8" s="271" t="s">
        <v>24</v>
      </c>
      <c r="M8" s="271"/>
      <c r="N8" s="271"/>
      <c r="O8" s="271"/>
      <c r="P8" s="54">
        <v>1973.9</v>
      </c>
    </row>
    <row r="9" spans="1:18" ht="13.5">
      <c r="A9" s="272" t="s">
        <v>21</v>
      </c>
      <c r="B9" s="272"/>
      <c r="C9" s="272"/>
      <c r="D9" s="272"/>
      <c r="E9" s="272"/>
      <c r="F9" s="273">
        <f>P71</f>
        <v>322.7300239196569</v>
      </c>
      <c r="G9" s="274"/>
      <c r="H9" s="55" t="s">
        <v>22</v>
      </c>
      <c r="L9" s="271" t="s">
        <v>25</v>
      </c>
      <c r="M9" s="271"/>
      <c r="N9" s="271"/>
      <c r="O9" s="271"/>
      <c r="P9" s="54">
        <v>2805.62</v>
      </c>
    </row>
    <row r="10" spans="1:18" ht="13.5">
      <c r="A10" s="53"/>
      <c r="K10" s="275" t="s">
        <v>26</v>
      </c>
      <c r="L10" s="275"/>
      <c r="M10" s="275"/>
      <c r="N10" s="275"/>
      <c r="O10" s="275"/>
      <c r="P10" s="184">
        <v>1.0898000000000001</v>
      </c>
    </row>
    <row r="11" spans="1:18" ht="13.5">
      <c r="A11" s="53"/>
      <c r="K11" s="19"/>
      <c r="L11" s="19"/>
      <c r="M11" s="19"/>
      <c r="N11" s="19"/>
      <c r="O11" s="19"/>
      <c r="P11" s="121"/>
    </row>
    <row r="12" spans="1:18" ht="22.5" customHeight="1">
      <c r="A12" s="266" t="s">
        <v>0</v>
      </c>
      <c r="B12" s="276" t="s">
        <v>1</v>
      </c>
      <c r="C12" s="266" t="s">
        <v>2</v>
      </c>
      <c r="D12" s="276" t="s">
        <v>3</v>
      </c>
      <c r="E12" s="276" t="s">
        <v>4</v>
      </c>
      <c r="F12" s="276" t="s">
        <v>5</v>
      </c>
      <c r="G12" s="266" t="s">
        <v>6</v>
      </c>
      <c r="H12" s="266"/>
      <c r="I12" s="266"/>
      <c r="J12" s="266"/>
      <c r="K12" s="266"/>
      <c r="L12" s="266"/>
      <c r="M12" s="266"/>
      <c r="N12" s="266"/>
      <c r="O12" s="266"/>
      <c r="P12" s="266" t="s">
        <v>7</v>
      </c>
      <c r="Q12" s="266" t="s">
        <v>8</v>
      </c>
      <c r="R12" s="57" t="s">
        <v>8</v>
      </c>
    </row>
    <row r="13" spans="1:18" ht="13.5" customHeight="1">
      <c r="A13" s="266"/>
      <c r="B13" s="276"/>
      <c r="C13" s="266"/>
      <c r="D13" s="276"/>
      <c r="E13" s="276"/>
      <c r="F13" s="27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57" t="s">
        <v>9</v>
      </c>
    </row>
    <row r="14" spans="1:18" ht="20.25" customHeight="1">
      <c r="A14" s="266"/>
      <c r="B14" s="276"/>
      <c r="C14" s="266"/>
      <c r="D14" s="276"/>
      <c r="E14" s="276"/>
      <c r="F14" s="276"/>
      <c r="G14" s="266" t="s">
        <v>10</v>
      </c>
      <c r="H14" s="266"/>
      <c r="I14" s="266" t="s">
        <v>11</v>
      </c>
      <c r="J14" s="266"/>
      <c r="K14" s="266" t="s">
        <v>12</v>
      </c>
      <c r="L14" s="266"/>
      <c r="M14" s="266"/>
      <c r="N14" s="266"/>
      <c r="O14" s="266"/>
      <c r="P14" s="266"/>
      <c r="Q14" s="266"/>
      <c r="R14" s="58">
        <f>P10</f>
        <v>1.0898000000000001</v>
      </c>
    </row>
    <row r="15" spans="1:18" s="60" customFormat="1" ht="45.75">
      <c r="A15" s="266"/>
      <c r="B15" s="276"/>
      <c r="C15" s="266"/>
      <c r="D15" s="276"/>
      <c r="E15" s="276"/>
      <c r="F15" s="276"/>
      <c r="G15" s="123" t="s">
        <v>13</v>
      </c>
      <c r="H15" s="122" t="s">
        <v>14</v>
      </c>
      <c r="I15" s="123" t="s">
        <v>13</v>
      </c>
      <c r="J15" s="122" t="s">
        <v>14</v>
      </c>
      <c r="K15" s="122" t="s">
        <v>15</v>
      </c>
      <c r="L15" s="123" t="s">
        <v>16</v>
      </c>
      <c r="M15" s="122" t="s">
        <v>17</v>
      </c>
      <c r="N15" s="122" t="s">
        <v>18</v>
      </c>
      <c r="O15" s="123" t="s">
        <v>19</v>
      </c>
      <c r="P15" s="59" t="s">
        <v>20</v>
      </c>
      <c r="Q15" s="59" t="s">
        <v>20</v>
      </c>
      <c r="R15" s="59" t="s">
        <v>20</v>
      </c>
    </row>
    <row r="16" spans="1:18" s="60" customFormat="1">
      <c r="A16" s="44">
        <v>1</v>
      </c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  <c r="K16" s="44">
        <v>11</v>
      </c>
      <c r="L16" s="44">
        <v>12</v>
      </c>
      <c r="M16" s="44">
        <v>13</v>
      </c>
      <c r="N16" s="44">
        <v>14</v>
      </c>
      <c r="O16" s="44">
        <v>15</v>
      </c>
      <c r="P16" s="44">
        <v>16</v>
      </c>
      <c r="Q16" s="44">
        <v>17</v>
      </c>
      <c r="R16" s="44">
        <v>18</v>
      </c>
    </row>
    <row r="17" spans="1:18" s="60" customFormat="1" ht="12.75" customHeight="1">
      <c r="A17" s="240">
        <v>1</v>
      </c>
      <c r="B17" s="258" t="s">
        <v>350</v>
      </c>
      <c r="C17" s="232" t="s">
        <v>385</v>
      </c>
      <c r="D17" s="232" t="s">
        <v>90</v>
      </c>
      <c r="E17" s="263">
        <v>51.5</v>
      </c>
      <c r="F17" s="242">
        <f t="shared" ref="F17" si="0">H17+J17+R17</f>
        <v>2.8870918280000004</v>
      </c>
      <c r="G17" s="223">
        <v>0.41</v>
      </c>
      <c r="H17" s="228">
        <f t="shared" ref="H17" si="1">G17*$P$8/1000</f>
        <v>0.80929899999999999</v>
      </c>
      <c r="I17" s="247">
        <v>0.05</v>
      </c>
      <c r="J17" s="228">
        <f t="shared" ref="J17" si="2">I17*$P$9/1000</f>
        <v>0.14028100000000002</v>
      </c>
      <c r="K17" s="47" t="s">
        <v>187</v>
      </c>
      <c r="L17" s="47" t="s">
        <v>90</v>
      </c>
      <c r="M17" s="47">
        <v>1</v>
      </c>
      <c r="N17" s="117">
        <v>1.66</v>
      </c>
      <c r="O17" s="59">
        <f t="shared" ref="O17:O62" si="3">M17*N17</f>
        <v>1.66</v>
      </c>
      <c r="P17" s="228">
        <f t="shared" ref="P17" si="4">E17*F17</f>
        <v>148.68522914200003</v>
      </c>
      <c r="Q17" s="228">
        <f t="shared" ref="Q17" si="5">SUM(O17:O20)</f>
        <v>1.66</v>
      </c>
      <c r="R17" s="228">
        <f t="shared" ref="R17" si="6">Q17*1.02*1.05*$R$14</f>
        <v>1.9375118280000003</v>
      </c>
    </row>
    <row r="18" spans="1:18" s="60" customFormat="1">
      <c r="A18" s="240"/>
      <c r="B18" s="258"/>
      <c r="C18" s="232"/>
      <c r="D18" s="216"/>
      <c r="E18" s="263"/>
      <c r="F18" s="242"/>
      <c r="G18" s="223"/>
      <c r="H18" s="228"/>
      <c r="I18" s="247"/>
      <c r="J18" s="228"/>
      <c r="K18" s="47"/>
      <c r="L18" s="47"/>
      <c r="M18" s="47"/>
      <c r="N18" s="117"/>
      <c r="O18" s="59">
        <f t="shared" si="3"/>
        <v>0</v>
      </c>
      <c r="P18" s="228"/>
      <c r="Q18" s="228"/>
      <c r="R18" s="228"/>
    </row>
    <row r="19" spans="1:18" s="60" customFormat="1">
      <c r="A19" s="240"/>
      <c r="B19" s="258"/>
      <c r="C19" s="232"/>
      <c r="D19" s="216"/>
      <c r="E19" s="263"/>
      <c r="F19" s="242"/>
      <c r="G19" s="223"/>
      <c r="H19" s="228"/>
      <c r="I19" s="247"/>
      <c r="J19" s="228"/>
      <c r="K19" s="47"/>
      <c r="L19" s="47"/>
      <c r="M19" s="64"/>
      <c r="N19" s="117"/>
      <c r="O19" s="59">
        <f t="shared" si="3"/>
        <v>0</v>
      </c>
      <c r="P19" s="228"/>
      <c r="Q19" s="228"/>
      <c r="R19" s="228"/>
    </row>
    <row r="20" spans="1:18" s="60" customFormat="1">
      <c r="A20" s="240"/>
      <c r="B20" s="258"/>
      <c r="C20" s="232"/>
      <c r="D20" s="216"/>
      <c r="E20" s="263"/>
      <c r="F20" s="242"/>
      <c r="G20" s="223"/>
      <c r="H20" s="228"/>
      <c r="I20" s="247"/>
      <c r="J20" s="228"/>
      <c r="K20" s="46"/>
      <c r="L20" s="46"/>
      <c r="M20" s="46"/>
      <c r="N20" s="116"/>
      <c r="O20" s="59">
        <f t="shared" si="3"/>
        <v>0</v>
      </c>
      <c r="P20" s="228"/>
      <c r="Q20" s="228"/>
      <c r="R20" s="228"/>
    </row>
    <row r="21" spans="1:18" s="60" customFormat="1" ht="12.75" customHeight="1">
      <c r="A21" s="240">
        <v>2</v>
      </c>
      <c r="B21" s="258" t="s">
        <v>386</v>
      </c>
      <c r="C21" s="232" t="s">
        <v>387</v>
      </c>
      <c r="D21" s="232" t="s">
        <v>389</v>
      </c>
      <c r="E21" s="278">
        <v>1</v>
      </c>
      <c r="F21" s="242">
        <f t="shared" ref="F21" si="7">H21+J21+R21</f>
        <v>64.855779213999995</v>
      </c>
      <c r="G21" s="223">
        <v>1.8</v>
      </c>
      <c r="H21" s="228">
        <f t="shared" ref="H21" si="8">G21*$P$8/1000</f>
        <v>3.5530200000000005</v>
      </c>
      <c r="I21" s="247">
        <v>0.08</v>
      </c>
      <c r="J21" s="228">
        <f t="shared" ref="J21" si="9">I21*$P$9/1000</f>
        <v>0.2244496</v>
      </c>
      <c r="K21" s="47" t="s">
        <v>388</v>
      </c>
      <c r="L21" s="47" t="s">
        <v>118</v>
      </c>
      <c r="M21" s="47">
        <v>1</v>
      </c>
      <c r="N21" s="117">
        <v>6</v>
      </c>
      <c r="O21" s="59">
        <f t="shared" si="3"/>
        <v>6</v>
      </c>
      <c r="P21" s="228">
        <f t="shared" ref="P21" si="10">E21*F21</f>
        <v>64.855779213999995</v>
      </c>
      <c r="Q21" s="228">
        <f>SUM(O21:O26)</f>
        <v>52.33</v>
      </c>
      <c r="R21" s="228">
        <f>Q21*1.02*1.05*$R$14</f>
        <v>61.078309613999998</v>
      </c>
    </row>
    <row r="22" spans="1:18" s="60" customFormat="1">
      <c r="A22" s="240"/>
      <c r="B22" s="258"/>
      <c r="C22" s="232"/>
      <c r="D22" s="216"/>
      <c r="E22" s="278"/>
      <c r="F22" s="242"/>
      <c r="G22" s="223"/>
      <c r="H22" s="228"/>
      <c r="I22" s="247"/>
      <c r="J22" s="228"/>
      <c r="K22" s="47" t="s">
        <v>390</v>
      </c>
      <c r="L22" s="47" t="s">
        <v>90</v>
      </c>
      <c r="M22" s="47">
        <v>20</v>
      </c>
      <c r="N22" s="117">
        <v>0.9</v>
      </c>
      <c r="O22" s="59">
        <f t="shared" si="3"/>
        <v>18</v>
      </c>
      <c r="P22" s="228"/>
      <c r="Q22" s="228"/>
      <c r="R22" s="228"/>
    </row>
    <row r="23" spans="1:18" s="60" customFormat="1">
      <c r="A23" s="240"/>
      <c r="B23" s="258"/>
      <c r="C23" s="232"/>
      <c r="D23" s="216"/>
      <c r="E23" s="278"/>
      <c r="F23" s="242"/>
      <c r="G23" s="223"/>
      <c r="H23" s="228"/>
      <c r="I23" s="247"/>
      <c r="J23" s="228"/>
      <c r="K23" s="47" t="s">
        <v>391</v>
      </c>
      <c r="L23" s="47" t="s">
        <v>118</v>
      </c>
      <c r="M23" s="109">
        <v>2</v>
      </c>
      <c r="N23" s="117">
        <v>0.75</v>
      </c>
      <c r="O23" s="59">
        <f t="shared" si="3"/>
        <v>1.5</v>
      </c>
      <c r="P23" s="228"/>
      <c r="Q23" s="228"/>
      <c r="R23" s="228"/>
    </row>
    <row r="24" spans="1:18" s="60" customFormat="1">
      <c r="A24" s="240"/>
      <c r="B24" s="258"/>
      <c r="C24" s="232"/>
      <c r="D24" s="216"/>
      <c r="E24" s="278"/>
      <c r="F24" s="242"/>
      <c r="G24" s="223"/>
      <c r="H24" s="228"/>
      <c r="I24" s="247"/>
      <c r="J24" s="228"/>
      <c r="K24" s="46" t="s">
        <v>392</v>
      </c>
      <c r="L24" s="47" t="s">
        <v>118</v>
      </c>
      <c r="M24" s="109">
        <v>1</v>
      </c>
      <c r="N24" s="117">
        <v>0.73</v>
      </c>
      <c r="O24" s="59">
        <f t="shared" si="3"/>
        <v>0.73</v>
      </c>
      <c r="P24" s="228"/>
      <c r="Q24" s="228"/>
      <c r="R24" s="228"/>
    </row>
    <row r="25" spans="1:18" s="60" customFormat="1">
      <c r="A25" s="240"/>
      <c r="B25" s="258"/>
      <c r="C25" s="232"/>
      <c r="D25" s="216"/>
      <c r="E25" s="278"/>
      <c r="F25" s="242"/>
      <c r="G25" s="223"/>
      <c r="H25" s="228"/>
      <c r="I25" s="247"/>
      <c r="J25" s="228"/>
      <c r="K25" s="46" t="s">
        <v>394</v>
      </c>
      <c r="L25" s="47" t="s">
        <v>118</v>
      </c>
      <c r="M25" s="109">
        <v>1</v>
      </c>
      <c r="N25" s="117">
        <v>15.7</v>
      </c>
      <c r="O25" s="59">
        <f t="shared" si="3"/>
        <v>15.7</v>
      </c>
      <c r="P25" s="228"/>
      <c r="Q25" s="228"/>
      <c r="R25" s="228"/>
    </row>
    <row r="26" spans="1:18" s="60" customFormat="1" ht="25.5" customHeight="1">
      <c r="A26" s="240"/>
      <c r="B26" s="258"/>
      <c r="C26" s="232"/>
      <c r="D26" s="216"/>
      <c r="E26" s="278"/>
      <c r="F26" s="242"/>
      <c r="G26" s="223"/>
      <c r="H26" s="228"/>
      <c r="I26" s="247"/>
      <c r="J26" s="228"/>
      <c r="K26" s="116" t="s">
        <v>393</v>
      </c>
      <c r="L26" s="117" t="s">
        <v>118</v>
      </c>
      <c r="M26" s="132">
        <v>1</v>
      </c>
      <c r="N26" s="116">
        <v>10.4</v>
      </c>
      <c r="O26" s="59">
        <f t="shared" si="3"/>
        <v>10.4</v>
      </c>
      <c r="P26" s="228"/>
      <c r="Q26" s="228"/>
      <c r="R26" s="228"/>
    </row>
    <row r="27" spans="1:18" s="60" customFormat="1">
      <c r="A27" s="240">
        <v>3</v>
      </c>
      <c r="B27" s="258" t="s">
        <v>396</v>
      </c>
      <c r="C27" s="252" t="s">
        <v>395</v>
      </c>
      <c r="D27" s="216" t="s">
        <v>78</v>
      </c>
      <c r="E27" s="263">
        <v>11.5</v>
      </c>
      <c r="F27" s="242">
        <f t="shared" ref="F27" si="11">H27+J27+R27</f>
        <v>1.6465745000000003</v>
      </c>
      <c r="G27" s="267">
        <v>0.19</v>
      </c>
      <c r="H27" s="228">
        <f t="shared" ref="H27" si="12">G27*$P$8/1000</f>
        <v>0.37504100000000001</v>
      </c>
      <c r="I27" s="223">
        <v>0.16200000000000001</v>
      </c>
      <c r="J27" s="228">
        <f t="shared" ref="J27" si="13">I27*$P$9/1000</f>
        <v>0.45451044000000002</v>
      </c>
      <c r="K27" s="47" t="s">
        <v>397</v>
      </c>
      <c r="L27" s="47" t="s">
        <v>78</v>
      </c>
      <c r="M27" s="47">
        <v>1</v>
      </c>
      <c r="N27" s="117">
        <v>0.7</v>
      </c>
      <c r="O27" s="59">
        <f t="shared" si="3"/>
        <v>0.7</v>
      </c>
      <c r="P27" s="228">
        <f t="shared" ref="P27" si="14">E27*F27</f>
        <v>18.935606750000002</v>
      </c>
      <c r="Q27" s="228">
        <f t="shared" ref="Q27" si="15">SUM(O27:O30)</f>
        <v>0.7</v>
      </c>
      <c r="R27" s="228">
        <f t="shared" ref="R27" si="16">Q27*1.02*1.05*$R$14</f>
        <v>0.81702306000000013</v>
      </c>
    </row>
    <row r="28" spans="1:18" s="60" customFormat="1">
      <c r="A28" s="240"/>
      <c r="B28" s="258"/>
      <c r="C28" s="252"/>
      <c r="D28" s="216"/>
      <c r="E28" s="263"/>
      <c r="F28" s="242"/>
      <c r="G28" s="267"/>
      <c r="H28" s="228"/>
      <c r="I28" s="223"/>
      <c r="J28" s="228"/>
      <c r="K28" s="66"/>
      <c r="L28" s="66"/>
      <c r="M28" s="66"/>
      <c r="N28" s="120"/>
      <c r="O28" s="59">
        <f t="shared" si="3"/>
        <v>0</v>
      </c>
      <c r="P28" s="228"/>
      <c r="Q28" s="228"/>
      <c r="R28" s="228"/>
    </row>
    <row r="29" spans="1:18" s="60" customFormat="1">
      <c r="A29" s="240"/>
      <c r="B29" s="258"/>
      <c r="C29" s="252"/>
      <c r="D29" s="216"/>
      <c r="E29" s="263"/>
      <c r="F29" s="242"/>
      <c r="G29" s="267"/>
      <c r="H29" s="228"/>
      <c r="I29" s="223"/>
      <c r="J29" s="228"/>
      <c r="K29" s="66"/>
      <c r="L29" s="66"/>
      <c r="M29" s="69"/>
      <c r="N29" s="120"/>
      <c r="O29" s="59">
        <f t="shared" si="3"/>
        <v>0</v>
      </c>
      <c r="P29" s="228"/>
      <c r="Q29" s="228"/>
      <c r="R29" s="228"/>
    </row>
    <row r="30" spans="1:18" s="60" customFormat="1">
      <c r="A30" s="240"/>
      <c r="B30" s="258"/>
      <c r="C30" s="252"/>
      <c r="D30" s="216"/>
      <c r="E30" s="263"/>
      <c r="F30" s="242"/>
      <c r="G30" s="267"/>
      <c r="H30" s="228"/>
      <c r="I30" s="223"/>
      <c r="J30" s="228"/>
      <c r="K30" s="66"/>
      <c r="L30" s="66"/>
      <c r="M30" s="66"/>
      <c r="N30" s="120"/>
      <c r="O30" s="59">
        <f t="shared" si="3"/>
        <v>0</v>
      </c>
      <c r="P30" s="228"/>
      <c r="Q30" s="228"/>
      <c r="R30" s="228"/>
    </row>
    <row r="31" spans="1:18" s="60" customFormat="1">
      <c r="A31" s="240">
        <v>4</v>
      </c>
      <c r="B31" s="258" t="s">
        <v>399</v>
      </c>
      <c r="C31" s="210" t="s">
        <v>403</v>
      </c>
      <c r="D31" s="207" t="s">
        <v>398</v>
      </c>
      <c r="E31" s="278">
        <v>2</v>
      </c>
      <c r="F31" s="242">
        <f t="shared" ref="F31" si="17">H31+J31+R31</f>
        <v>1.8783398160379599</v>
      </c>
      <c r="G31" s="253">
        <v>0.6401</v>
      </c>
      <c r="H31" s="228">
        <f t="shared" ref="H31" si="18">G31*$P$8/1000</f>
        <v>1.26349339</v>
      </c>
      <c r="I31" s="253">
        <v>0.20039999999999999</v>
      </c>
      <c r="J31" s="228">
        <f t="shared" ref="J31" si="19">I31*$P$9/1000</f>
        <v>0.56224624799999989</v>
      </c>
      <c r="K31" s="47" t="s">
        <v>146</v>
      </c>
      <c r="L31" s="47"/>
      <c r="M31" s="47"/>
      <c r="N31" s="120"/>
      <c r="O31" s="59">
        <f t="shared" si="3"/>
        <v>0</v>
      </c>
      <c r="P31" s="228">
        <f t="shared" ref="P31" si="20">E31*F31</f>
        <v>3.7566796320759197</v>
      </c>
      <c r="Q31" s="228">
        <f t="shared" ref="Q31" si="21">SUM(O31:O34)</f>
        <v>4.5066200000000001E-2</v>
      </c>
      <c r="R31" s="228">
        <f t="shared" ref="R31" si="22">Q31*1.02*1.05*$R$14</f>
        <v>5.2600178037960008E-2</v>
      </c>
    </row>
    <row r="32" spans="1:18" s="60" customFormat="1">
      <c r="A32" s="240"/>
      <c r="B32" s="258"/>
      <c r="C32" s="211"/>
      <c r="D32" s="208"/>
      <c r="E32" s="278"/>
      <c r="F32" s="242"/>
      <c r="G32" s="253"/>
      <c r="H32" s="228"/>
      <c r="I32" s="253"/>
      <c r="J32" s="228"/>
      <c r="K32" s="47" t="s">
        <v>147</v>
      </c>
      <c r="L32" s="47" t="s">
        <v>118</v>
      </c>
      <c r="M32" s="47">
        <v>2.3230000000000001E-2</v>
      </c>
      <c r="N32" s="120">
        <v>1.94</v>
      </c>
      <c r="O32" s="59">
        <f t="shared" si="3"/>
        <v>4.5066200000000001E-2</v>
      </c>
      <c r="P32" s="228"/>
      <c r="Q32" s="228"/>
      <c r="R32" s="228"/>
    </row>
    <row r="33" spans="1:18" s="60" customFormat="1">
      <c r="A33" s="240"/>
      <c r="B33" s="258"/>
      <c r="C33" s="211"/>
      <c r="D33" s="208"/>
      <c r="E33" s="278"/>
      <c r="F33" s="242"/>
      <c r="G33" s="253"/>
      <c r="H33" s="228"/>
      <c r="I33" s="253"/>
      <c r="J33" s="228"/>
      <c r="K33" s="46"/>
      <c r="L33" s="46"/>
      <c r="M33" s="50"/>
      <c r="N33" s="116"/>
      <c r="O33" s="59">
        <f t="shared" si="3"/>
        <v>0</v>
      </c>
      <c r="P33" s="228"/>
      <c r="Q33" s="228"/>
      <c r="R33" s="228"/>
    </row>
    <row r="34" spans="1:18" s="60" customFormat="1">
      <c r="A34" s="240"/>
      <c r="B34" s="258"/>
      <c r="C34" s="212"/>
      <c r="D34" s="209"/>
      <c r="E34" s="278"/>
      <c r="F34" s="242"/>
      <c r="G34" s="253"/>
      <c r="H34" s="228"/>
      <c r="I34" s="253"/>
      <c r="J34" s="228"/>
      <c r="K34" s="46"/>
      <c r="L34" s="46"/>
      <c r="M34" s="46"/>
      <c r="N34" s="116"/>
      <c r="O34" s="59">
        <f t="shared" si="3"/>
        <v>0</v>
      </c>
      <c r="P34" s="228"/>
      <c r="Q34" s="228"/>
      <c r="R34" s="228"/>
    </row>
    <row r="35" spans="1:18" s="60" customFormat="1">
      <c r="A35" s="240">
        <v>5</v>
      </c>
      <c r="B35" s="258" t="s">
        <v>400</v>
      </c>
      <c r="C35" s="252" t="s">
        <v>404</v>
      </c>
      <c r="D35" s="207" t="s">
        <v>90</v>
      </c>
      <c r="E35" s="263">
        <v>0.9</v>
      </c>
      <c r="F35" s="242">
        <f t="shared" ref="F35" si="23">H35+J35+R35</f>
        <v>4.347248028000001</v>
      </c>
      <c r="G35" s="223">
        <v>0.53</v>
      </c>
      <c r="H35" s="228">
        <f t="shared" ref="H35" si="24">G35*$P$8/1000</f>
        <v>1.0461670000000001</v>
      </c>
      <c r="I35" s="247">
        <v>7.0000000000000007E-2</v>
      </c>
      <c r="J35" s="228">
        <f t="shared" ref="J35" si="25">I35*$P$9/1000</f>
        <v>0.19639340000000002</v>
      </c>
      <c r="K35" s="47" t="s">
        <v>187</v>
      </c>
      <c r="L35" s="47" t="s">
        <v>90</v>
      </c>
      <c r="M35" s="47">
        <v>1</v>
      </c>
      <c r="N35" s="117">
        <v>2.66</v>
      </c>
      <c r="O35" s="59">
        <f t="shared" si="3"/>
        <v>2.66</v>
      </c>
      <c r="P35" s="228">
        <f t="shared" ref="P35" si="26">E35*F35</f>
        <v>3.9125232252000011</v>
      </c>
      <c r="Q35" s="228">
        <f t="shared" ref="Q35" si="27">SUM(O35:O38)</f>
        <v>2.66</v>
      </c>
      <c r="R35" s="228">
        <f t="shared" ref="R35" si="28">Q35*1.02*1.05*$R$14</f>
        <v>3.1046876280000006</v>
      </c>
    </row>
    <row r="36" spans="1:18" s="60" customFormat="1">
      <c r="A36" s="240"/>
      <c r="B36" s="258"/>
      <c r="C36" s="252"/>
      <c r="D36" s="208"/>
      <c r="E36" s="263"/>
      <c r="F36" s="242"/>
      <c r="G36" s="223"/>
      <c r="H36" s="228"/>
      <c r="I36" s="247"/>
      <c r="J36" s="228"/>
      <c r="K36" s="46"/>
      <c r="L36" s="46"/>
      <c r="M36" s="46"/>
      <c r="N36" s="116"/>
      <c r="O36" s="59">
        <f t="shared" si="3"/>
        <v>0</v>
      </c>
      <c r="P36" s="228"/>
      <c r="Q36" s="228"/>
      <c r="R36" s="228"/>
    </row>
    <row r="37" spans="1:18" s="60" customFormat="1">
      <c r="A37" s="240"/>
      <c r="B37" s="258"/>
      <c r="C37" s="252"/>
      <c r="D37" s="208"/>
      <c r="E37" s="263"/>
      <c r="F37" s="242"/>
      <c r="G37" s="223"/>
      <c r="H37" s="228"/>
      <c r="I37" s="247"/>
      <c r="J37" s="228"/>
      <c r="K37" s="46"/>
      <c r="L37" s="46"/>
      <c r="M37" s="50"/>
      <c r="N37" s="116"/>
      <c r="O37" s="59">
        <f t="shared" si="3"/>
        <v>0</v>
      </c>
      <c r="P37" s="228"/>
      <c r="Q37" s="228"/>
      <c r="R37" s="228"/>
    </row>
    <row r="38" spans="1:18" s="60" customFormat="1">
      <c r="A38" s="240"/>
      <c r="B38" s="258"/>
      <c r="C38" s="252"/>
      <c r="D38" s="209"/>
      <c r="E38" s="263"/>
      <c r="F38" s="242"/>
      <c r="G38" s="223"/>
      <c r="H38" s="228"/>
      <c r="I38" s="247"/>
      <c r="J38" s="228"/>
      <c r="K38" s="46"/>
      <c r="L38" s="46"/>
      <c r="M38" s="46"/>
      <c r="N38" s="116"/>
      <c r="O38" s="59">
        <f t="shared" si="3"/>
        <v>0</v>
      </c>
      <c r="P38" s="228"/>
      <c r="Q38" s="228"/>
      <c r="R38" s="228"/>
    </row>
    <row r="39" spans="1:18" s="60" customFormat="1" ht="12.75" customHeight="1">
      <c r="A39" s="240">
        <v>6</v>
      </c>
      <c r="B39" s="252" t="s">
        <v>401</v>
      </c>
      <c r="C39" s="252" t="s">
        <v>405</v>
      </c>
      <c r="D39" s="216" t="s">
        <v>73</v>
      </c>
      <c r="E39" s="264">
        <v>2E-3</v>
      </c>
      <c r="F39" s="242">
        <f t="shared" ref="F39" si="29">H39+J39+R39</f>
        <v>32.124179543400004</v>
      </c>
      <c r="G39" s="223"/>
      <c r="H39" s="228">
        <f t="shared" ref="H39" si="30">G39*$P$8/1000</f>
        <v>0</v>
      </c>
      <c r="I39" s="247"/>
      <c r="J39" s="228">
        <f t="shared" ref="J39" si="31">I39*$P$9/1000</f>
        <v>0</v>
      </c>
      <c r="K39" s="47" t="s">
        <v>89</v>
      </c>
      <c r="L39" s="47" t="s">
        <v>73</v>
      </c>
      <c r="M39" s="47">
        <v>1.04</v>
      </c>
      <c r="N39" s="117">
        <v>26</v>
      </c>
      <c r="O39" s="59">
        <f t="shared" si="3"/>
        <v>27.04</v>
      </c>
      <c r="P39" s="228">
        <f t="shared" ref="P39" si="32">E39*F39</f>
        <v>6.4248359086800003E-2</v>
      </c>
      <c r="Q39" s="228">
        <f t="shared" ref="Q39" si="33">SUM(O39:O42)</f>
        <v>27.523</v>
      </c>
      <c r="R39" s="228">
        <f t="shared" ref="R39" si="34">Q39*1.02*1.05*$R$14</f>
        <v>32.124179543400004</v>
      </c>
    </row>
    <row r="40" spans="1:18" s="60" customFormat="1">
      <c r="A40" s="240"/>
      <c r="B40" s="252"/>
      <c r="C40" s="252"/>
      <c r="D40" s="216"/>
      <c r="E40" s="264"/>
      <c r="F40" s="242"/>
      <c r="G40" s="223"/>
      <c r="H40" s="228"/>
      <c r="I40" s="247"/>
      <c r="J40" s="228"/>
      <c r="K40" s="46" t="s">
        <v>237</v>
      </c>
      <c r="L40" s="116" t="s">
        <v>78</v>
      </c>
      <c r="M40" s="46">
        <v>0.46</v>
      </c>
      <c r="N40" s="116">
        <v>1.05</v>
      </c>
      <c r="O40" s="59">
        <f t="shared" si="3"/>
        <v>0.48300000000000004</v>
      </c>
      <c r="P40" s="228"/>
      <c r="Q40" s="228"/>
      <c r="R40" s="228"/>
    </row>
    <row r="41" spans="1:18" s="60" customFormat="1">
      <c r="A41" s="240"/>
      <c r="B41" s="252"/>
      <c r="C41" s="252"/>
      <c r="D41" s="216"/>
      <c r="E41" s="264"/>
      <c r="F41" s="242"/>
      <c r="G41" s="223"/>
      <c r="H41" s="228"/>
      <c r="I41" s="247"/>
      <c r="J41" s="228"/>
      <c r="K41" s="46"/>
      <c r="L41" s="46"/>
      <c r="M41" s="50"/>
      <c r="N41" s="116"/>
      <c r="O41" s="59">
        <f t="shared" si="3"/>
        <v>0</v>
      </c>
      <c r="P41" s="228"/>
      <c r="Q41" s="228"/>
      <c r="R41" s="228"/>
    </row>
    <row r="42" spans="1:18" s="60" customFormat="1">
      <c r="A42" s="240"/>
      <c r="B42" s="252"/>
      <c r="C42" s="252"/>
      <c r="D42" s="216"/>
      <c r="E42" s="264"/>
      <c r="F42" s="242"/>
      <c r="G42" s="223"/>
      <c r="H42" s="228"/>
      <c r="I42" s="247"/>
      <c r="J42" s="228"/>
      <c r="K42" s="46"/>
      <c r="L42" s="46"/>
      <c r="M42" s="46"/>
      <c r="N42" s="116"/>
      <c r="O42" s="59">
        <f t="shared" si="3"/>
        <v>0</v>
      </c>
      <c r="P42" s="228"/>
      <c r="Q42" s="228"/>
      <c r="R42" s="228"/>
    </row>
    <row r="43" spans="1:18" s="60" customFormat="1">
      <c r="A43" s="240">
        <v>7</v>
      </c>
      <c r="B43" s="252" t="s">
        <v>402</v>
      </c>
      <c r="C43" s="254" t="s">
        <v>406</v>
      </c>
      <c r="D43" s="207" t="s">
        <v>398</v>
      </c>
      <c r="E43" s="278">
        <v>1</v>
      </c>
      <c r="F43" s="242">
        <f t="shared" ref="F43" si="35">H43+J43+R43</f>
        <v>0.35305782000000002</v>
      </c>
      <c r="G43" s="247">
        <v>8.1500000000000003E-2</v>
      </c>
      <c r="H43" s="228">
        <f t="shared" ref="H43" si="36">G43*$P$8/1000</f>
        <v>0.16087285000000001</v>
      </c>
      <c r="I43" s="253">
        <v>6.8500000000000005E-2</v>
      </c>
      <c r="J43" s="228">
        <f t="shared" ref="J43" si="37">I43*$P$9/1000</f>
        <v>0.19218497000000001</v>
      </c>
      <c r="K43" s="82"/>
      <c r="L43" s="47"/>
      <c r="M43" s="47"/>
      <c r="N43" s="119"/>
      <c r="O43" s="59">
        <f t="shared" si="3"/>
        <v>0</v>
      </c>
      <c r="P43" s="228">
        <f t="shared" ref="P43" si="38">E43*F43</f>
        <v>0.35305782000000002</v>
      </c>
      <c r="Q43" s="228">
        <f t="shared" ref="Q43" si="39">SUM(O43:O46)</f>
        <v>0</v>
      </c>
      <c r="R43" s="228">
        <f t="shared" ref="R43" si="40">Q43*1.02*1.05*$R$14</f>
        <v>0</v>
      </c>
    </row>
    <row r="44" spans="1:18" s="60" customFormat="1">
      <c r="A44" s="240"/>
      <c r="B44" s="252"/>
      <c r="C44" s="254"/>
      <c r="D44" s="208"/>
      <c r="E44" s="278"/>
      <c r="F44" s="242"/>
      <c r="G44" s="247"/>
      <c r="H44" s="228"/>
      <c r="I44" s="253"/>
      <c r="J44" s="228"/>
      <c r="K44" s="82"/>
      <c r="L44" s="82"/>
      <c r="M44" s="82"/>
      <c r="N44" s="119"/>
      <c r="O44" s="59">
        <f t="shared" si="3"/>
        <v>0</v>
      </c>
      <c r="P44" s="228"/>
      <c r="Q44" s="228"/>
      <c r="R44" s="228"/>
    </row>
    <row r="45" spans="1:18" s="60" customFormat="1">
      <c r="A45" s="240"/>
      <c r="B45" s="252"/>
      <c r="C45" s="254"/>
      <c r="D45" s="208"/>
      <c r="E45" s="278"/>
      <c r="F45" s="242"/>
      <c r="G45" s="247"/>
      <c r="H45" s="228"/>
      <c r="I45" s="253"/>
      <c r="J45" s="228"/>
      <c r="K45" s="82"/>
      <c r="L45" s="82"/>
      <c r="M45" s="83"/>
      <c r="N45" s="119"/>
      <c r="O45" s="59">
        <f t="shared" si="3"/>
        <v>0</v>
      </c>
      <c r="P45" s="228"/>
      <c r="Q45" s="228"/>
      <c r="R45" s="228"/>
    </row>
    <row r="46" spans="1:18" s="60" customFormat="1">
      <c r="A46" s="240"/>
      <c r="B46" s="252"/>
      <c r="C46" s="254"/>
      <c r="D46" s="209"/>
      <c r="E46" s="278"/>
      <c r="F46" s="242"/>
      <c r="G46" s="247"/>
      <c r="H46" s="228"/>
      <c r="I46" s="253"/>
      <c r="J46" s="228"/>
      <c r="K46" s="82"/>
      <c r="L46" s="82"/>
      <c r="M46" s="82"/>
      <c r="N46" s="119"/>
      <c r="O46" s="59">
        <f t="shared" si="3"/>
        <v>0</v>
      </c>
      <c r="P46" s="228"/>
      <c r="Q46" s="228"/>
      <c r="R46" s="228"/>
    </row>
    <row r="47" spans="1:18" s="60" customFormat="1">
      <c r="A47" s="240">
        <v>8</v>
      </c>
      <c r="B47" s="210" t="s">
        <v>315</v>
      </c>
      <c r="C47" s="254" t="s">
        <v>407</v>
      </c>
      <c r="D47" s="216" t="s">
        <v>77</v>
      </c>
      <c r="E47" s="263">
        <v>9.5</v>
      </c>
      <c r="F47" s="242">
        <f t="shared" ref="F47" si="41">H47+J47+R47</f>
        <v>1.0466867043606001</v>
      </c>
      <c r="G47" s="286">
        <v>0.38400000000000001</v>
      </c>
      <c r="H47" s="228">
        <f t="shared" ref="H47" si="42">G47*$P$8/1000</f>
        <v>0.75797760000000003</v>
      </c>
      <c r="I47" s="253"/>
      <c r="J47" s="228">
        <f t="shared" ref="J47" si="43">I47*$P$9/1000</f>
        <v>0</v>
      </c>
      <c r="K47" s="47" t="s">
        <v>317</v>
      </c>
      <c r="L47" s="47" t="s">
        <v>78</v>
      </c>
      <c r="M47" s="47">
        <v>0.24399999999999999</v>
      </c>
      <c r="N47" s="120">
        <v>0.91600000000000004</v>
      </c>
      <c r="O47" s="59">
        <f t="shared" si="3"/>
        <v>0.22350400000000001</v>
      </c>
      <c r="P47" s="228">
        <f t="shared" ref="P47" si="44">E47*F47</f>
        <v>9.9435236914257015</v>
      </c>
      <c r="Q47" s="228">
        <f t="shared" ref="Q47" si="45">SUM(O47:O50)</f>
        <v>0.24735700000000002</v>
      </c>
      <c r="R47" s="228">
        <f t="shared" ref="R47" si="46">Q47*1.02*1.05*$R$14</f>
        <v>0.28870910436060004</v>
      </c>
    </row>
    <row r="48" spans="1:18" s="60" customFormat="1">
      <c r="A48" s="240"/>
      <c r="B48" s="211"/>
      <c r="C48" s="254"/>
      <c r="D48" s="216"/>
      <c r="E48" s="263"/>
      <c r="F48" s="242"/>
      <c r="G48" s="287"/>
      <c r="H48" s="228"/>
      <c r="I48" s="253"/>
      <c r="J48" s="228"/>
      <c r="K48" s="47" t="s">
        <v>318</v>
      </c>
      <c r="L48" s="47" t="s">
        <v>78</v>
      </c>
      <c r="M48" s="47">
        <v>2E-3</v>
      </c>
      <c r="N48" s="120">
        <v>1.167</v>
      </c>
      <c r="O48" s="59">
        <f t="shared" si="3"/>
        <v>2.3340000000000001E-3</v>
      </c>
      <c r="P48" s="228"/>
      <c r="Q48" s="228"/>
      <c r="R48" s="228"/>
    </row>
    <row r="49" spans="1:18" s="60" customFormat="1">
      <c r="A49" s="240"/>
      <c r="B49" s="211"/>
      <c r="C49" s="254"/>
      <c r="D49" s="216"/>
      <c r="E49" s="263"/>
      <c r="F49" s="242"/>
      <c r="G49" s="287"/>
      <c r="H49" s="228"/>
      <c r="I49" s="253"/>
      <c r="J49" s="228"/>
      <c r="K49" s="47" t="s">
        <v>319</v>
      </c>
      <c r="L49" s="47" t="s">
        <v>78</v>
      </c>
      <c r="M49" s="47">
        <v>2.7E-2</v>
      </c>
      <c r="N49" s="120">
        <v>0.79700000000000004</v>
      </c>
      <c r="O49" s="59">
        <f t="shared" si="3"/>
        <v>2.1519E-2</v>
      </c>
      <c r="P49" s="228"/>
      <c r="Q49" s="228"/>
      <c r="R49" s="228"/>
    </row>
    <row r="50" spans="1:18" s="60" customFormat="1">
      <c r="A50" s="240"/>
      <c r="B50" s="212"/>
      <c r="C50" s="254"/>
      <c r="D50" s="216"/>
      <c r="E50" s="263"/>
      <c r="F50" s="242"/>
      <c r="G50" s="288"/>
      <c r="H50" s="228"/>
      <c r="I50" s="253"/>
      <c r="J50" s="228"/>
      <c r="K50" s="82"/>
      <c r="L50" s="82"/>
      <c r="M50" s="82"/>
      <c r="N50" s="119"/>
      <c r="O50" s="59">
        <f t="shared" si="3"/>
        <v>0</v>
      </c>
      <c r="P50" s="228"/>
      <c r="Q50" s="228"/>
      <c r="R50" s="228"/>
    </row>
    <row r="51" spans="1:18" s="60" customFormat="1" ht="12.75" customHeight="1">
      <c r="A51" s="240">
        <v>9</v>
      </c>
      <c r="B51" s="252" t="s">
        <v>94</v>
      </c>
      <c r="C51" s="254" t="s">
        <v>408</v>
      </c>
      <c r="D51" s="207" t="s">
        <v>118</v>
      </c>
      <c r="E51" s="278">
        <v>6</v>
      </c>
      <c r="F51" s="242">
        <f t="shared" ref="F51" si="47">H51+J51+R51</f>
        <v>0.11671758000000003</v>
      </c>
      <c r="G51" s="247"/>
      <c r="H51" s="228">
        <f t="shared" ref="H51" si="48">G51*$P$8/1000</f>
        <v>0</v>
      </c>
      <c r="I51" s="253"/>
      <c r="J51" s="228">
        <f t="shared" ref="J51" si="49">I51*$P$9/1000</f>
        <v>0</v>
      </c>
      <c r="K51" s="82" t="s">
        <v>380</v>
      </c>
      <c r="L51" s="47" t="s">
        <v>118</v>
      </c>
      <c r="M51" s="47">
        <v>1</v>
      </c>
      <c r="N51" s="119">
        <v>0.1</v>
      </c>
      <c r="O51" s="59">
        <f t="shared" si="3"/>
        <v>0.1</v>
      </c>
      <c r="P51" s="228">
        <f t="shared" ref="P51" si="50">E51*F51</f>
        <v>0.70030548000000015</v>
      </c>
      <c r="Q51" s="228">
        <f t="shared" ref="Q51" si="51">SUM(O51:O54)</f>
        <v>0.1</v>
      </c>
      <c r="R51" s="228">
        <f t="shared" ref="R51" si="52">Q51*1.02*1.05*$R$14</f>
        <v>0.11671758000000003</v>
      </c>
    </row>
    <row r="52" spans="1:18" s="60" customFormat="1">
      <c r="A52" s="240"/>
      <c r="B52" s="252"/>
      <c r="C52" s="254"/>
      <c r="D52" s="208"/>
      <c r="E52" s="278"/>
      <c r="F52" s="242"/>
      <c r="G52" s="247"/>
      <c r="H52" s="228"/>
      <c r="I52" s="253"/>
      <c r="J52" s="228"/>
      <c r="K52" s="82"/>
      <c r="L52" s="82"/>
      <c r="M52" s="82"/>
      <c r="N52" s="119"/>
      <c r="O52" s="59">
        <f t="shared" si="3"/>
        <v>0</v>
      </c>
      <c r="P52" s="228"/>
      <c r="Q52" s="228"/>
      <c r="R52" s="228"/>
    </row>
    <row r="53" spans="1:18" s="60" customFormat="1">
      <c r="A53" s="240"/>
      <c r="B53" s="252"/>
      <c r="C53" s="254"/>
      <c r="D53" s="208"/>
      <c r="E53" s="278"/>
      <c r="F53" s="242"/>
      <c r="G53" s="247"/>
      <c r="H53" s="228"/>
      <c r="I53" s="253"/>
      <c r="J53" s="228"/>
      <c r="K53" s="82"/>
      <c r="L53" s="82"/>
      <c r="M53" s="83"/>
      <c r="N53" s="119"/>
      <c r="O53" s="59">
        <f t="shared" si="3"/>
        <v>0</v>
      </c>
      <c r="P53" s="228"/>
      <c r="Q53" s="228"/>
      <c r="R53" s="228"/>
    </row>
    <row r="54" spans="1:18" s="60" customFormat="1">
      <c r="A54" s="240"/>
      <c r="B54" s="252"/>
      <c r="C54" s="254"/>
      <c r="D54" s="209"/>
      <c r="E54" s="278"/>
      <c r="F54" s="242"/>
      <c r="G54" s="247"/>
      <c r="H54" s="228"/>
      <c r="I54" s="253"/>
      <c r="J54" s="228"/>
      <c r="K54" s="82"/>
      <c r="L54" s="82"/>
      <c r="M54" s="82"/>
      <c r="N54" s="119"/>
      <c r="O54" s="59">
        <f t="shared" si="3"/>
        <v>0</v>
      </c>
      <c r="P54" s="228"/>
      <c r="Q54" s="228"/>
      <c r="R54" s="228"/>
    </row>
    <row r="55" spans="1:18" s="60" customFormat="1" ht="12.75" customHeight="1">
      <c r="A55" s="240">
        <v>10</v>
      </c>
      <c r="B55" s="252" t="s">
        <v>94</v>
      </c>
      <c r="C55" s="252" t="s">
        <v>409</v>
      </c>
      <c r="D55" s="207" t="s">
        <v>118</v>
      </c>
      <c r="E55" s="278">
        <v>18</v>
      </c>
      <c r="F55" s="242">
        <f t="shared" ref="F55" si="53">H55+J55+R55</f>
        <v>0.11671758000000003</v>
      </c>
      <c r="G55" s="223"/>
      <c r="H55" s="228">
        <f t="shared" ref="H55" si="54">G55*$P$8/1000</f>
        <v>0</v>
      </c>
      <c r="I55" s="257"/>
      <c r="J55" s="228">
        <f t="shared" ref="J55" si="55">I55*$P$9/1000</f>
        <v>0</v>
      </c>
      <c r="K55" s="82" t="s">
        <v>380</v>
      </c>
      <c r="L55" s="47" t="s">
        <v>118</v>
      </c>
      <c r="M55" s="47">
        <v>1</v>
      </c>
      <c r="N55" s="119">
        <v>0.1</v>
      </c>
      <c r="O55" s="59">
        <f t="shared" si="3"/>
        <v>0.1</v>
      </c>
      <c r="P55" s="228">
        <f t="shared" ref="P55" si="56">E55*F55</f>
        <v>2.1009164400000007</v>
      </c>
      <c r="Q55" s="228">
        <f t="shared" ref="Q55" si="57">SUM(O55:O58)</f>
        <v>0.1</v>
      </c>
      <c r="R55" s="228">
        <f t="shared" ref="R55" si="58">Q55*1.02*1.05*$R$14</f>
        <v>0.11671758000000003</v>
      </c>
    </row>
    <row r="56" spans="1:18" s="60" customFormat="1">
      <c r="A56" s="240"/>
      <c r="B56" s="252"/>
      <c r="C56" s="252"/>
      <c r="D56" s="208"/>
      <c r="E56" s="278"/>
      <c r="F56" s="242"/>
      <c r="G56" s="223"/>
      <c r="H56" s="228"/>
      <c r="I56" s="257"/>
      <c r="J56" s="228"/>
      <c r="K56" s="82"/>
      <c r="L56" s="82"/>
      <c r="M56" s="82"/>
      <c r="N56" s="119"/>
      <c r="O56" s="59">
        <f t="shared" si="3"/>
        <v>0</v>
      </c>
      <c r="P56" s="228"/>
      <c r="Q56" s="228"/>
      <c r="R56" s="228"/>
    </row>
    <row r="57" spans="1:18" s="60" customFormat="1">
      <c r="A57" s="240"/>
      <c r="B57" s="252"/>
      <c r="C57" s="252"/>
      <c r="D57" s="208"/>
      <c r="E57" s="278"/>
      <c r="F57" s="242"/>
      <c r="G57" s="223"/>
      <c r="H57" s="228"/>
      <c r="I57" s="257"/>
      <c r="J57" s="228"/>
      <c r="K57" s="82"/>
      <c r="L57" s="119"/>
      <c r="M57" s="84"/>
      <c r="N57" s="119"/>
      <c r="O57" s="59">
        <f t="shared" si="3"/>
        <v>0</v>
      </c>
      <c r="P57" s="228"/>
      <c r="Q57" s="228"/>
      <c r="R57" s="228"/>
    </row>
    <row r="58" spans="1:18" s="60" customFormat="1">
      <c r="A58" s="240"/>
      <c r="B58" s="252"/>
      <c r="C58" s="252"/>
      <c r="D58" s="209"/>
      <c r="E58" s="278"/>
      <c r="F58" s="242"/>
      <c r="G58" s="223"/>
      <c r="H58" s="228"/>
      <c r="I58" s="257"/>
      <c r="J58" s="228"/>
      <c r="K58" s="82"/>
      <c r="L58" s="82"/>
      <c r="M58" s="82"/>
      <c r="N58" s="119"/>
      <c r="O58" s="59">
        <f t="shared" si="3"/>
        <v>0</v>
      </c>
      <c r="P58" s="228"/>
      <c r="Q58" s="228"/>
      <c r="R58" s="228"/>
    </row>
    <row r="59" spans="1:18" s="60" customFormat="1">
      <c r="A59" s="240">
        <v>11</v>
      </c>
      <c r="B59" s="258" t="s">
        <v>352</v>
      </c>
      <c r="C59" s="258" t="s">
        <v>410</v>
      </c>
      <c r="D59" s="207" t="s">
        <v>354</v>
      </c>
      <c r="E59" s="259">
        <v>5.1499999999999997E-2</v>
      </c>
      <c r="F59" s="242">
        <f t="shared" ref="F59" si="59">H59+J59+R59</f>
        <v>64.267095107000003</v>
      </c>
      <c r="G59" s="267">
        <v>29.8</v>
      </c>
      <c r="H59" s="228">
        <f t="shared" ref="H59" si="60">G59*$P$8/1000</f>
        <v>58.822220000000002</v>
      </c>
      <c r="I59" s="257"/>
      <c r="J59" s="228">
        <f t="shared" ref="J59" si="61">I59*$P$9/1000</f>
        <v>0</v>
      </c>
      <c r="K59" s="46" t="s">
        <v>243</v>
      </c>
      <c r="L59" s="47" t="s">
        <v>73</v>
      </c>
      <c r="M59" s="46">
        <v>31.1</v>
      </c>
      <c r="N59" s="116">
        <v>0.15</v>
      </c>
      <c r="O59" s="59">
        <f t="shared" si="3"/>
        <v>4.665</v>
      </c>
      <c r="P59" s="228">
        <f t="shared" ref="P59" si="62">E59*F59</f>
        <v>3.3097553980105001</v>
      </c>
      <c r="Q59" s="228">
        <f t="shared" ref="Q59" si="63">SUM(O59:O62)</f>
        <v>4.665</v>
      </c>
      <c r="R59" s="228">
        <f t="shared" ref="R59" si="64">Q59*1.02*1.05*$R$14</f>
        <v>5.4448751070000005</v>
      </c>
    </row>
    <row r="60" spans="1:18" s="60" customFormat="1">
      <c r="A60" s="240"/>
      <c r="B60" s="258"/>
      <c r="C60" s="258"/>
      <c r="D60" s="208"/>
      <c r="E60" s="259"/>
      <c r="F60" s="242"/>
      <c r="G60" s="267"/>
      <c r="H60" s="228"/>
      <c r="I60" s="257"/>
      <c r="J60" s="228"/>
      <c r="K60" s="47"/>
      <c r="L60" s="47"/>
      <c r="M60" s="47"/>
      <c r="N60" s="120"/>
      <c r="O60" s="59">
        <f t="shared" si="3"/>
        <v>0</v>
      </c>
      <c r="P60" s="228"/>
      <c r="Q60" s="228"/>
      <c r="R60" s="228"/>
    </row>
    <row r="61" spans="1:18" s="60" customFormat="1">
      <c r="A61" s="240"/>
      <c r="B61" s="258"/>
      <c r="C61" s="258"/>
      <c r="D61" s="208"/>
      <c r="E61" s="259"/>
      <c r="F61" s="242"/>
      <c r="G61" s="267"/>
      <c r="H61" s="228"/>
      <c r="I61" s="257"/>
      <c r="J61" s="228"/>
      <c r="K61" s="47"/>
      <c r="L61" s="47"/>
      <c r="M61" s="47"/>
      <c r="N61" s="120"/>
      <c r="O61" s="59">
        <f t="shared" si="3"/>
        <v>0</v>
      </c>
      <c r="P61" s="228"/>
      <c r="Q61" s="228"/>
      <c r="R61" s="228"/>
    </row>
    <row r="62" spans="1:18" s="60" customFormat="1">
      <c r="A62" s="240"/>
      <c r="B62" s="258"/>
      <c r="C62" s="258"/>
      <c r="D62" s="209"/>
      <c r="E62" s="259"/>
      <c r="F62" s="242"/>
      <c r="G62" s="267"/>
      <c r="H62" s="228"/>
      <c r="I62" s="257"/>
      <c r="J62" s="228"/>
      <c r="K62" s="47"/>
      <c r="L62" s="47"/>
      <c r="M62" s="47"/>
      <c r="N62" s="120"/>
      <c r="O62" s="59">
        <f t="shared" si="3"/>
        <v>0</v>
      </c>
      <c r="P62" s="228"/>
      <c r="Q62" s="228"/>
      <c r="R62" s="228"/>
    </row>
    <row r="63" spans="1:18">
      <c r="C63" s="16" t="s">
        <v>28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61">
        <f>SUM(P17:P62)</f>
        <v>256.61762515179896</v>
      </c>
      <c r="Q63" s="20"/>
      <c r="R63" s="62"/>
    </row>
    <row r="64" spans="1:18" ht="3" customHeight="1"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61"/>
      <c r="Q64" s="20"/>
      <c r="R64" s="62"/>
    </row>
    <row r="65" spans="2:18">
      <c r="C65" s="16" t="s">
        <v>29</v>
      </c>
      <c r="P65" s="61">
        <f>P63*13.3%</f>
        <v>34.130144145189263</v>
      </c>
      <c r="Q65" s="63"/>
      <c r="R65" s="63"/>
    </row>
    <row r="66" spans="2:18" ht="3" customHeight="1">
      <c r="P66" s="61"/>
      <c r="Q66" s="63"/>
      <c r="R66" s="63"/>
    </row>
    <row r="67" spans="2:18">
      <c r="C67" s="16" t="s">
        <v>28</v>
      </c>
      <c r="P67" s="61">
        <f>SUM(P63:P65)</f>
        <v>290.74776929698822</v>
      </c>
      <c r="Q67" s="63"/>
      <c r="R67" s="63"/>
    </row>
    <row r="68" spans="2:18" ht="3" customHeight="1">
      <c r="P68" s="61"/>
      <c r="Q68" s="63"/>
      <c r="R68" s="63"/>
    </row>
    <row r="69" spans="2:18">
      <c r="C69" s="16" t="s">
        <v>30</v>
      </c>
      <c r="P69" s="61">
        <f>P67*11%</f>
        <v>31.982254622668705</v>
      </c>
    </row>
    <row r="70" spans="2:18" ht="3" customHeight="1">
      <c r="P70" s="61"/>
    </row>
    <row r="71" spans="2:18">
      <c r="C71" s="16" t="s">
        <v>28</v>
      </c>
      <c r="P71" s="61">
        <f>SUM(P67:P70)</f>
        <v>322.7300239196569</v>
      </c>
    </row>
    <row r="72" spans="2:18" ht="12.75" customHeight="1">
      <c r="P72" s="61"/>
    </row>
    <row r="73" spans="2:18" ht="12.75" customHeight="1">
      <c r="B73" s="127"/>
      <c r="C73" s="127"/>
      <c r="D73" s="127"/>
      <c r="E73" s="127"/>
      <c r="F73" s="127"/>
      <c r="G73" s="127"/>
      <c r="H73" s="265" t="s">
        <v>829</v>
      </c>
      <c r="I73" s="265"/>
      <c r="J73" s="265"/>
      <c r="K73" s="265"/>
      <c r="L73" s="265"/>
      <c r="M73" s="265"/>
      <c r="N73" s="265"/>
      <c r="O73" s="265"/>
      <c r="P73" s="265"/>
      <c r="Q73" s="265"/>
      <c r="R73" s="127"/>
    </row>
    <row r="74" spans="2:18" ht="12.75" customHeight="1"/>
    <row r="144" ht="3" customHeight="1"/>
    <row r="146" ht="3" customHeight="1"/>
    <row r="148" ht="3" customHeight="1"/>
    <row r="150" ht="3" customHeight="1"/>
    <row r="152" ht="3" customHeight="1"/>
    <row r="154" ht="3" customHeight="1"/>
    <row r="155" ht="12.75" customHeight="1"/>
    <row r="156" ht="3.75" customHeight="1"/>
    <row r="157" ht="12.75" customHeight="1"/>
    <row r="158" ht="3.75" customHeight="1"/>
    <row r="160" ht="3" customHeight="1"/>
    <row r="161" spans="1:18" ht="12.75" customHeight="1"/>
    <row r="162" spans="1:18" ht="3.75" customHeight="1"/>
    <row r="165" spans="1:18" s="127" customForma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</row>
  </sheetData>
  <mergeCells count="167">
    <mergeCell ref="H73:Q73"/>
    <mergeCell ref="J59:J62"/>
    <mergeCell ref="P59:P62"/>
    <mergeCell ref="Q59:Q62"/>
    <mergeCell ref="R59:R62"/>
    <mergeCell ref="R55:R58"/>
    <mergeCell ref="A59:A62"/>
    <mergeCell ref="B59:B62"/>
    <mergeCell ref="C59:C62"/>
    <mergeCell ref="D59:D62"/>
    <mergeCell ref="E59:E62"/>
    <mergeCell ref="F59:F62"/>
    <mergeCell ref="G59:G62"/>
    <mergeCell ref="H59:H62"/>
    <mergeCell ref="I59:I62"/>
    <mergeCell ref="G55:G58"/>
    <mergeCell ref="H55:H58"/>
    <mergeCell ref="I55:I58"/>
    <mergeCell ref="J55:J58"/>
    <mergeCell ref="P55:P58"/>
    <mergeCell ref="Q55:Q58"/>
    <mergeCell ref="D43:D46"/>
    <mergeCell ref="E43:E46"/>
    <mergeCell ref="F43:F46"/>
    <mergeCell ref="G43:G46"/>
    <mergeCell ref="J51:J54"/>
    <mergeCell ref="P51:P54"/>
    <mergeCell ref="Q51:Q54"/>
    <mergeCell ref="R51:R54"/>
    <mergeCell ref="A55:A58"/>
    <mergeCell ref="B55:B58"/>
    <mergeCell ref="C55:C58"/>
    <mergeCell ref="D55:D58"/>
    <mergeCell ref="E55:E58"/>
    <mergeCell ref="F55:F58"/>
    <mergeCell ref="A51:A54"/>
    <mergeCell ref="B51:B54"/>
    <mergeCell ref="C51:C54"/>
    <mergeCell ref="D51:D54"/>
    <mergeCell ref="E51:E54"/>
    <mergeCell ref="F51:F54"/>
    <mergeCell ref="G51:G54"/>
    <mergeCell ref="H51:H54"/>
    <mergeCell ref="I51:I54"/>
    <mergeCell ref="A47:A50"/>
    <mergeCell ref="B47:B50"/>
    <mergeCell ref="C47:C50"/>
    <mergeCell ref="D47:D50"/>
    <mergeCell ref="E47:E50"/>
    <mergeCell ref="F47:F50"/>
    <mergeCell ref="R47:R50"/>
    <mergeCell ref="G47:G50"/>
    <mergeCell ref="H47:H50"/>
    <mergeCell ref="I47:I50"/>
    <mergeCell ref="J47:J50"/>
    <mergeCell ref="P47:P50"/>
    <mergeCell ref="Q47:Q50"/>
    <mergeCell ref="H43:H46"/>
    <mergeCell ref="I43:I46"/>
    <mergeCell ref="Q35:Q38"/>
    <mergeCell ref="R35:R38"/>
    <mergeCell ref="A39:A42"/>
    <mergeCell ref="B39:B42"/>
    <mergeCell ref="C39:C42"/>
    <mergeCell ref="D39:D42"/>
    <mergeCell ref="E39:E42"/>
    <mergeCell ref="F39:F42"/>
    <mergeCell ref="R39:R42"/>
    <mergeCell ref="G39:G42"/>
    <mergeCell ref="H39:H42"/>
    <mergeCell ref="I39:I42"/>
    <mergeCell ref="J39:J42"/>
    <mergeCell ref="P39:P42"/>
    <mergeCell ref="Q39:Q42"/>
    <mergeCell ref="J43:J46"/>
    <mergeCell ref="P43:P46"/>
    <mergeCell ref="Q43:Q46"/>
    <mergeCell ref="R43:R46"/>
    <mergeCell ref="A43:A46"/>
    <mergeCell ref="B43:B46"/>
    <mergeCell ref="C43:C46"/>
    <mergeCell ref="R31:R34"/>
    <mergeCell ref="A35:A38"/>
    <mergeCell ref="B35:B38"/>
    <mergeCell ref="C35:C38"/>
    <mergeCell ref="D35:D38"/>
    <mergeCell ref="E35:E38"/>
    <mergeCell ref="F35:F38"/>
    <mergeCell ref="G35:G38"/>
    <mergeCell ref="H35:H38"/>
    <mergeCell ref="I35:I38"/>
    <mergeCell ref="G31:G34"/>
    <mergeCell ref="H31:H34"/>
    <mergeCell ref="I31:I34"/>
    <mergeCell ref="J31:J34"/>
    <mergeCell ref="P31:P34"/>
    <mergeCell ref="Q31:Q34"/>
    <mergeCell ref="A31:A34"/>
    <mergeCell ref="B31:B34"/>
    <mergeCell ref="C31:C34"/>
    <mergeCell ref="D31:D34"/>
    <mergeCell ref="E31:E34"/>
    <mergeCell ref="F31:F34"/>
    <mergeCell ref="J35:J38"/>
    <mergeCell ref="P35:P38"/>
    <mergeCell ref="R27:R30"/>
    <mergeCell ref="G27:G30"/>
    <mergeCell ref="H27:H30"/>
    <mergeCell ref="I27:I30"/>
    <mergeCell ref="J27:J30"/>
    <mergeCell ref="P27:P30"/>
    <mergeCell ref="Q27:Q30"/>
    <mergeCell ref="J21:J26"/>
    <mergeCell ref="P21:P26"/>
    <mergeCell ref="Q21:Q26"/>
    <mergeCell ref="R21:R26"/>
    <mergeCell ref="R17:R20"/>
    <mergeCell ref="A21:A26"/>
    <mergeCell ref="B21:B26"/>
    <mergeCell ref="C21:C26"/>
    <mergeCell ref="D21:D26"/>
    <mergeCell ref="E21:E26"/>
    <mergeCell ref="F21:F26"/>
    <mergeCell ref="G21:G26"/>
    <mergeCell ref="H21:H26"/>
    <mergeCell ref="I21:I26"/>
    <mergeCell ref="G17:G20"/>
    <mergeCell ref="H17:H20"/>
    <mergeCell ref="I17:I20"/>
    <mergeCell ref="J17:J20"/>
    <mergeCell ref="P17:P20"/>
    <mergeCell ref="Q17:Q20"/>
    <mergeCell ref="A17:A20"/>
    <mergeCell ref="B17:B20"/>
    <mergeCell ref="P12:P14"/>
    <mergeCell ref="Q12:Q14"/>
    <mergeCell ref="G14:H14"/>
    <mergeCell ref="I14:J14"/>
    <mergeCell ref="K14:O14"/>
    <mergeCell ref="A27:A30"/>
    <mergeCell ref="B27:B30"/>
    <mergeCell ref="C27:C30"/>
    <mergeCell ref="D27:D30"/>
    <mergeCell ref="E27:E30"/>
    <mergeCell ref="F27:F30"/>
    <mergeCell ref="K10:O10"/>
    <mergeCell ref="A12:A15"/>
    <mergeCell ref="B12:B15"/>
    <mergeCell ref="C12:C15"/>
    <mergeCell ref="D12:D15"/>
    <mergeCell ref="E12:E15"/>
    <mergeCell ref="F12:F15"/>
    <mergeCell ref="C17:C20"/>
    <mergeCell ref="D17:D20"/>
    <mergeCell ref="E17:E20"/>
    <mergeCell ref="F17:F20"/>
    <mergeCell ref="G12:O13"/>
    <mergeCell ref="D1:G1"/>
    <mergeCell ref="A3:B3"/>
    <mergeCell ref="D3:R3"/>
    <mergeCell ref="D4:R4"/>
    <mergeCell ref="A6:Q6"/>
    <mergeCell ref="J8:K8"/>
    <mergeCell ref="L8:O8"/>
    <mergeCell ref="A9:E9"/>
    <mergeCell ref="F9:G9"/>
    <mergeCell ref="L9:O9"/>
  </mergeCells>
  <pageMargins left="0.59055118110236204" right="0" top="0.98425196850393704" bottom="0.78740157480314998" header="0.511811023622047" footer="0.511811023622047"/>
  <pageSetup paperSize="9" scale="89" orientation="landscape" r:id="rId1"/>
  <headerFooter alignWithMargins="0">
    <oddHeader>&amp;L«ԳԼՈԲԱԼ ԻՆԺԵՆԵՐ» ՍՊԸ &amp;R«ՀՀ Գեղարքունիքի մարզի Սևան քաղաքում բիզնես-կենտրոնի կառուցում»</oddHeader>
    <oddFooter>&amp;LՆախահաշիվներ&amp;R&amp;P</oddFooter>
  </headerFooter>
  <rowBreaks count="2" manualBreakCount="2">
    <brk id="34" max="17" man="1"/>
    <brk id="11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R211"/>
  <sheetViews>
    <sheetView showZeros="0" view="pageBreakPreview" topLeftCell="A85" zoomScaleNormal="100" zoomScaleSheetLayoutView="100" workbookViewId="0">
      <selection activeCell="I11" sqref="I11"/>
    </sheetView>
  </sheetViews>
  <sheetFormatPr defaultRowHeight="12.75"/>
  <cols>
    <col min="1" max="1" width="3.7109375" style="16" customWidth="1"/>
    <col min="2" max="2" width="7.42578125" style="16" customWidth="1"/>
    <col min="3" max="3" width="29" style="16" customWidth="1"/>
    <col min="4" max="4" width="5.85546875" style="16" customWidth="1"/>
    <col min="5" max="5" width="6.42578125" style="16" customWidth="1"/>
    <col min="6" max="6" width="7" style="16" customWidth="1"/>
    <col min="7" max="7" width="6.5703125" style="16" customWidth="1"/>
    <col min="8" max="8" width="6.7109375" style="16" customWidth="1"/>
    <col min="9" max="9" width="5.7109375" style="16" customWidth="1"/>
    <col min="10" max="10" width="6.7109375" style="16" customWidth="1"/>
    <col min="11" max="11" width="13" style="16" customWidth="1"/>
    <col min="12" max="12" width="4.7109375" style="16" customWidth="1"/>
    <col min="13" max="13" width="7" style="16" customWidth="1"/>
    <col min="14" max="15" width="7.28515625" style="16" customWidth="1"/>
    <col min="16" max="16" width="8.85546875" style="16" customWidth="1"/>
    <col min="17" max="17" width="7" style="16" customWidth="1"/>
    <col min="18" max="18" width="9.28515625" style="16" customWidth="1"/>
    <col min="19" max="16384" width="9.140625" style="16"/>
  </cols>
  <sheetData>
    <row r="1" spans="1:18">
      <c r="C1" s="51" t="s">
        <v>825</v>
      </c>
      <c r="D1" s="268"/>
      <c r="E1" s="268"/>
      <c r="F1" s="268"/>
      <c r="G1" s="268"/>
    </row>
    <row r="3" spans="1:18" ht="15" customHeight="1">
      <c r="A3" s="269"/>
      <c r="B3" s="269"/>
      <c r="C3" s="16" t="s">
        <v>27</v>
      </c>
      <c r="D3" s="268" t="s">
        <v>471</v>
      </c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</row>
    <row r="4" spans="1:18" ht="15" customHeight="1">
      <c r="C4" s="52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</row>
    <row r="5" spans="1:18" ht="15" customHeight="1"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</row>
    <row r="6" spans="1:18" ht="14.25">
      <c r="A6" s="270" t="s">
        <v>411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18" ht="1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5">
      <c r="A8" s="53"/>
      <c r="J8" s="269" t="s">
        <v>23</v>
      </c>
      <c r="K8" s="269"/>
      <c r="L8" s="271" t="s">
        <v>24</v>
      </c>
      <c r="M8" s="271"/>
      <c r="N8" s="271"/>
      <c r="O8" s="271"/>
      <c r="P8" s="54">
        <v>1973.9</v>
      </c>
    </row>
    <row r="9" spans="1:18" ht="13.5">
      <c r="A9" s="272" t="s">
        <v>21</v>
      </c>
      <c r="B9" s="272"/>
      <c r="C9" s="272"/>
      <c r="D9" s="272"/>
      <c r="E9" s="272"/>
      <c r="F9" s="273">
        <f>P117</f>
        <v>4305.1925091607181</v>
      </c>
      <c r="G9" s="274"/>
      <c r="H9" s="55" t="s">
        <v>22</v>
      </c>
      <c r="L9" s="271" t="s">
        <v>25</v>
      </c>
      <c r="M9" s="271"/>
      <c r="N9" s="271"/>
      <c r="O9" s="271"/>
      <c r="P9" s="54">
        <v>2805.62</v>
      </c>
    </row>
    <row r="10" spans="1:18" ht="13.5">
      <c r="A10" s="53"/>
      <c r="K10" s="275" t="s">
        <v>26</v>
      </c>
      <c r="L10" s="275"/>
      <c r="M10" s="275"/>
      <c r="N10" s="275"/>
      <c r="O10" s="275"/>
      <c r="P10" s="184">
        <v>1.0898000000000001</v>
      </c>
    </row>
    <row r="11" spans="1:18" ht="13.5">
      <c r="A11" s="53"/>
      <c r="K11" s="19"/>
      <c r="L11" s="19"/>
      <c r="M11" s="19"/>
      <c r="N11" s="19"/>
      <c r="O11" s="19"/>
      <c r="P11" s="121"/>
    </row>
    <row r="12" spans="1:18" ht="22.5" customHeight="1">
      <c r="A12" s="266" t="s">
        <v>0</v>
      </c>
      <c r="B12" s="276" t="s">
        <v>1</v>
      </c>
      <c r="C12" s="266" t="s">
        <v>2</v>
      </c>
      <c r="D12" s="276" t="s">
        <v>3</v>
      </c>
      <c r="E12" s="276" t="s">
        <v>4</v>
      </c>
      <c r="F12" s="276" t="s">
        <v>5</v>
      </c>
      <c r="G12" s="266" t="s">
        <v>6</v>
      </c>
      <c r="H12" s="266"/>
      <c r="I12" s="266"/>
      <c r="J12" s="266"/>
      <c r="K12" s="266"/>
      <c r="L12" s="266"/>
      <c r="M12" s="266"/>
      <c r="N12" s="266"/>
      <c r="O12" s="266"/>
      <c r="P12" s="266" t="s">
        <v>7</v>
      </c>
      <c r="Q12" s="266" t="s">
        <v>8</v>
      </c>
      <c r="R12" s="57" t="s">
        <v>8</v>
      </c>
    </row>
    <row r="13" spans="1:18" ht="13.5" customHeight="1">
      <c r="A13" s="266"/>
      <c r="B13" s="276"/>
      <c r="C13" s="266"/>
      <c r="D13" s="276"/>
      <c r="E13" s="276"/>
      <c r="F13" s="27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57" t="s">
        <v>9</v>
      </c>
    </row>
    <row r="14" spans="1:18" ht="20.25" customHeight="1">
      <c r="A14" s="266"/>
      <c r="B14" s="276"/>
      <c r="C14" s="266"/>
      <c r="D14" s="276"/>
      <c r="E14" s="276"/>
      <c r="F14" s="276"/>
      <c r="G14" s="266" t="s">
        <v>10</v>
      </c>
      <c r="H14" s="266"/>
      <c r="I14" s="266" t="s">
        <v>11</v>
      </c>
      <c r="J14" s="266"/>
      <c r="K14" s="266" t="s">
        <v>12</v>
      </c>
      <c r="L14" s="266"/>
      <c r="M14" s="266"/>
      <c r="N14" s="266"/>
      <c r="O14" s="266"/>
      <c r="P14" s="266"/>
      <c r="Q14" s="266"/>
      <c r="R14" s="58">
        <f>P10</f>
        <v>1.0898000000000001</v>
      </c>
    </row>
    <row r="15" spans="1:18" s="60" customFormat="1" ht="45.75">
      <c r="A15" s="266"/>
      <c r="B15" s="276"/>
      <c r="C15" s="266"/>
      <c r="D15" s="276"/>
      <c r="E15" s="276"/>
      <c r="F15" s="276"/>
      <c r="G15" s="123" t="s">
        <v>13</v>
      </c>
      <c r="H15" s="122" t="s">
        <v>14</v>
      </c>
      <c r="I15" s="123" t="s">
        <v>13</v>
      </c>
      <c r="J15" s="122" t="s">
        <v>14</v>
      </c>
      <c r="K15" s="122" t="s">
        <v>15</v>
      </c>
      <c r="L15" s="123" t="s">
        <v>16</v>
      </c>
      <c r="M15" s="122" t="s">
        <v>17</v>
      </c>
      <c r="N15" s="122" t="s">
        <v>18</v>
      </c>
      <c r="O15" s="123" t="s">
        <v>19</v>
      </c>
      <c r="P15" s="59" t="s">
        <v>20</v>
      </c>
      <c r="Q15" s="59" t="s">
        <v>20</v>
      </c>
      <c r="R15" s="59" t="s">
        <v>20</v>
      </c>
    </row>
    <row r="16" spans="1:18" s="60" customFormat="1">
      <c r="A16" s="44">
        <v>1</v>
      </c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  <c r="K16" s="44">
        <v>11</v>
      </c>
      <c r="L16" s="44">
        <v>12</v>
      </c>
      <c r="M16" s="44">
        <v>13</v>
      </c>
      <c r="N16" s="44">
        <v>14</v>
      </c>
      <c r="O16" s="44">
        <v>15</v>
      </c>
      <c r="P16" s="44">
        <v>16</v>
      </c>
      <c r="Q16" s="44">
        <v>17</v>
      </c>
      <c r="R16" s="44">
        <v>18</v>
      </c>
    </row>
    <row r="17" spans="1:18" s="60" customFormat="1" ht="12.75" customHeight="1">
      <c r="A17" s="240">
        <v>1</v>
      </c>
      <c r="B17" s="258" t="s">
        <v>412</v>
      </c>
      <c r="C17" s="232" t="s">
        <v>413</v>
      </c>
      <c r="D17" s="232" t="s">
        <v>90</v>
      </c>
      <c r="E17" s="263">
        <v>14.7</v>
      </c>
      <c r="F17" s="242">
        <f t="shared" ref="F17" si="0">H17+J17+R17</f>
        <v>2.1942868813792002</v>
      </c>
      <c r="G17" s="223">
        <v>0.37</v>
      </c>
      <c r="H17" s="228">
        <f t="shared" ref="H17" si="1">G17*$P$8/1000</f>
        <v>0.73034300000000008</v>
      </c>
      <c r="I17" s="247">
        <v>0.01</v>
      </c>
      <c r="J17" s="228">
        <f t="shared" ref="J17" si="2">I17*$P$9/1000</f>
        <v>2.80562E-2</v>
      </c>
      <c r="K17" s="47" t="s">
        <v>187</v>
      </c>
      <c r="L17" s="47" t="s">
        <v>90</v>
      </c>
      <c r="M17" s="47">
        <v>0.998</v>
      </c>
      <c r="N17" s="117">
        <v>1.1379999999999999</v>
      </c>
      <c r="O17" s="59">
        <f t="shared" ref="O17:O78" si="3">M17*N17</f>
        <v>1.135724</v>
      </c>
      <c r="P17" s="228">
        <f t="shared" ref="P17" si="4">E17*F17</f>
        <v>32.25601715627424</v>
      </c>
      <c r="Q17" s="228">
        <f t="shared" ref="Q17" si="5">SUM(O17:O20)</f>
        <v>1.230224</v>
      </c>
      <c r="R17" s="228">
        <f t="shared" ref="R17" si="6">Q17*1.02*1.05*$R$14</f>
        <v>1.4358876813792003</v>
      </c>
    </row>
    <row r="18" spans="1:18" s="60" customFormat="1">
      <c r="A18" s="240"/>
      <c r="B18" s="258"/>
      <c r="C18" s="232"/>
      <c r="D18" s="216"/>
      <c r="E18" s="263"/>
      <c r="F18" s="242"/>
      <c r="G18" s="223"/>
      <c r="H18" s="228"/>
      <c r="I18" s="247"/>
      <c r="J18" s="228"/>
      <c r="K18" s="47"/>
      <c r="L18" s="47"/>
      <c r="M18" s="47"/>
      <c r="N18" s="117"/>
      <c r="O18" s="59">
        <f t="shared" si="3"/>
        <v>0</v>
      </c>
      <c r="P18" s="228"/>
      <c r="Q18" s="228"/>
      <c r="R18" s="228"/>
    </row>
    <row r="19" spans="1:18" s="60" customFormat="1">
      <c r="A19" s="240"/>
      <c r="B19" s="258"/>
      <c r="C19" s="232"/>
      <c r="D19" s="216"/>
      <c r="E19" s="263"/>
      <c r="F19" s="242"/>
      <c r="G19" s="223"/>
      <c r="H19" s="228"/>
      <c r="I19" s="247"/>
      <c r="J19" s="228"/>
      <c r="K19" s="47" t="s">
        <v>414</v>
      </c>
      <c r="L19" s="47" t="s">
        <v>78</v>
      </c>
      <c r="M19" s="47">
        <v>0.27</v>
      </c>
      <c r="N19" s="117">
        <v>0.35</v>
      </c>
      <c r="O19" s="59">
        <f t="shared" si="3"/>
        <v>9.4500000000000001E-2</v>
      </c>
      <c r="P19" s="228"/>
      <c r="Q19" s="228"/>
      <c r="R19" s="228"/>
    </row>
    <row r="20" spans="1:18" s="60" customFormat="1">
      <c r="A20" s="240"/>
      <c r="B20" s="258"/>
      <c r="C20" s="232"/>
      <c r="D20" s="216"/>
      <c r="E20" s="263"/>
      <c r="F20" s="242"/>
      <c r="G20" s="223"/>
      <c r="H20" s="228"/>
      <c r="I20" s="247"/>
      <c r="J20" s="228"/>
      <c r="K20" s="46"/>
      <c r="L20" s="46"/>
      <c r="M20" s="46"/>
      <c r="N20" s="116"/>
      <c r="O20" s="59">
        <f t="shared" si="3"/>
        <v>0</v>
      </c>
      <c r="P20" s="228"/>
      <c r="Q20" s="228"/>
      <c r="R20" s="228"/>
    </row>
    <row r="21" spans="1:18" s="60" customFormat="1" ht="12.75" customHeight="1">
      <c r="A21" s="240">
        <v>2</v>
      </c>
      <c r="B21" s="258" t="s">
        <v>415</v>
      </c>
      <c r="C21" s="232" t="s">
        <v>416</v>
      </c>
      <c r="D21" s="232" t="s">
        <v>90</v>
      </c>
      <c r="E21" s="263">
        <v>17.100000000000001</v>
      </c>
      <c r="F21" s="242">
        <f t="shared" ref="F21" si="7">H21+J21+R21</f>
        <v>1.2522430474888</v>
      </c>
      <c r="G21" s="223">
        <v>0.38</v>
      </c>
      <c r="H21" s="228">
        <f t="shared" ref="H21" si="8">G21*$P$8/1000</f>
        <v>0.75008200000000003</v>
      </c>
      <c r="I21" s="247"/>
      <c r="J21" s="228">
        <f t="shared" ref="J21" si="9">I21*$P$9/1000</f>
        <v>0</v>
      </c>
      <c r="K21" s="117" t="s">
        <v>187</v>
      </c>
      <c r="L21" s="47" t="s">
        <v>90</v>
      </c>
      <c r="M21" s="47">
        <v>0.998</v>
      </c>
      <c r="N21" s="117">
        <v>0.38200000000000001</v>
      </c>
      <c r="O21" s="59">
        <f t="shared" si="3"/>
        <v>0.38123600000000002</v>
      </c>
      <c r="P21" s="228">
        <f t="shared" ref="P21" si="10">E21*F21</f>
        <v>21.41335611205848</v>
      </c>
      <c r="Q21" s="228">
        <f t="shared" ref="Q21" si="11">SUM(O21:O24)</f>
        <v>0.43023600000000001</v>
      </c>
      <c r="R21" s="228">
        <f t="shared" ref="R21" si="12">Q21*1.02*1.05*$R$14</f>
        <v>0.50216104748880008</v>
      </c>
    </row>
    <row r="22" spans="1:18" s="60" customFormat="1">
      <c r="A22" s="240"/>
      <c r="B22" s="258"/>
      <c r="C22" s="232"/>
      <c r="D22" s="216"/>
      <c r="E22" s="263"/>
      <c r="F22" s="242"/>
      <c r="G22" s="223"/>
      <c r="H22" s="228"/>
      <c r="I22" s="247"/>
      <c r="J22" s="228"/>
      <c r="K22" s="47"/>
      <c r="L22" s="47"/>
      <c r="M22" s="47"/>
      <c r="N22" s="117"/>
      <c r="O22" s="59">
        <f t="shared" si="3"/>
        <v>0</v>
      </c>
      <c r="P22" s="228"/>
      <c r="Q22" s="228"/>
      <c r="R22" s="228"/>
    </row>
    <row r="23" spans="1:18" s="60" customFormat="1">
      <c r="A23" s="240"/>
      <c r="B23" s="258"/>
      <c r="C23" s="232"/>
      <c r="D23" s="216"/>
      <c r="E23" s="263"/>
      <c r="F23" s="242"/>
      <c r="G23" s="223"/>
      <c r="H23" s="228"/>
      <c r="I23" s="247"/>
      <c r="J23" s="228"/>
      <c r="K23" s="47" t="s">
        <v>414</v>
      </c>
      <c r="L23" s="47" t="s">
        <v>78</v>
      </c>
      <c r="M23" s="47">
        <v>0.14000000000000001</v>
      </c>
      <c r="N23" s="117">
        <v>0.35</v>
      </c>
      <c r="O23" s="59">
        <f t="shared" si="3"/>
        <v>4.9000000000000002E-2</v>
      </c>
      <c r="P23" s="228"/>
      <c r="Q23" s="228"/>
      <c r="R23" s="228"/>
    </row>
    <row r="24" spans="1:18" s="60" customFormat="1">
      <c r="A24" s="240"/>
      <c r="B24" s="258"/>
      <c r="C24" s="232"/>
      <c r="D24" s="216"/>
      <c r="E24" s="263"/>
      <c r="F24" s="242"/>
      <c r="G24" s="223"/>
      <c r="H24" s="228"/>
      <c r="I24" s="247"/>
      <c r="J24" s="228"/>
      <c r="K24" s="46"/>
      <c r="L24" s="47"/>
      <c r="M24" s="109"/>
      <c r="N24" s="117"/>
      <c r="O24" s="59">
        <f t="shared" si="3"/>
        <v>0</v>
      </c>
      <c r="P24" s="228"/>
      <c r="Q24" s="228"/>
      <c r="R24" s="228"/>
    </row>
    <row r="25" spans="1:18" s="60" customFormat="1">
      <c r="A25" s="240">
        <v>3</v>
      </c>
      <c r="B25" s="258" t="s">
        <v>418</v>
      </c>
      <c r="C25" s="252" t="s">
        <v>417</v>
      </c>
      <c r="D25" s="216" t="s">
        <v>118</v>
      </c>
      <c r="E25" s="278">
        <v>3</v>
      </c>
      <c r="F25" s="242">
        <f t="shared" ref="F25" si="13">H25+J25+R25</f>
        <v>1.2998028079999999</v>
      </c>
      <c r="G25" s="267">
        <v>0.23100000000000001</v>
      </c>
      <c r="H25" s="228">
        <f t="shared" ref="H25" si="14">G25*$P$8/1000</f>
        <v>0.45597090000000001</v>
      </c>
      <c r="I25" s="223">
        <v>0.151</v>
      </c>
      <c r="J25" s="228">
        <f t="shared" ref="J25" si="15">I25*$P$9/1000</f>
        <v>0.42364861999999998</v>
      </c>
      <c r="K25" s="47" t="s">
        <v>370</v>
      </c>
      <c r="L25" s="47" t="s">
        <v>118</v>
      </c>
      <c r="M25" s="47">
        <v>1</v>
      </c>
      <c r="N25" s="117">
        <v>0.36</v>
      </c>
      <c r="O25" s="59">
        <f t="shared" si="3"/>
        <v>0.36</v>
      </c>
      <c r="P25" s="228">
        <f t="shared" ref="P25" si="16">E25*F25</f>
        <v>3.8994084239999998</v>
      </c>
      <c r="Q25" s="228">
        <f t="shared" ref="Q25" si="17">SUM(O25:O28)</f>
        <v>0.36</v>
      </c>
      <c r="R25" s="228">
        <f t="shared" ref="R25" si="18">Q25*1.02*1.05*$R$14</f>
        <v>0.42018328799999999</v>
      </c>
    </row>
    <row r="26" spans="1:18" s="60" customFormat="1">
      <c r="A26" s="240"/>
      <c r="B26" s="258"/>
      <c r="C26" s="252"/>
      <c r="D26" s="216"/>
      <c r="E26" s="278"/>
      <c r="F26" s="242"/>
      <c r="G26" s="267"/>
      <c r="H26" s="228"/>
      <c r="I26" s="223"/>
      <c r="J26" s="228"/>
      <c r="K26" s="66"/>
      <c r="L26" s="66"/>
      <c r="M26" s="66"/>
      <c r="N26" s="120"/>
      <c r="O26" s="59">
        <f t="shared" si="3"/>
        <v>0</v>
      </c>
      <c r="P26" s="228"/>
      <c r="Q26" s="228"/>
      <c r="R26" s="228"/>
    </row>
    <row r="27" spans="1:18" s="60" customFormat="1">
      <c r="A27" s="240"/>
      <c r="B27" s="258"/>
      <c r="C27" s="252"/>
      <c r="D27" s="216"/>
      <c r="E27" s="278"/>
      <c r="F27" s="242"/>
      <c r="G27" s="267"/>
      <c r="H27" s="228"/>
      <c r="I27" s="223"/>
      <c r="J27" s="228"/>
      <c r="K27" s="66"/>
      <c r="L27" s="66"/>
      <c r="M27" s="69"/>
      <c r="N27" s="120"/>
      <c r="O27" s="59">
        <f t="shared" si="3"/>
        <v>0</v>
      </c>
      <c r="P27" s="228"/>
      <c r="Q27" s="228"/>
      <c r="R27" s="228"/>
    </row>
    <row r="28" spans="1:18" s="60" customFormat="1">
      <c r="A28" s="240"/>
      <c r="B28" s="258"/>
      <c r="C28" s="252"/>
      <c r="D28" s="216"/>
      <c r="E28" s="278"/>
      <c r="F28" s="242"/>
      <c r="G28" s="267"/>
      <c r="H28" s="228"/>
      <c r="I28" s="223"/>
      <c r="J28" s="228"/>
      <c r="K28" s="66"/>
      <c r="L28" s="66"/>
      <c r="M28" s="66"/>
      <c r="N28" s="120"/>
      <c r="O28" s="59">
        <f t="shared" si="3"/>
        <v>0</v>
      </c>
      <c r="P28" s="228"/>
      <c r="Q28" s="228"/>
      <c r="R28" s="228"/>
    </row>
    <row r="29" spans="1:18" s="60" customFormat="1">
      <c r="A29" s="240">
        <v>4</v>
      </c>
      <c r="B29" s="258" t="s">
        <v>418</v>
      </c>
      <c r="C29" s="252" t="s">
        <v>419</v>
      </c>
      <c r="D29" s="216" t="s">
        <v>118</v>
      </c>
      <c r="E29" s="278">
        <v>6</v>
      </c>
      <c r="F29" s="242">
        <f t="shared" ref="F29" si="19">H29+J29+R29</f>
        <v>1.2717905888000001</v>
      </c>
      <c r="G29" s="267">
        <v>0.23100000000000001</v>
      </c>
      <c r="H29" s="228">
        <f t="shared" ref="H29" si="20">G29*$P$8/1000</f>
        <v>0.45597090000000001</v>
      </c>
      <c r="I29" s="223">
        <v>0.151</v>
      </c>
      <c r="J29" s="228">
        <f t="shared" ref="J29" si="21">I29*$P$9/1000</f>
        <v>0.42364861999999998</v>
      </c>
      <c r="K29" s="47" t="s">
        <v>370</v>
      </c>
      <c r="L29" s="47" t="s">
        <v>118</v>
      </c>
      <c r="M29" s="47">
        <v>1</v>
      </c>
      <c r="N29" s="117">
        <v>0.33600000000000002</v>
      </c>
      <c r="O29" s="59">
        <f t="shared" ref="O29:O32" si="22">M29*N29</f>
        <v>0.33600000000000002</v>
      </c>
      <c r="P29" s="228">
        <f t="shared" ref="P29" si="23">E29*F29</f>
        <v>7.6307435328000004</v>
      </c>
      <c r="Q29" s="228">
        <f t="shared" ref="Q29" si="24">SUM(O29:O32)</f>
        <v>0.33600000000000002</v>
      </c>
      <c r="R29" s="228">
        <f t="shared" ref="R29" si="25">Q29*1.02*1.05*$R$14</f>
        <v>0.39217106880000013</v>
      </c>
    </row>
    <row r="30" spans="1:18" s="60" customFormat="1">
      <c r="A30" s="240"/>
      <c r="B30" s="258"/>
      <c r="C30" s="252"/>
      <c r="D30" s="216"/>
      <c r="E30" s="278"/>
      <c r="F30" s="242"/>
      <c r="G30" s="267"/>
      <c r="H30" s="228"/>
      <c r="I30" s="223"/>
      <c r="J30" s="228"/>
      <c r="K30" s="66"/>
      <c r="L30" s="66"/>
      <c r="M30" s="66"/>
      <c r="N30" s="120"/>
      <c r="O30" s="59">
        <f t="shared" si="22"/>
        <v>0</v>
      </c>
      <c r="P30" s="228"/>
      <c r="Q30" s="228"/>
      <c r="R30" s="228"/>
    </row>
    <row r="31" spans="1:18" s="60" customFormat="1">
      <c r="A31" s="240"/>
      <c r="B31" s="258"/>
      <c r="C31" s="252"/>
      <c r="D31" s="216"/>
      <c r="E31" s="278"/>
      <c r="F31" s="242"/>
      <c r="G31" s="267"/>
      <c r="H31" s="228"/>
      <c r="I31" s="223"/>
      <c r="J31" s="228"/>
      <c r="K31" s="66"/>
      <c r="L31" s="66"/>
      <c r="M31" s="69"/>
      <c r="N31" s="120"/>
      <c r="O31" s="59">
        <f t="shared" si="22"/>
        <v>0</v>
      </c>
      <c r="P31" s="228"/>
      <c r="Q31" s="228"/>
      <c r="R31" s="228"/>
    </row>
    <row r="32" spans="1:18" s="60" customFormat="1">
      <c r="A32" s="240"/>
      <c r="B32" s="258"/>
      <c r="C32" s="252"/>
      <c r="D32" s="216"/>
      <c r="E32" s="278"/>
      <c r="F32" s="242"/>
      <c r="G32" s="267"/>
      <c r="H32" s="228"/>
      <c r="I32" s="223"/>
      <c r="J32" s="228"/>
      <c r="K32" s="66"/>
      <c r="L32" s="66"/>
      <c r="M32" s="66"/>
      <c r="N32" s="120"/>
      <c r="O32" s="59">
        <f t="shared" si="22"/>
        <v>0</v>
      </c>
      <c r="P32" s="228"/>
      <c r="Q32" s="228"/>
      <c r="R32" s="228"/>
    </row>
    <row r="33" spans="1:18" s="60" customFormat="1">
      <c r="A33" s="240">
        <v>5</v>
      </c>
      <c r="B33" s="258" t="s">
        <v>418</v>
      </c>
      <c r="C33" s="252" t="s">
        <v>420</v>
      </c>
      <c r="D33" s="216" t="s">
        <v>118</v>
      </c>
      <c r="E33" s="278">
        <v>13</v>
      </c>
      <c r="F33" s="242">
        <f t="shared" ref="F33" si="26">H33+J33+R33</f>
        <v>1.008008858</v>
      </c>
      <c r="G33" s="267">
        <v>0.23100000000000001</v>
      </c>
      <c r="H33" s="228">
        <f t="shared" ref="H33" si="27">G33*$P$8/1000</f>
        <v>0.45597090000000001</v>
      </c>
      <c r="I33" s="223">
        <v>0.151</v>
      </c>
      <c r="J33" s="228">
        <f t="shared" ref="J33" si="28">I33*$P$9/1000</f>
        <v>0.42364861999999998</v>
      </c>
      <c r="K33" s="47" t="s">
        <v>370</v>
      </c>
      <c r="L33" s="47" t="s">
        <v>118</v>
      </c>
      <c r="M33" s="47">
        <v>1</v>
      </c>
      <c r="N33" s="117">
        <v>0.11</v>
      </c>
      <c r="O33" s="59">
        <f t="shared" si="3"/>
        <v>0.11</v>
      </c>
      <c r="P33" s="228">
        <f t="shared" ref="P33" si="29">E33*F33</f>
        <v>13.104115153999999</v>
      </c>
      <c r="Q33" s="228">
        <f t="shared" ref="Q33" si="30">SUM(O33:O36)</f>
        <v>0.11</v>
      </c>
      <c r="R33" s="228">
        <f t="shared" ref="R33" si="31">Q33*1.02*1.05*$R$14</f>
        <v>0.12838933800000002</v>
      </c>
    </row>
    <row r="34" spans="1:18" s="60" customFormat="1">
      <c r="A34" s="240"/>
      <c r="B34" s="258"/>
      <c r="C34" s="252"/>
      <c r="D34" s="216"/>
      <c r="E34" s="278"/>
      <c r="F34" s="242"/>
      <c r="G34" s="267"/>
      <c r="H34" s="228"/>
      <c r="I34" s="223"/>
      <c r="J34" s="228"/>
      <c r="K34" s="46"/>
      <c r="L34" s="46"/>
      <c r="M34" s="46"/>
      <c r="N34" s="116"/>
      <c r="O34" s="59">
        <f t="shared" si="3"/>
        <v>0</v>
      </c>
      <c r="P34" s="228"/>
      <c r="Q34" s="228"/>
      <c r="R34" s="228"/>
    </row>
    <row r="35" spans="1:18" s="60" customFormat="1">
      <c r="A35" s="240"/>
      <c r="B35" s="258"/>
      <c r="C35" s="252"/>
      <c r="D35" s="216"/>
      <c r="E35" s="278"/>
      <c r="F35" s="242"/>
      <c r="G35" s="267"/>
      <c r="H35" s="228"/>
      <c r="I35" s="223"/>
      <c r="J35" s="228"/>
      <c r="K35" s="46"/>
      <c r="L35" s="46"/>
      <c r="M35" s="50"/>
      <c r="N35" s="116"/>
      <c r="O35" s="59">
        <f t="shared" si="3"/>
        <v>0</v>
      </c>
      <c r="P35" s="228"/>
      <c r="Q35" s="228"/>
      <c r="R35" s="228"/>
    </row>
    <row r="36" spans="1:18" s="60" customFormat="1">
      <c r="A36" s="240"/>
      <c r="B36" s="258"/>
      <c r="C36" s="252"/>
      <c r="D36" s="216"/>
      <c r="E36" s="278"/>
      <c r="F36" s="242"/>
      <c r="G36" s="267"/>
      <c r="H36" s="228"/>
      <c r="I36" s="223"/>
      <c r="J36" s="228"/>
      <c r="K36" s="46"/>
      <c r="L36" s="46"/>
      <c r="M36" s="46"/>
      <c r="N36" s="116"/>
      <c r="O36" s="59">
        <f t="shared" si="3"/>
        <v>0</v>
      </c>
      <c r="P36" s="228"/>
      <c r="Q36" s="228"/>
      <c r="R36" s="228"/>
    </row>
    <row r="37" spans="1:18" s="60" customFormat="1" ht="12.75" customHeight="1">
      <c r="A37" s="240">
        <v>6</v>
      </c>
      <c r="B37" s="258" t="s">
        <v>418</v>
      </c>
      <c r="C37" s="252" t="s">
        <v>421</v>
      </c>
      <c r="D37" s="216" t="s">
        <v>118</v>
      </c>
      <c r="E37" s="278">
        <v>12</v>
      </c>
      <c r="F37" s="242">
        <f t="shared" ref="F37" si="32">H37+J37+R37</f>
        <v>1.0033401548000001</v>
      </c>
      <c r="G37" s="267">
        <v>0.23100000000000001</v>
      </c>
      <c r="H37" s="228">
        <f t="shared" ref="H37" si="33">G37*$P$8/1000</f>
        <v>0.45597090000000001</v>
      </c>
      <c r="I37" s="223">
        <v>0.151</v>
      </c>
      <c r="J37" s="228">
        <f t="shared" ref="J37" si="34">I37*$P$9/1000</f>
        <v>0.42364861999999998</v>
      </c>
      <c r="K37" s="47" t="s">
        <v>370</v>
      </c>
      <c r="L37" s="47" t="s">
        <v>118</v>
      </c>
      <c r="M37" s="47">
        <v>1</v>
      </c>
      <c r="N37" s="117">
        <v>0.106</v>
      </c>
      <c r="O37" s="59">
        <f t="shared" ref="O37:O40" si="35">M37*N37</f>
        <v>0.106</v>
      </c>
      <c r="P37" s="228">
        <f t="shared" ref="P37" si="36">E37*F37</f>
        <v>12.040081857600001</v>
      </c>
      <c r="Q37" s="228">
        <f t="shared" ref="Q37" si="37">SUM(O37:O40)</f>
        <v>0.106</v>
      </c>
      <c r="R37" s="228">
        <f t="shared" ref="R37" si="38">Q37*1.02*1.05*$R$14</f>
        <v>0.12372063480000002</v>
      </c>
    </row>
    <row r="38" spans="1:18" s="60" customFormat="1">
      <c r="A38" s="240"/>
      <c r="B38" s="258"/>
      <c r="C38" s="252"/>
      <c r="D38" s="216"/>
      <c r="E38" s="278"/>
      <c r="F38" s="242"/>
      <c r="G38" s="267"/>
      <c r="H38" s="228"/>
      <c r="I38" s="223"/>
      <c r="J38" s="228"/>
      <c r="K38" s="46"/>
      <c r="L38" s="46"/>
      <c r="M38" s="46"/>
      <c r="N38" s="116"/>
      <c r="O38" s="59">
        <f t="shared" si="35"/>
        <v>0</v>
      </c>
      <c r="P38" s="228"/>
      <c r="Q38" s="228"/>
      <c r="R38" s="228"/>
    </row>
    <row r="39" spans="1:18" s="60" customFormat="1">
      <c r="A39" s="240"/>
      <c r="B39" s="258"/>
      <c r="C39" s="252"/>
      <c r="D39" s="216"/>
      <c r="E39" s="278"/>
      <c r="F39" s="242"/>
      <c r="G39" s="267"/>
      <c r="H39" s="228"/>
      <c r="I39" s="223"/>
      <c r="J39" s="228"/>
      <c r="K39" s="46"/>
      <c r="L39" s="46"/>
      <c r="M39" s="50"/>
      <c r="N39" s="116"/>
      <c r="O39" s="59">
        <f t="shared" si="35"/>
        <v>0</v>
      </c>
      <c r="P39" s="228"/>
      <c r="Q39" s="228"/>
      <c r="R39" s="228"/>
    </row>
    <row r="40" spans="1:18" s="60" customFormat="1">
      <c r="A40" s="240"/>
      <c r="B40" s="258"/>
      <c r="C40" s="252"/>
      <c r="D40" s="216"/>
      <c r="E40" s="278"/>
      <c r="F40" s="242"/>
      <c r="G40" s="267"/>
      <c r="H40" s="228"/>
      <c r="I40" s="223"/>
      <c r="J40" s="228"/>
      <c r="K40" s="46"/>
      <c r="L40" s="46"/>
      <c r="M40" s="46"/>
      <c r="N40" s="116"/>
      <c r="O40" s="59">
        <f t="shared" si="35"/>
        <v>0</v>
      </c>
      <c r="P40" s="228"/>
      <c r="Q40" s="228"/>
      <c r="R40" s="228"/>
    </row>
    <row r="41" spans="1:18" s="60" customFormat="1">
      <c r="A41" s="240">
        <v>7</v>
      </c>
      <c r="B41" s="252" t="s">
        <v>423</v>
      </c>
      <c r="C41" s="254" t="s">
        <v>422</v>
      </c>
      <c r="D41" s="216" t="s">
        <v>118</v>
      </c>
      <c r="E41" s="278">
        <v>6</v>
      </c>
      <c r="F41" s="242">
        <f t="shared" ref="F41" si="39">H41+J41+R41</f>
        <v>1.948146172</v>
      </c>
      <c r="G41" s="247">
        <v>0.34499999999999997</v>
      </c>
      <c r="H41" s="228">
        <f t="shared" ref="H41" si="40">G41*$P$8/1000</f>
        <v>0.68099549999999998</v>
      </c>
      <c r="I41" s="253">
        <v>0.22700000000000001</v>
      </c>
      <c r="J41" s="228">
        <f t="shared" ref="J41" si="41">I41*$P$9/1000</f>
        <v>0.63687573999999991</v>
      </c>
      <c r="K41" s="82" t="s">
        <v>424</v>
      </c>
      <c r="L41" s="47" t="s">
        <v>118</v>
      </c>
      <c r="M41" s="47">
        <v>1</v>
      </c>
      <c r="N41" s="119">
        <v>0.54</v>
      </c>
      <c r="O41" s="59">
        <f t="shared" si="3"/>
        <v>0.54</v>
      </c>
      <c r="P41" s="228">
        <f t="shared" ref="P41" si="42">E41*F41</f>
        <v>11.688877032000001</v>
      </c>
      <c r="Q41" s="228">
        <f t="shared" ref="Q41" si="43">SUM(O41:O44)</f>
        <v>0.54</v>
      </c>
      <c r="R41" s="228">
        <f t="shared" ref="R41" si="44">Q41*1.02*1.05*$R$14</f>
        <v>0.63027493200000018</v>
      </c>
    </row>
    <row r="42" spans="1:18" s="60" customFormat="1">
      <c r="A42" s="240"/>
      <c r="B42" s="252"/>
      <c r="C42" s="254"/>
      <c r="D42" s="216"/>
      <c r="E42" s="278"/>
      <c r="F42" s="242"/>
      <c r="G42" s="247"/>
      <c r="H42" s="228"/>
      <c r="I42" s="253"/>
      <c r="J42" s="228"/>
      <c r="K42" s="82"/>
      <c r="L42" s="82"/>
      <c r="M42" s="82"/>
      <c r="N42" s="119"/>
      <c r="O42" s="59">
        <f t="shared" si="3"/>
        <v>0</v>
      </c>
      <c r="P42" s="228"/>
      <c r="Q42" s="228"/>
      <c r="R42" s="228"/>
    </row>
    <row r="43" spans="1:18" s="60" customFormat="1">
      <c r="A43" s="240"/>
      <c r="B43" s="252"/>
      <c r="C43" s="254"/>
      <c r="D43" s="216"/>
      <c r="E43" s="278"/>
      <c r="F43" s="242"/>
      <c r="G43" s="247"/>
      <c r="H43" s="228"/>
      <c r="I43" s="253"/>
      <c r="J43" s="228"/>
      <c r="K43" s="82"/>
      <c r="L43" s="82"/>
      <c r="M43" s="83"/>
      <c r="N43" s="119"/>
      <c r="O43" s="59">
        <f t="shared" si="3"/>
        <v>0</v>
      </c>
      <c r="P43" s="228"/>
      <c r="Q43" s="228"/>
      <c r="R43" s="228"/>
    </row>
    <row r="44" spans="1:18" s="60" customFormat="1">
      <c r="A44" s="240"/>
      <c r="B44" s="252"/>
      <c r="C44" s="254"/>
      <c r="D44" s="216"/>
      <c r="E44" s="278"/>
      <c r="F44" s="242"/>
      <c r="G44" s="247"/>
      <c r="H44" s="228"/>
      <c r="I44" s="253"/>
      <c r="J44" s="228"/>
      <c r="K44" s="82"/>
      <c r="L44" s="82"/>
      <c r="M44" s="82"/>
      <c r="N44" s="119"/>
      <c r="O44" s="59">
        <f t="shared" si="3"/>
        <v>0</v>
      </c>
      <c r="P44" s="228"/>
      <c r="Q44" s="228"/>
      <c r="R44" s="228"/>
    </row>
    <row r="45" spans="1:18" s="60" customFormat="1">
      <c r="A45" s="240">
        <v>8</v>
      </c>
      <c r="B45" s="213" t="s">
        <v>423</v>
      </c>
      <c r="C45" s="254" t="s">
        <v>425</v>
      </c>
      <c r="D45" s="216" t="s">
        <v>118</v>
      </c>
      <c r="E45" s="278">
        <v>4</v>
      </c>
      <c r="F45" s="242">
        <f t="shared" ref="F45" si="45">H45+J45+R45</f>
        <v>1.5734827401999998</v>
      </c>
      <c r="G45" s="247">
        <v>0.34499999999999997</v>
      </c>
      <c r="H45" s="228">
        <f t="shared" ref="H45" si="46">G45*$P$8/1000</f>
        <v>0.68099549999999998</v>
      </c>
      <c r="I45" s="253">
        <v>0.22700000000000001</v>
      </c>
      <c r="J45" s="228">
        <f t="shared" ref="J45" si="47">I45*$P$9/1000</f>
        <v>0.63687573999999991</v>
      </c>
      <c r="K45" s="82" t="s">
        <v>424</v>
      </c>
      <c r="L45" s="47" t="s">
        <v>118</v>
      </c>
      <c r="M45" s="47">
        <v>1</v>
      </c>
      <c r="N45" s="119">
        <v>0.219</v>
      </c>
      <c r="O45" s="59">
        <f t="shared" ref="O45:O48" si="48">M45*N45</f>
        <v>0.219</v>
      </c>
      <c r="P45" s="228">
        <f t="shared" ref="P45" si="49">E45*F45</f>
        <v>6.2939309607999991</v>
      </c>
      <c r="Q45" s="228">
        <f t="shared" ref="Q45" si="50">SUM(O45:O48)</f>
        <v>0.219</v>
      </c>
      <c r="R45" s="228">
        <f t="shared" ref="R45" si="51">Q45*1.02*1.05*$R$14</f>
        <v>0.25561150020000001</v>
      </c>
    </row>
    <row r="46" spans="1:18" s="60" customFormat="1">
      <c r="A46" s="240"/>
      <c r="B46" s="214"/>
      <c r="C46" s="254"/>
      <c r="D46" s="216"/>
      <c r="E46" s="278"/>
      <c r="F46" s="242"/>
      <c r="G46" s="247"/>
      <c r="H46" s="228"/>
      <c r="I46" s="253"/>
      <c r="J46" s="228"/>
      <c r="K46" s="82"/>
      <c r="L46" s="82"/>
      <c r="M46" s="82"/>
      <c r="N46" s="119"/>
      <c r="O46" s="59">
        <f t="shared" si="48"/>
        <v>0</v>
      </c>
      <c r="P46" s="228"/>
      <c r="Q46" s="228"/>
      <c r="R46" s="228"/>
    </row>
    <row r="47" spans="1:18" s="60" customFormat="1">
      <c r="A47" s="240"/>
      <c r="B47" s="214"/>
      <c r="C47" s="254"/>
      <c r="D47" s="216"/>
      <c r="E47" s="278"/>
      <c r="F47" s="242"/>
      <c r="G47" s="247"/>
      <c r="H47" s="228"/>
      <c r="I47" s="253"/>
      <c r="J47" s="228"/>
      <c r="K47" s="82"/>
      <c r="L47" s="82"/>
      <c r="M47" s="83"/>
      <c r="N47" s="119"/>
      <c r="O47" s="59">
        <f t="shared" si="48"/>
        <v>0</v>
      </c>
      <c r="P47" s="228"/>
      <c r="Q47" s="228"/>
      <c r="R47" s="228"/>
    </row>
    <row r="48" spans="1:18" s="60" customFormat="1">
      <c r="A48" s="240"/>
      <c r="B48" s="215"/>
      <c r="C48" s="254"/>
      <c r="D48" s="216"/>
      <c r="E48" s="278"/>
      <c r="F48" s="242"/>
      <c r="G48" s="247"/>
      <c r="H48" s="228"/>
      <c r="I48" s="253"/>
      <c r="J48" s="228"/>
      <c r="K48" s="82"/>
      <c r="L48" s="82"/>
      <c r="M48" s="82"/>
      <c r="N48" s="119"/>
      <c r="O48" s="59">
        <f t="shared" si="48"/>
        <v>0</v>
      </c>
      <c r="P48" s="228"/>
      <c r="Q48" s="228"/>
      <c r="R48" s="228"/>
    </row>
    <row r="49" spans="1:18" s="60" customFormat="1" ht="12.75" customHeight="1">
      <c r="A49" s="240">
        <v>9</v>
      </c>
      <c r="B49" s="213" t="s">
        <v>423</v>
      </c>
      <c r="C49" s="254" t="s">
        <v>426</v>
      </c>
      <c r="D49" s="207" t="s">
        <v>118</v>
      </c>
      <c r="E49" s="318">
        <v>4</v>
      </c>
      <c r="F49" s="242">
        <f t="shared" ref="F49" si="52">H49+J49+R49</f>
        <v>1.808085076</v>
      </c>
      <c r="G49" s="247">
        <v>0.34499999999999997</v>
      </c>
      <c r="H49" s="228">
        <f t="shared" ref="H49" si="53">G49*$P$8/1000</f>
        <v>0.68099549999999998</v>
      </c>
      <c r="I49" s="253">
        <v>0.22700000000000001</v>
      </c>
      <c r="J49" s="228">
        <f t="shared" ref="J49" si="54">I49*$P$9/1000</f>
        <v>0.63687573999999991</v>
      </c>
      <c r="K49" s="82" t="s">
        <v>424</v>
      </c>
      <c r="L49" s="47" t="s">
        <v>118</v>
      </c>
      <c r="M49" s="47">
        <v>1</v>
      </c>
      <c r="N49" s="119">
        <v>0.42</v>
      </c>
      <c r="O49" s="59">
        <f t="shared" si="3"/>
        <v>0.42</v>
      </c>
      <c r="P49" s="228">
        <f t="shared" ref="P49" si="55">E49*F49</f>
        <v>7.2323403040000001</v>
      </c>
      <c r="Q49" s="228">
        <f t="shared" ref="Q49" si="56">SUM(O49:O52)</f>
        <v>0.42</v>
      </c>
      <c r="R49" s="228">
        <f t="shared" ref="R49" si="57">Q49*1.02*1.05*$R$14</f>
        <v>0.49021383600000007</v>
      </c>
    </row>
    <row r="50" spans="1:18" s="60" customFormat="1">
      <c r="A50" s="240"/>
      <c r="B50" s="214"/>
      <c r="C50" s="254"/>
      <c r="D50" s="208"/>
      <c r="E50" s="319"/>
      <c r="F50" s="242"/>
      <c r="G50" s="247"/>
      <c r="H50" s="228"/>
      <c r="I50" s="253"/>
      <c r="J50" s="228"/>
      <c r="K50" s="82"/>
      <c r="L50" s="82"/>
      <c r="M50" s="82"/>
      <c r="N50" s="119"/>
      <c r="O50" s="59">
        <f t="shared" si="3"/>
        <v>0</v>
      </c>
      <c r="P50" s="228"/>
      <c r="Q50" s="228"/>
      <c r="R50" s="228"/>
    </row>
    <row r="51" spans="1:18" s="60" customFormat="1">
      <c r="A51" s="240"/>
      <c r="B51" s="214"/>
      <c r="C51" s="254"/>
      <c r="D51" s="208"/>
      <c r="E51" s="319"/>
      <c r="F51" s="242"/>
      <c r="G51" s="247"/>
      <c r="H51" s="228"/>
      <c r="I51" s="253"/>
      <c r="J51" s="228"/>
      <c r="K51" s="82"/>
      <c r="L51" s="82"/>
      <c r="M51" s="83"/>
      <c r="N51" s="119"/>
      <c r="O51" s="59">
        <f t="shared" si="3"/>
        <v>0</v>
      </c>
      <c r="P51" s="228"/>
      <c r="Q51" s="228"/>
      <c r="R51" s="228"/>
    </row>
    <row r="52" spans="1:18" s="60" customFormat="1">
      <c r="A52" s="240"/>
      <c r="B52" s="215"/>
      <c r="C52" s="254"/>
      <c r="D52" s="209"/>
      <c r="E52" s="320"/>
      <c r="F52" s="242"/>
      <c r="G52" s="247"/>
      <c r="H52" s="228"/>
      <c r="I52" s="253"/>
      <c r="J52" s="228"/>
      <c r="K52" s="82"/>
      <c r="L52" s="82"/>
      <c r="M52" s="82"/>
      <c r="N52" s="119"/>
      <c r="O52" s="59">
        <f t="shared" si="3"/>
        <v>0</v>
      </c>
      <c r="P52" s="228"/>
      <c r="Q52" s="228"/>
      <c r="R52" s="228"/>
    </row>
    <row r="53" spans="1:18" s="60" customFormat="1" ht="12.75" customHeight="1">
      <c r="A53" s="240">
        <v>10</v>
      </c>
      <c r="B53" s="213" t="s">
        <v>418</v>
      </c>
      <c r="C53" s="252" t="s">
        <v>427</v>
      </c>
      <c r="D53" s="207" t="s">
        <v>118</v>
      </c>
      <c r="E53" s="318">
        <v>1</v>
      </c>
      <c r="F53" s="242">
        <f t="shared" ref="F53" si="58">H53+J53+R53</f>
        <v>1.8845578838000003</v>
      </c>
      <c r="G53" s="267">
        <v>0.23100000000000001</v>
      </c>
      <c r="H53" s="228">
        <f t="shared" ref="H53" si="59">G53*$P$8/1000</f>
        <v>0.45597090000000001</v>
      </c>
      <c r="I53" s="223">
        <v>0.151</v>
      </c>
      <c r="J53" s="228">
        <f t="shared" ref="J53" si="60">I53*$P$9/1000</f>
        <v>0.42364861999999998</v>
      </c>
      <c r="K53" s="82" t="s">
        <v>428</v>
      </c>
      <c r="L53" s="47" t="s">
        <v>118</v>
      </c>
      <c r="M53" s="47">
        <v>1</v>
      </c>
      <c r="N53" s="119">
        <v>0.86099999999999999</v>
      </c>
      <c r="O53" s="59">
        <f t="shared" si="3"/>
        <v>0.86099999999999999</v>
      </c>
      <c r="P53" s="228">
        <f t="shared" ref="P53" si="61">E53*F53</f>
        <v>1.8845578838000003</v>
      </c>
      <c r="Q53" s="228">
        <f t="shared" ref="Q53" si="62">SUM(O53:O56)</f>
        <v>0.86099999999999999</v>
      </c>
      <c r="R53" s="228">
        <f t="shared" ref="R53" si="63">Q53*1.02*1.05*$R$14</f>
        <v>1.0049383638000002</v>
      </c>
    </row>
    <row r="54" spans="1:18" s="60" customFormat="1">
      <c r="A54" s="240"/>
      <c r="B54" s="214"/>
      <c r="C54" s="252"/>
      <c r="D54" s="208"/>
      <c r="E54" s="319"/>
      <c r="F54" s="242"/>
      <c r="G54" s="267"/>
      <c r="H54" s="228"/>
      <c r="I54" s="223"/>
      <c r="J54" s="228"/>
      <c r="K54" s="82"/>
      <c r="L54" s="82"/>
      <c r="M54" s="82"/>
      <c r="N54" s="119"/>
      <c r="O54" s="59">
        <f t="shared" si="3"/>
        <v>0</v>
      </c>
      <c r="P54" s="228"/>
      <c r="Q54" s="228"/>
      <c r="R54" s="228"/>
    </row>
    <row r="55" spans="1:18" s="60" customFormat="1">
      <c r="A55" s="240"/>
      <c r="B55" s="214"/>
      <c r="C55" s="252"/>
      <c r="D55" s="208"/>
      <c r="E55" s="319"/>
      <c r="F55" s="242"/>
      <c r="G55" s="267"/>
      <c r="H55" s="228"/>
      <c r="I55" s="223"/>
      <c r="J55" s="228"/>
      <c r="K55" s="82"/>
      <c r="L55" s="119"/>
      <c r="M55" s="84"/>
      <c r="N55" s="119"/>
      <c r="O55" s="59">
        <f t="shared" si="3"/>
        <v>0</v>
      </c>
      <c r="P55" s="228"/>
      <c r="Q55" s="228"/>
      <c r="R55" s="228"/>
    </row>
    <row r="56" spans="1:18" s="60" customFormat="1">
      <c r="A56" s="240"/>
      <c r="B56" s="215"/>
      <c r="C56" s="252"/>
      <c r="D56" s="209"/>
      <c r="E56" s="320"/>
      <c r="F56" s="242"/>
      <c r="G56" s="267"/>
      <c r="H56" s="228"/>
      <c r="I56" s="223"/>
      <c r="J56" s="228"/>
      <c r="K56" s="82"/>
      <c r="L56" s="82"/>
      <c r="M56" s="82"/>
      <c r="N56" s="119"/>
      <c r="O56" s="59">
        <f t="shared" si="3"/>
        <v>0</v>
      </c>
      <c r="P56" s="228"/>
      <c r="Q56" s="228"/>
      <c r="R56" s="228"/>
    </row>
    <row r="57" spans="1:18" s="60" customFormat="1">
      <c r="A57" s="240">
        <v>11</v>
      </c>
      <c r="B57" s="213" t="s">
        <v>418</v>
      </c>
      <c r="C57" s="258" t="s">
        <v>429</v>
      </c>
      <c r="D57" s="207" t="s">
        <v>118</v>
      </c>
      <c r="E57" s="318">
        <v>1</v>
      </c>
      <c r="F57" s="242">
        <f t="shared" ref="F57" si="64">H57+J57+R57</f>
        <v>1.8845578838000003</v>
      </c>
      <c r="G57" s="267">
        <v>0.23100000000000001</v>
      </c>
      <c r="H57" s="228">
        <f t="shared" ref="H57" si="65">G57*$P$8/1000</f>
        <v>0.45597090000000001</v>
      </c>
      <c r="I57" s="223">
        <v>0.151</v>
      </c>
      <c r="J57" s="228">
        <f t="shared" ref="J57" si="66">I57*$P$9/1000</f>
        <v>0.42364861999999998</v>
      </c>
      <c r="K57" s="46" t="s">
        <v>430</v>
      </c>
      <c r="L57" s="47" t="s">
        <v>118</v>
      </c>
      <c r="M57" s="47">
        <v>1</v>
      </c>
      <c r="N57" s="119">
        <v>0.86099999999999999</v>
      </c>
      <c r="O57" s="59">
        <f t="shared" si="3"/>
        <v>0.86099999999999999</v>
      </c>
      <c r="P57" s="228">
        <f t="shared" ref="P57" si="67">E57*F57</f>
        <v>1.8845578838000003</v>
      </c>
      <c r="Q57" s="228">
        <f t="shared" ref="Q57" si="68">SUM(O57:O60)</f>
        <v>0.86099999999999999</v>
      </c>
      <c r="R57" s="228">
        <f t="shared" ref="R57" si="69">Q57*1.02*1.05*$R$14</f>
        <v>1.0049383638000002</v>
      </c>
    </row>
    <row r="58" spans="1:18" s="60" customFormat="1">
      <c r="A58" s="240"/>
      <c r="B58" s="214"/>
      <c r="C58" s="258"/>
      <c r="D58" s="208"/>
      <c r="E58" s="319"/>
      <c r="F58" s="242"/>
      <c r="G58" s="267"/>
      <c r="H58" s="228"/>
      <c r="I58" s="223"/>
      <c r="J58" s="228"/>
      <c r="K58" s="47"/>
      <c r="L58" s="47"/>
      <c r="M58" s="47"/>
      <c r="N58" s="120"/>
      <c r="O58" s="59">
        <f t="shared" si="3"/>
        <v>0</v>
      </c>
      <c r="P58" s="228"/>
      <c r="Q58" s="228"/>
      <c r="R58" s="228"/>
    </row>
    <row r="59" spans="1:18" s="60" customFormat="1">
      <c r="A59" s="240"/>
      <c r="B59" s="214"/>
      <c r="C59" s="258"/>
      <c r="D59" s="208"/>
      <c r="E59" s="319"/>
      <c r="F59" s="242"/>
      <c r="G59" s="267"/>
      <c r="H59" s="228"/>
      <c r="I59" s="223"/>
      <c r="J59" s="228"/>
      <c r="K59" s="47"/>
      <c r="L59" s="47"/>
      <c r="M59" s="47"/>
      <c r="N59" s="120"/>
      <c r="O59" s="59">
        <f t="shared" si="3"/>
        <v>0</v>
      </c>
      <c r="P59" s="228"/>
      <c r="Q59" s="228"/>
      <c r="R59" s="228"/>
    </row>
    <row r="60" spans="1:18" s="60" customFormat="1">
      <c r="A60" s="240"/>
      <c r="B60" s="215"/>
      <c r="C60" s="258"/>
      <c r="D60" s="209"/>
      <c r="E60" s="320"/>
      <c r="F60" s="242"/>
      <c r="G60" s="267"/>
      <c r="H60" s="228"/>
      <c r="I60" s="223"/>
      <c r="J60" s="228"/>
      <c r="K60" s="47"/>
      <c r="L60" s="47"/>
      <c r="M60" s="47"/>
      <c r="N60" s="120"/>
      <c r="O60" s="59">
        <f t="shared" si="3"/>
        <v>0</v>
      </c>
      <c r="P60" s="228"/>
      <c r="Q60" s="228"/>
      <c r="R60" s="228"/>
    </row>
    <row r="61" spans="1:18" s="60" customFormat="1" ht="12.75" customHeight="1">
      <c r="A61" s="240">
        <v>12</v>
      </c>
      <c r="B61" s="213" t="s">
        <v>418</v>
      </c>
      <c r="C61" s="338" t="s">
        <v>431</v>
      </c>
      <c r="D61" s="207" t="s">
        <v>118</v>
      </c>
      <c r="E61" s="318">
        <v>4</v>
      </c>
      <c r="F61" s="242">
        <f t="shared" ref="F61" si="70">H61+J61+R61</f>
        <v>1.0897111639999999</v>
      </c>
      <c r="G61" s="335">
        <v>0.23100000000000001</v>
      </c>
      <c r="H61" s="228">
        <f t="shared" ref="H61" si="71">G61*$P$8/1000</f>
        <v>0.45597090000000001</v>
      </c>
      <c r="I61" s="223">
        <v>0.151</v>
      </c>
      <c r="J61" s="228">
        <f t="shared" ref="J61" si="72">I61*$P$9/1000</f>
        <v>0.42364861999999998</v>
      </c>
      <c r="K61" s="46" t="s">
        <v>432</v>
      </c>
      <c r="L61" s="47" t="s">
        <v>118</v>
      </c>
      <c r="M61" s="47">
        <v>1</v>
      </c>
      <c r="N61" s="119">
        <v>0.18</v>
      </c>
      <c r="O61" s="59">
        <f t="shared" si="3"/>
        <v>0.18</v>
      </c>
      <c r="P61" s="228">
        <f t="shared" ref="P61" si="73">E61*F61</f>
        <v>4.3588446559999996</v>
      </c>
      <c r="Q61" s="228">
        <f t="shared" ref="Q61" si="74">SUM(O61:O64)</f>
        <v>0.18</v>
      </c>
      <c r="R61" s="228">
        <f t="shared" ref="R61" si="75">Q61*1.02*1.05*$R$14</f>
        <v>0.21009164399999999</v>
      </c>
    </row>
    <row r="62" spans="1:18" s="60" customFormat="1">
      <c r="A62" s="240"/>
      <c r="B62" s="214"/>
      <c r="C62" s="339"/>
      <c r="D62" s="208"/>
      <c r="E62" s="319"/>
      <c r="F62" s="242"/>
      <c r="G62" s="336"/>
      <c r="H62" s="228"/>
      <c r="I62" s="223"/>
      <c r="J62" s="228"/>
      <c r="K62" s="82"/>
      <c r="L62" s="82"/>
      <c r="M62" s="82"/>
      <c r="N62" s="119"/>
      <c r="O62" s="59">
        <f t="shared" si="3"/>
        <v>0</v>
      </c>
      <c r="P62" s="228"/>
      <c r="Q62" s="228"/>
      <c r="R62" s="228"/>
    </row>
    <row r="63" spans="1:18" s="60" customFormat="1">
      <c r="A63" s="240"/>
      <c r="B63" s="214"/>
      <c r="C63" s="339"/>
      <c r="D63" s="208"/>
      <c r="E63" s="319"/>
      <c r="F63" s="242"/>
      <c r="G63" s="336"/>
      <c r="H63" s="228"/>
      <c r="I63" s="223"/>
      <c r="J63" s="228"/>
      <c r="K63" s="82"/>
      <c r="L63" s="82"/>
      <c r="M63" s="83"/>
      <c r="N63" s="119"/>
      <c r="O63" s="59">
        <f t="shared" si="3"/>
        <v>0</v>
      </c>
      <c r="P63" s="228"/>
      <c r="Q63" s="228"/>
      <c r="R63" s="228"/>
    </row>
    <row r="64" spans="1:18" s="60" customFormat="1">
      <c r="A64" s="240"/>
      <c r="B64" s="215"/>
      <c r="C64" s="340"/>
      <c r="D64" s="209"/>
      <c r="E64" s="320"/>
      <c r="F64" s="242"/>
      <c r="G64" s="337"/>
      <c r="H64" s="228"/>
      <c r="I64" s="223"/>
      <c r="J64" s="228"/>
      <c r="K64" s="82"/>
      <c r="L64" s="82"/>
      <c r="M64" s="82"/>
      <c r="N64" s="119"/>
      <c r="O64" s="59">
        <f t="shared" si="3"/>
        <v>0</v>
      </c>
      <c r="P64" s="228"/>
      <c r="Q64" s="228"/>
      <c r="R64" s="228"/>
    </row>
    <row r="65" spans="1:18" s="60" customFormat="1">
      <c r="A65" s="240">
        <v>13</v>
      </c>
      <c r="B65" s="213" t="s">
        <v>418</v>
      </c>
      <c r="C65" s="258" t="s">
        <v>433</v>
      </c>
      <c r="D65" s="207" t="s">
        <v>118</v>
      </c>
      <c r="E65" s="318">
        <v>4</v>
      </c>
      <c r="F65" s="242">
        <f t="shared" ref="F65" si="76">H65+J65+R65</f>
        <v>1.4842165844000001</v>
      </c>
      <c r="G65" s="335">
        <v>0.23100000000000001</v>
      </c>
      <c r="H65" s="228">
        <f t="shared" ref="H65" si="77">G65*$P$8/1000</f>
        <v>0.45597090000000001</v>
      </c>
      <c r="I65" s="223">
        <v>0.151</v>
      </c>
      <c r="J65" s="228">
        <f t="shared" ref="J65" si="78">I65*$P$9/1000</f>
        <v>0.42364861999999998</v>
      </c>
      <c r="K65" s="46" t="s">
        <v>432</v>
      </c>
      <c r="L65" s="47" t="s">
        <v>118</v>
      </c>
      <c r="M65" s="47">
        <v>1</v>
      </c>
      <c r="N65" s="119">
        <v>0.51800000000000002</v>
      </c>
      <c r="O65" s="59">
        <f t="shared" si="3"/>
        <v>0.51800000000000002</v>
      </c>
      <c r="P65" s="228">
        <f t="shared" ref="P65" si="79">E65*F65</f>
        <v>5.9368663376000006</v>
      </c>
      <c r="Q65" s="228">
        <f t="shared" ref="Q65" si="80">SUM(O65:O68)</f>
        <v>0.51800000000000002</v>
      </c>
      <c r="R65" s="228">
        <f t="shared" ref="R65" si="81">Q65*1.02*1.05*$R$14</f>
        <v>0.60459706440000016</v>
      </c>
    </row>
    <row r="66" spans="1:18" s="60" customFormat="1">
      <c r="A66" s="240"/>
      <c r="B66" s="214"/>
      <c r="C66" s="258"/>
      <c r="D66" s="208"/>
      <c r="E66" s="319"/>
      <c r="F66" s="242"/>
      <c r="G66" s="336"/>
      <c r="H66" s="228"/>
      <c r="I66" s="223"/>
      <c r="J66" s="228"/>
      <c r="K66" s="82"/>
      <c r="L66" s="82"/>
      <c r="M66" s="82"/>
      <c r="N66" s="119"/>
      <c r="O66" s="59">
        <f t="shared" si="3"/>
        <v>0</v>
      </c>
      <c r="P66" s="228"/>
      <c r="Q66" s="228"/>
      <c r="R66" s="228"/>
    </row>
    <row r="67" spans="1:18" s="60" customFormat="1">
      <c r="A67" s="240"/>
      <c r="B67" s="214"/>
      <c r="C67" s="258"/>
      <c r="D67" s="208"/>
      <c r="E67" s="319"/>
      <c r="F67" s="242"/>
      <c r="G67" s="336"/>
      <c r="H67" s="228"/>
      <c r="I67" s="223"/>
      <c r="J67" s="228"/>
      <c r="K67" s="82"/>
      <c r="L67" s="82"/>
      <c r="M67" s="83"/>
      <c r="N67" s="119"/>
      <c r="O67" s="59">
        <f t="shared" si="3"/>
        <v>0</v>
      </c>
      <c r="P67" s="228"/>
      <c r="Q67" s="228"/>
      <c r="R67" s="228"/>
    </row>
    <row r="68" spans="1:18" s="60" customFormat="1">
      <c r="A68" s="240"/>
      <c r="B68" s="215"/>
      <c r="C68" s="258"/>
      <c r="D68" s="209"/>
      <c r="E68" s="320"/>
      <c r="F68" s="242"/>
      <c r="G68" s="337"/>
      <c r="H68" s="228"/>
      <c r="I68" s="223"/>
      <c r="J68" s="228"/>
      <c r="K68" s="82"/>
      <c r="L68" s="82"/>
      <c r="M68" s="82"/>
      <c r="N68" s="119"/>
      <c r="O68" s="59">
        <f t="shared" si="3"/>
        <v>0</v>
      </c>
      <c r="P68" s="228"/>
      <c r="Q68" s="228"/>
      <c r="R68" s="228"/>
    </row>
    <row r="69" spans="1:18" s="60" customFormat="1">
      <c r="A69" s="240">
        <v>14</v>
      </c>
      <c r="B69" s="213" t="s">
        <v>418</v>
      </c>
      <c r="C69" s="258" t="s">
        <v>434</v>
      </c>
      <c r="D69" s="207" t="s">
        <v>118</v>
      </c>
      <c r="E69" s="318">
        <v>2</v>
      </c>
      <c r="F69" s="242">
        <f t="shared" ref="F69" si="82">H69+J69+R69</f>
        <v>1.4842165844000001</v>
      </c>
      <c r="G69" s="335">
        <v>0.23100000000000001</v>
      </c>
      <c r="H69" s="228">
        <f t="shared" ref="H69" si="83">G69*$P$8/1000</f>
        <v>0.45597090000000001</v>
      </c>
      <c r="I69" s="223">
        <v>0.151</v>
      </c>
      <c r="J69" s="228">
        <f t="shared" ref="J69" si="84">I69*$P$9/1000</f>
        <v>0.42364861999999998</v>
      </c>
      <c r="K69" s="46" t="s">
        <v>432</v>
      </c>
      <c r="L69" s="47" t="s">
        <v>118</v>
      </c>
      <c r="M69" s="47">
        <v>1</v>
      </c>
      <c r="N69" s="119">
        <v>0.51800000000000002</v>
      </c>
      <c r="O69" s="59">
        <f t="shared" ref="O69:O72" si="85">M69*N69</f>
        <v>0.51800000000000002</v>
      </c>
      <c r="P69" s="228">
        <f t="shared" ref="P69" si="86">E69*F69</f>
        <v>2.9684331688000003</v>
      </c>
      <c r="Q69" s="228">
        <f t="shared" ref="Q69" si="87">SUM(O69:O72)</f>
        <v>0.51800000000000002</v>
      </c>
      <c r="R69" s="228">
        <f t="shared" ref="R69" si="88">Q69*1.02*1.05*$R$14</f>
        <v>0.60459706440000016</v>
      </c>
    </row>
    <row r="70" spans="1:18" s="60" customFormat="1">
      <c r="A70" s="240"/>
      <c r="B70" s="214"/>
      <c r="C70" s="258"/>
      <c r="D70" s="208"/>
      <c r="E70" s="319"/>
      <c r="F70" s="242"/>
      <c r="G70" s="336"/>
      <c r="H70" s="228"/>
      <c r="I70" s="223"/>
      <c r="J70" s="228"/>
      <c r="K70" s="82"/>
      <c r="L70" s="82"/>
      <c r="M70" s="82"/>
      <c r="N70" s="119"/>
      <c r="O70" s="59">
        <f t="shared" si="85"/>
        <v>0</v>
      </c>
      <c r="P70" s="228"/>
      <c r="Q70" s="228"/>
      <c r="R70" s="228"/>
    </row>
    <row r="71" spans="1:18" s="60" customFormat="1">
      <c r="A71" s="240"/>
      <c r="B71" s="214"/>
      <c r="C71" s="258"/>
      <c r="D71" s="208"/>
      <c r="E71" s="319"/>
      <c r="F71" s="242"/>
      <c r="G71" s="336"/>
      <c r="H71" s="228"/>
      <c r="I71" s="223"/>
      <c r="J71" s="228"/>
      <c r="K71" s="82"/>
      <c r="L71" s="82"/>
      <c r="M71" s="83"/>
      <c r="N71" s="119"/>
      <c r="O71" s="59">
        <f t="shared" si="85"/>
        <v>0</v>
      </c>
      <c r="P71" s="228"/>
      <c r="Q71" s="228"/>
      <c r="R71" s="228"/>
    </row>
    <row r="72" spans="1:18" s="60" customFormat="1">
      <c r="A72" s="240"/>
      <c r="B72" s="215"/>
      <c r="C72" s="258"/>
      <c r="D72" s="209"/>
      <c r="E72" s="320"/>
      <c r="F72" s="242"/>
      <c r="G72" s="337"/>
      <c r="H72" s="228"/>
      <c r="I72" s="223"/>
      <c r="J72" s="228"/>
      <c r="K72" s="82"/>
      <c r="L72" s="82"/>
      <c r="M72" s="82"/>
      <c r="N72" s="119"/>
      <c r="O72" s="59">
        <f t="shared" si="85"/>
        <v>0</v>
      </c>
      <c r="P72" s="228"/>
      <c r="Q72" s="228"/>
      <c r="R72" s="228"/>
    </row>
    <row r="73" spans="1:18" s="60" customFormat="1">
      <c r="A73" s="240">
        <v>15</v>
      </c>
      <c r="B73" s="252" t="s">
        <v>436</v>
      </c>
      <c r="C73" s="252" t="s">
        <v>435</v>
      </c>
      <c r="D73" s="207" t="s">
        <v>118</v>
      </c>
      <c r="E73" s="318">
        <v>2</v>
      </c>
      <c r="F73" s="242">
        <f t="shared" ref="F73" si="89">H73+J73+R73</f>
        <v>3.5511489200000002</v>
      </c>
      <c r="G73" s="223">
        <v>0.82399999999999995</v>
      </c>
      <c r="H73" s="228">
        <f t="shared" ref="H73" si="90">G73*$P$8/1000</f>
        <v>1.6264936000000001</v>
      </c>
      <c r="I73" s="341">
        <v>0.68600000000000005</v>
      </c>
      <c r="J73" s="228">
        <f t="shared" ref="J73" si="91">I73*$P$9/1000</f>
        <v>1.9246553200000001</v>
      </c>
      <c r="K73" s="46"/>
      <c r="L73" s="47"/>
      <c r="M73" s="47"/>
      <c r="N73" s="119"/>
      <c r="O73" s="59">
        <f t="shared" si="3"/>
        <v>0</v>
      </c>
      <c r="P73" s="228">
        <f t="shared" ref="P73" si="92">E73*F73</f>
        <v>7.1022978400000003</v>
      </c>
      <c r="Q73" s="228">
        <f t="shared" ref="Q73" si="93">SUM(O73:O76)</f>
        <v>0</v>
      </c>
      <c r="R73" s="228">
        <f t="shared" ref="R73" si="94">Q73*1.02*1.05*$R$14</f>
        <v>0</v>
      </c>
    </row>
    <row r="74" spans="1:18" s="60" customFormat="1">
      <c r="A74" s="240"/>
      <c r="B74" s="252"/>
      <c r="C74" s="252"/>
      <c r="D74" s="208"/>
      <c r="E74" s="319"/>
      <c r="F74" s="242"/>
      <c r="G74" s="223"/>
      <c r="H74" s="228"/>
      <c r="I74" s="341"/>
      <c r="J74" s="228"/>
      <c r="K74" s="46"/>
      <c r="L74" s="46"/>
      <c r="M74" s="46"/>
      <c r="N74" s="116"/>
      <c r="O74" s="59">
        <f t="shared" si="3"/>
        <v>0</v>
      </c>
      <c r="P74" s="228"/>
      <c r="Q74" s="228"/>
      <c r="R74" s="228"/>
    </row>
    <row r="75" spans="1:18" s="60" customFormat="1">
      <c r="A75" s="240"/>
      <c r="B75" s="252"/>
      <c r="C75" s="252"/>
      <c r="D75" s="208"/>
      <c r="E75" s="319"/>
      <c r="F75" s="242"/>
      <c r="G75" s="223"/>
      <c r="H75" s="228"/>
      <c r="I75" s="341"/>
      <c r="J75" s="228"/>
      <c r="K75" s="46"/>
      <c r="L75" s="46"/>
      <c r="M75" s="86"/>
      <c r="N75" s="118"/>
      <c r="O75" s="59">
        <f t="shared" si="3"/>
        <v>0</v>
      </c>
      <c r="P75" s="228"/>
      <c r="Q75" s="228"/>
      <c r="R75" s="228"/>
    </row>
    <row r="76" spans="1:18" s="60" customFormat="1">
      <c r="A76" s="240"/>
      <c r="B76" s="252"/>
      <c r="C76" s="252"/>
      <c r="D76" s="209"/>
      <c r="E76" s="320"/>
      <c r="F76" s="242"/>
      <c r="G76" s="223"/>
      <c r="H76" s="228"/>
      <c r="I76" s="341"/>
      <c r="J76" s="228"/>
      <c r="K76" s="82"/>
      <c r="L76" s="82"/>
      <c r="M76" s="82"/>
      <c r="N76" s="119"/>
      <c r="O76" s="59">
        <f t="shared" si="3"/>
        <v>0</v>
      </c>
      <c r="P76" s="228"/>
      <c r="Q76" s="228"/>
      <c r="R76" s="228"/>
    </row>
    <row r="77" spans="1:18" s="60" customFormat="1">
      <c r="A77" s="240">
        <v>16</v>
      </c>
      <c r="B77" s="252" t="s">
        <v>94</v>
      </c>
      <c r="C77" s="258" t="s">
        <v>437</v>
      </c>
      <c r="D77" s="207" t="s">
        <v>118</v>
      </c>
      <c r="E77" s="318">
        <v>6</v>
      </c>
      <c r="F77" s="242">
        <f t="shared" ref="F77" si="95">H77+J77+R77</f>
        <v>0.18674812800000004</v>
      </c>
      <c r="G77" s="247"/>
      <c r="H77" s="228">
        <f t="shared" ref="H77" si="96">G77*$P$8/1000</f>
        <v>0</v>
      </c>
      <c r="I77" s="247"/>
      <c r="J77" s="228">
        <f t="shared" ref="J77" si="97">I77*$P$9/1000</f>
        <v>0</v>
      </c>
      <c r="K77" s="46" t="s">
        <v>380</v>
      </c>
      <c r="L77" s="47" t="s">
        <v>118</v>
      </c>
      <c r="M77" s="47">
        <v>1</v>
      </c>
      <c r="N77" s="119">
        <v>0.16</v>
      </c>
      <c r="O77" s="59">
        <f t="shared" si="3"/>
        <v>0.16</v>
      </c>
      <c r="P77" s="228">
        <f t="shared" ref="P77" si="98">E77*F77</f>
        <v>1.1204887680000002</v>
      </c>
      <c r="Q77" s="228">
        <f t="shared" ref="Q77" si="99">SUM(O77:O80)</f>
        <v>0.16</v>
      </c>
      <c r="R77" s="228">
        <f t="shared" ref="R77" si="100">Q77*1.02*1.05*$R$14</f>
        <v>0.18674812800000004</v>
      </c>
    </row>
    <row r="78" spans="1:18" s="60" customFormat="1">
      <c r="A78" s="240"/>
      <c r="B78" s="252"/>
      <c r="C78" s="258"/>
      <c r="D78" s="208"/>
      <c r="E78" s="319"/>
      <c r="F78" s="242"/>
      <c r="G78" s="247"/>
      <c r="H78" s="228"/>
      <c r="I78" s="247"/>
      <c r="J78" s="228"/>
      <c r="K78" s="82"/>
      <c r="L78" s="82"/>
      <c r="M78" s="82"/>
      <c r="N78" s="119"/>
      <c r="O78" s="59">
        <f t="shared" si="3"/>
        <v>0</v>
      </c>
      <c r="P78" s="228"/>
      <c r="Q78" s="228"/>
      <c r="R78" s="228"/>
    </row>
    <row r="79" spans="1:18" s="60" customFormat="1">
      <c r="A79" s="240"/>
      <c r="B79" s="252"/>
      <c r="C79" s="258"/>
      <c r="D79" s="208"/>
      <c r="E79" s="319"/>
      <c r="F79" s="242"/>
      <c r="G79" s="247"/>
      <c r="H79" s="228"/>
      <c r="I79" s="247"/>
      <c r="J79" s="228"/>
      <c r="K79" s="82"/>
      <c r="L79" s="82"/>
      <c r="M79" s="83"/>
      <c r="N79" s="119"/>
      <c r="O79" s="59">
        <f t="shared" ref="O79:O108" si="101">M79*N79</f>
        <v>0</v>
      </c>
      <c r="P79" s="228"/>
      <c r="Q79" s="228"/>
      <c r="R79" s="228"/>
    </row>
    <row r="80" spans="1:18" s="60" customFormat="1">
      <c r="A80" s="240"/>
      <c r="B80" s="252"/>
      <c r="C80" s="258"/>
      <c r="D80" s="209"/>
      <c r="E80" s="320"/>
      <c r="F80" s="242"/>
      <c r="G80" s="247"/>
      <c r="H80" s="228"/>
      <c r="I80" s="247"/>
      <c r="J80" s="228"/>
      <c r="K80" s="82"/>
      <c r="L80" s="82"/>
      <c r="M80" s="82"/>
      <c r="N80" s="119"/>
      <c r="O80" s="59">
        <f t="shared" si="101"/>
        <v>0</v>
      </c>
      <c r="P80" s="228"/>
      <c r="Q80" s="228"/>
      <c r="R80" s="228"/>
    </row>
    <row r="81" spans="1:18" s="60" customFormat="1">
      <c r="A81" s="240">
        <v>17</v>
      </c>
      <c r="B81" s="252" t="s">
        <v>257</v>
      </c>
      <c r="C81" s="258" t="s">
        <v>438</v>
      </c>
      <c r="D81" s="216" t="s">
        <v>77</v>
      </c>
      <c r="E81" s="263">
        <v>14.4</v>
      </c>
      <c r="F81" s="220">
        <f t="shared" ref="F81" si="102">H81+J81+R81</f>
        <v>5.0128878956780012</v>
      </c>
      <c r="G81" s="223">
        <v>1.03</v>
      </c>
      <c r="H81" s="224">
        <f t="shared" ref="H81" si="103">G81*$P$8/1000</f>
        <v>2.0331170000000003</v>
      </c>
      <c r="I81" s="227">
        <v>0.15</v>
      </c>
      <c r="J81" s="224">
        <f t="shared" ref="J81" si="104">I81*$P$9/1000</f>
        <v>0.42084299999999997</v>
      </c>
      <c r="K81" s="47" t="s">
        <v>261</v>
      </c>
      <c r="L81" s="47" t="s">
        <v>77</v>
      </c>
      <c r="M81" s="47">
        <v>1</v>
      </c>
      <c r="N81" s="117">
        <v>1.23</v>
      </c>
      <c r="O81" s="59">
        <f t="shared" si="101"/>
        <v>1.23</v>
      </c>
      <c r="P81" s="228">
        <f t="shared" ref="P81" si="105">E81*F81</f>
        <v>72.185585697763216</v>
      </c>
      <c r="Q81" s="228">
        <f t="shared" ref="Q81" si="106">SUM(O81:O84)</f>
        <v>2.1924100000000002</v>
      </c>
      <c r="R81" s="228">
        <f t="shared" ref="R81" si="107">Q81*1.02*1.05*$R$14</f>
        <v>2.5589278956780008</v>
      </c>
    </row>
    <row r="82" spans="1:18" s="60" customFormat="1">
      <c r="A82" s="240"/>
      <c r="B82" s="252"/>
      <c r="C82" s="258"/>
      <c r="D82" s="216"/>
      <c r="E82" s="263"/>
      <c r="F82" s="221"/>
      <c r="G82" s="223"/>
      <c r="H82" s="225"/>
      <c r="I82" s="227"/>
      <c r="J82" s="225"/>
      <c r="K82" s="47" t="s">
        <v>258</v>
      </c>
      <c r="L82" s="47" t="s">
        <v>78</v>
      </c>
      <c r="M82" s="47">
        <v>1.81</v>
      </c>
      <c r="N82" s="117">
        <v>0.4</v>
      </c>
      <c r="O82" s="59">
        <f t="shared" si="101"/>
        <v>0.72400000000000009</v>
      </c>
      <c r="P82" s="228"/>
      <c r="Q82" s="228"/>
      <c r="R82" s="228"/>
    </row>
    <row r="83" spans="1:18" s="60" customFormat="1">
      <c r="A83" s="240"/>
      <c r="B83" s="252"/>
      <c r="C83" s="258"/>
      <c r="D83" s="216"/>
      <c r="E83" s="263"/>
      <c r="F83" s="221"/>
      <c r="G83" s="223"/>
      <c r="H83" s="225"/>
      <c r="I83" s="227"/>
      <c r="J83" s="225"/>
      <c r="K83" s="47" t="s">
        <v>116</v>
      </c>
      <c r="L83" s="47" t="s">
        <v>78</v>
      </c>
      <c r="M83" s="64">
        <v>0.12</v>
      </c>
      <c r="N83" s="117">
        <v>1.028</v>
      </c>
      <c r="O83" s="59">
        <f t="shared" si="101"/>
        <v>0.12336</v>
      </c>
      <c r="P83" s="228"/>
      <c r="Q83" s="228"/>
      <c r="R83" s="228"/>
    </row>
    <row r="84" spans="1:18" s="60" customFormat="1">
      <c r="A84" s="240"/>
      <c r="B84" s="252"/>
      <c r="C84" s="258"/>
      <c r="D84" s="216"/>
      <c r="E84" s="263"/>
      <c r="F84" s="222"/>
      <c r="G84" s="223"/>
      <c r="H84" s="226"/>
      <c r="I84" s="227"/>
      <c r="J84" s="226"/>
      <c r="K84" s="47" t="s">
        <v>108</v>
      </c>
      <c r="L84" s="47" t="s">
        <v>78</v>
      </c>
      <c r="M84" s="47">
        <v>0.15</v>
      </c>
      <c r="N84" s="117">
        <v>0.76700000000000002</v>
      </c>
      <c r="O84" s="59">
        <f t="shared" si="101"/>
        <v>0.11505</v>
      </c>
      <c r="P84" s="228"/>
      <c r="Q84" s="228"/>
      <c r="R84" s="228"/>
    </row>
    <row r="85" spans="1:18" s="60" customFormat="1" ht="12.75" customHeight="1">
      <c r="A85" s="240">
        <v>18</v>
      </c>
      <c r="B85" s="252" t="s">
        <v>94</v>
      </c>
      <c r="C85" s="258" t="s">
        <v>439</v>
      </c>
      <c r="D85" s="207" t="s">
        <v>118</v>
      </c>
      <c r="E85" s="318">
        <v>1</v>
      </c>
      <c r="F85" s="242">
        <f t="shared" ref="F85" si="108">H85+J85+R85</f>
        <v>5.0772147299999997</v>
      </c>
      <c r="G85" s="243"/>
      <c r="H85" s="228">
        <f t="shared" ref="H85" si="109">G85*$P$8/1000</f>
        <v>0</v>
      </c>
      <c r="I85" s="244"/>
      <c r="J85" s="228">
        <f t="shared" ref="J85" si="110">I85*$P$9/1000</f>
        <v>0</v>
      </c>
      <c r="K85" s="82" t="s">
        <v>440</v>
      </c>
      <c r="L85" s="47" t="s">
        <v>118</v>
      </c>
      <c r="M85" s="47">
        <v>1</v>
      </c>
      <c r="N85" s="119">
        <v>4.3499999999999996</v>
      </c>
      <c r="O85" s="59">
        <f t="shared" si="101"/>
        <v>4.3499999999999996</v>
      </c>
      <c r="P85" s="228">
        <f t="shared" ref="P85" si="111">E85*F85</f>
        <v>5.0772147299999997</v>
      </c>
      <c r="Q85" s="228">
        <f t="shared" ref="Q85" si="112">SUM(O85:O88)</f>
        <v>4.3499999999999996</v>
      </c>
      <c r="R85" s="228">
        <f t="shared" ref="R85" si="113">Q85*1.02*1.05*$R$14</f>
        <v>5.0772147299999997</v>
      </c>
    </row>
    <row r="86" spans="1:18" s="60" customFormat="1">
      <c r="A86" s="240"/>
      <c r="B86" s="252"/>
      <c r="C86" s="258"/>
      <c r="D86" s="208"/>
      <c r="E86" s="319"/>
      <c r="F86" s="242"/>
      <c r="G86" s="243"/>
      <c r="H86" s="228"/>
      <c r="I86" s="244"/>
      <c r="J86" s="228"/>
      <c r="K86" s="82"/>
      <c r="L86" s="82"/>
      <c r="M86" s="82"/>
      <c r="N86" s="119"/>
      <c r="O86" s="59">
        <f t="shared" si="101"/>
        <v>0</v>
      </c>
      <c r="P86" s="228"/>
      <c r="Q86" s="228"/>
      <c r="R86" s="228"/>
    </row>
    <row r="87" spans="1:18" s="60" customFormat="1">
      <c r="A87" s="240"/>
      <c r="B87" s="252"/>
      <c r="C87" s="258"/>
      <c r="D87" s="208"/>
      <c r="E87" s="319"/>
      <c r="F87" s="242"/>
      <c r="G87" s="243"/>
      <c r="H87" s="228"/>
      <c r="I87" s="244"/>
      <c r="J87" s="228"/>
      <c r="K87" s="82"/>
      <c r="L87" s="82"/>
      <c r="M87" s="80"/>
      <c r="N87" s="119"/>
      <c r="O87" s="59">
        <f t="shared" si="101"/>
        <v>0</v>
      </c>
      <c r="P87" s="228"/>
      <c r="Q87" s="228"/>
      <c r="R87" s="228"/>
    </row>
    <row r="88" spans="1:18" s="60" customFormat="1">
      <c r="A88" s="240"/>
      <c r="B88" s="252"/>
      <c r="C88" s="258"/>
      <c r="D88" s="209"/>
      <c r="E88" s="320"/>
      <c r="F88" s="242"/>
      <c r="G88" s="243"/>
      <c r="H88" s="228"/>
      <c r="I88" s="244"/>
      <c r="J88" s="228"/>
      <c r="K88" s="82"/>
      <c r="L88" s="82"/>
      <c r="M88" s="82"/>
      <c r="N88" s="119"/>
      <c r="O88" s="59">
        <f t="shared" si="101"/>
        <v>0</v>
      </c>
      <c r="P88" s="228"/>
      <c r="Q88" s="228"/>
      <c r="R88" s="228"/>
    </row>
    <row r="89" spans="1:18" s="60" customFormat="1">
      <c r="A89" s="240"/>
      <c r="B89" s="252"/>
      <c r="C89" s="327" t="s">
        <v>441</v>
      </c>
      <c r="D89" s="207"/>
      <c r="E89" s="278"/>
      <c r="F89" s="242">
        <f t="shared" ref="F89" si="114">H89+J89+R89</f>
        <v>0</v>
      </c>
      <c r="G89" s="223"/>
      <c r="H89" s="228">
        <f t="shared" ref="H89" si="115">G89*$P$8/1000</f>
        <v>0</v>
      </c>
      <c r="I89" s="223"/>
      <c r="J89" s="228">
        <f t="shared" ref="J89" si="116">I89*$P$9/1000</f>
        <v>0</v>
      </c>
      <c r="K89" s="46"/>
      <c r="L89" s="47"/>
      <c r="M89" s="47"/>
      <c r="N89" s="119"/>
      <c r="O89" s="59">
        <f t="shared" si="101"/>
        <v>0</v>
      </c>
      <c r="P89" s="228">
        <f t="shared" ref="P89" si="117">E89*F89</f>
        <v>0</v>
      </c>
      <c r="Q89" s="228">
        <f t="shared" ref="Q89" si="118">SUM(O89:O92)</f>
        <v>0</v>
      </c>
      <c r="R89" s="228">
        <f t="shared" ref="R89" si="119">Q89*1.02*1.05*$R$14</f>
        <v>0</v>
      </c>
    </row>
    <row r="90" spans="1:18" s="60" customFormat="1">
      <c r="A90" s="240"/>
      <c r="B90" s="252"/>
      <c r="C90" s="327"/>
      <c r="D90" s="208"/>
      <c r="E90" s="278"/>
      <c r="F90" s="242"/>
      <c r="G90" s="223"/>
      <c r="H90" s="228"/>
      <c r="I90" s="223"/>
      <c r="J90" s="228"/>
      <c r="K90" s="46"/>
      <c r="L90" s="46"/>
      <c r="M90" s="46"/>
      <c r="N90" s="116"/>
      <c r="O90" s="59">
        <f t="shared" si="101"/>
        <v>0</v>
      </c>
      <c r="P90" s="228"/>
      <c r="Q90" s="228"/>
      <c r="R90" s="228"/>
    </row>
    <row r="91" spans="1:18" s="60" customFormat="1">
      <c r="A91" s="240"/>
      <c r="B91" s="252"/>
      <c r="C91" s="327"/>
      <c r="D91" s="208"/>
      <c r="E91" s="278"/>
      <c r="F91" s="242"/>
      <c r="G91" s="223"/>
      <c r="H91" s="228"/>
      <c r="I91" s="223"/>
      <c r="J91" s="228"/>
      <c r="K91" s="46"/>
      <c r="L91" s="46"/>
      <c r="M91" s="86"/>
      <c r="N91" s="118"/>
      <c r="O91" s="59">
        <f t="shared" si="101"/>
        <v>0</v>
      </c>
      <c r="P91" s="228"/>
      <c r="Q91" s="228"/>
      <c r="R91" s="228"/>
    </row>
    <row r="92" spans="1:18" s="60" customFormat="1">
      <c r="A92" s="240"/>
      <c r="B92" s="252"/>
      <c r="C92" s="327"/>
      <c r="D92" s="209"/>
      <c r="E92" s="278"/>
      <c r="F92" s="242"/>
      <c r="G92" s="223"/>
      <c r="H92" s="228"/>
      <c r="I92" s="223"/>
      <c r="J92" s="228"/>
      <c r="K92" s="82"/>
      <c r="L92" s="82"/>
      <c r="M92" s="82"/>
      <c r="N92" s="119"/>
      <c r="O92" s="59">
        <f t="shared" si="101"/>
        <v>0</v>
      </c>
      <c r="P92" s="228"/>
      <c r="Q92" s="228"/>
      <c r="R92" s="228"/>
    </row>
    <row r="93" spans="1:18" s="60" customFormat="1">
      <c r="A93" s="229">
        <v>1</v>
      </c>
      <c r="B93" s="213" t="s">
        <v>443</v>
      </c>
      <c r="C93" s="213" t="s">
        <v>442</v>
      </c>
      <c r="D93" s="229" t="s">
        <v>389</v>
      </c>
      <c r="E93" s="342">
        <v>2</v>
      </c>
      <c r="F93" s="220">
        <f t="shared" ref="F93" si="120">H93+J93+R93</f>
        <v>25.8110766028</v>
      </c>
      <c r="G93" s="237">
        <v>1.1399999999999999</v>
      </c>
      <c r="H93" s="224">
        <f t="shared" ref="H93" si="121">G93*$P$8/1000</f>
        <v>2.2502460000000002</v>
      </c>
      <c r="I93" s="345">
        <v>0.05</v>
      </c>
      <c r="J93" s="224">
        <f t="shared" ref="J93" si="122">I93*$P$9/1000</f>
        <v>0.14028100000000002</v>
      </c>
      <c r="K93" s="117" t="s">
        <v>444</v>
      </c>
      <c r="L93" s="47" t="s">
        <v>389</v>
      </c>
      <c r="M93" s="47">
        <v>1</v>
      </c>
      <c r="N93" s="117">
        <v>12.788</v>
      </c>
      <c r="O93" s="59">
        <f t="shared" si="101"/>
        <v>12.788</v>
      </c>
      <c r="P93" s="228">
        <f t="shared" ref="P93" si="123">E93*F93</f>
        <v>51.6221532056</v>
      </c>
      <c r="Q93" s="228">
        <f t="shared" ref="Q93" si="124">SUM(O93:O96)</f>
        <v>20.065999999999999</v>
      </c>
      <c r="R93" s="228">
        <f t="shared" ref="R93" si="125">Q93*1.02*1.05*$R$14</f>
        <v>23.420549602800001</v>
      </c>
    </row>
    <row r="94" spans="1:18" s="60" customFormat="1">
      <c r="A94" s="230"/>
      <c r="B94" s="214"/>
      <c r="C94" s="214"/>
      <c r="D94" s="230"/>
      <c r="E94" s="343"/>
      <c r="F94" s="221"/>
      <c r="G94" s="238"/>
      <c r="H94" s="225"/>
      <c r="I94" s="346"/>
      <c r="J94" s="225"/>
      <c r="K94" s="47" t="s">
        <v>445</v>
      </c>
      <c r="L94" s="47" t="s">
        <v>118</v>
      </c>
      <c r="M94" s="47">
        <v>1</v>
      </c>
      <c r="N94" s="117">
        <v>6.25</v>
      </c>
      <c r="O94" s="59">
        <f t="shared" si="101"/>
        <v>6.25</v>
      </c>
      <c r="P94" s="228"/>
      <c r="Q94" s="228"/>
      <c r="R94" s="228"/>
    </row>
    <row r="95" spans="1:18" s="60" customFormat="1">
      <c r="A95" s="230"/>
      <c r="B95" s="214"/>
      <c r="C95" s="214"/>
      <c r="D95" s="230"/>
      <c r="E95" s="343"/>
      <c r="F95" s="221"/>
      <c r="G95" s="238"/>
      <c r="H95" s="225"/>
      <c r="I95" s="346"/>
      <c r="J95" s="225"/>
      <c r="K95" s="47" t="s">
        <v>446</v>
      </c>
      <c r="L95" s="47" t="s">
        <v>118</v>
      </c>
      <c r="M95" s="109">
        <v>1</v>
      </c>
      <c r="N95" s="117">
        <v>1.028</v>
      </c>
      <c r="O95" s="59">
        <f t="shared" si="101"/>
        <v>1.028</v>
      </c>
      <c r="P95" s="228"/>
      <c r="Q95" s="228"/>
      <c r="R95" s="228"/>
    </row>
    <row r="96" spans="1:18" s="60" customFormat="1">
      <c r="A96" s="231"/>
      <c r="B96" s="215"/>
      <c r="C96" s="215"/>
      <c r="D96" s="231"/>
      <c r="E96" s="344"/>
      <c r="F96" s="222"/>
      <c r="G96" s="239"/>
      <c r="H96" s="226"/>
      <c r="I96" s="347"/>
      <c r="J96" s="226"/>
      <c r="K96" s="46"/>
      <c r="L96" s="116"/>
      <c r="M96" s="46"/>
      <c r="N96" s="116"/>
      <c r="O96" s="59">
        <f t="shared" si="101"/>
        <v>0</v>
      </c>
      <c r="P96" s="228"/>
      <c r="Q96" s="228"/>
      <c r="R96" s="228"/>
    </row>
    <row r="97" spans="1:18" s="60" customFormat="1">
      <c r="A97" s="229">
        <v>2</v>
      </c>
      <c r="B97" s="305" t="s">
        <v>447</v>
      </c>
      <c r="C97" s="305" t="s">
        <v>850</v>
      </c>
      <c r="D97" s="229" t="s">
        <v>389</v>
      </c>
      <c r="E97" s="342">
        <v>4</v>
      </c>
      <c r="F97" s="220">
        <f t="shared" ref="F97" si="126">H97+J97+R97</f>
        <v>241.41651265740003</v>
      </c>
      <c r="G97" s="348">
        <v>1.37</v>
      </c>
      <c r="H97" s="224">
        <f t="shared" ref="H97" si="127">G97*$P$8/1000</f>
        <v>2.7042430000000004</v>
      </c>
      <c r="I97" s="348">
        <v>7.0000000000000007E-2</v>
      </c>
      <c r="J97" s="224">
        <f t="shared" ref="J97" si="128">I97*$P$9/1000</f>
        <v>0.19639340000000002</v>
      </c>
      <c r="K97" s="47" t="s">
        <v>448</v>
      </c>
      <c r="L97" s="47" t="s">
        <v>389</v>
      </c>
      <c r="M97" s="47">
        <v>1</v>
      </c>
      <c r="N97" s="117">
        <v>18.324999999999999</v>
      </c>
      <c r="O97" s="59">
        <f t="shared" si="101"/>
        <v>18.324999999999999</v>
      </c>
      <c r="P97" s="228">
        <f t="shared" ref="P97" si="129">E97*F97</f>
        <v>965.66605062960014</v>
      </c>
      <c r="Q97" s="228">
        <f t="shared" ref="Q97" si="130">SUM(O97:O100)</f>
        <v>204.35299999999998</v>
      </c>
      <c r="R97" s="228">
        <f t="shared" ref="R97" si="131">Q97*1.02*1.05*$R$14</f>
        <v>238.51587625740004</v>
      </c>
    </row>
    <row r="98" spans="1:18" s="60" customFormat="1">
      <c r="A98" s="230"/>
      <c r="B98" s="306"/>
      <c r="C98" s="306"/>
      <c r="D98" s="230"/>
      <c r="E98" s="343"/>
      <c r="F98" s="221"/>
      <c r="G98" s="349"/>
      <c r="H98" s="225"/>
      <c r="I98" s="349"/>
      <c r="J98" s="225"/>
      <c r="K98" s="47" t="s">
        <v>849</v>
      </c>
      <c r="L98" s="47" t="s">
        <v>118</v>
      </c>
      <c r="M98" s="47">
        <v>1</v>
      </c>
      <c r="N98" s="117">
        <v>185</v>
      </c>
      <c r="O98" s="59">
        <f t="shared" si="101"/>
        <v>185</v>
      </c>
      <c r="P98" s="228"/>
      <c r="Q98" s="228"/>
      <c r="R98" s="228"/>
    </row>
    <row r="99" spans="1:18" s="60" customFormat="1">
      <c r="A99" s="230"/>
      <c r="B99" s="306"/>
      <c r="C99" s="306"/>
      <c r="D99" s="230"/>
      <c r="E99" s="343"/>
      <c r="F99" s="221"/>
      <c r="G99" s="349"/>
      <c r="H99" s="225"/>
      <c r="I99" s="349"/>
      <c r="J99" s="225"/>
      <c r="K99" s="47" t="s">
        <v>446</v>
      </c>
      <c r="L99" s="47" t="s">
        <v>118</v>
      </c>
      <c r="M99" s="109">
        <v>1</v>
      </c>
      <c r="N99" s="117">
        <v>1.028</v>
      </c>
      <c r="O99" s="59">
        <f t="shared" si="101"/>
        <v>1.028</v>
      </c>
      <c r="P99" s="228"/>
      <c r="Q99" s="228"/>
      <c r="R99" s="228"/>
    </row>
    <row r="100" spans="1:18" s="60" customFormat="1">
      <c r="A100" s="231"/>
      <c r="B100" s="307"/>
      <c r="C100" s="307"/>
      <c r="D100" s="231"/>
      <c r="E100" s="344"/>
      <c r="F100" s="222"/>
      <c r="G100" s="350"/>
      <c r="H100" s="226"/>
      <c r="I100" s="350"/>
      <c r="J100" s="226"/>
      <c r="K100" s="82"/>
      <c r="L100" s="82"/>
      <c r="M100" s="82"/>
      <c r="N100" s="119"/>
      <c r="O100" s="59">
        <f t="shared" si="101"/>
        <v>0</v>
      </c>
      <c r="P100" s="228"/>
      <c r="Q100" s="228"/>
      <c r="R100" s="228"/>
    </row>
    <row r="101" spans="1:18" s="60" customFormat="1">
      <c r="A101" s="229">
        <v>3</v>
      </c>
      <c r="B101" s="232" t="s">
        <v>449</v>
      </c>
      <c r="C101" s="232" t="s">
        <v>851</v>
      </c>
      <c r="D101" s="216" t="s">
        <v>389</v>
      </c>
      <c r="E101" s="342">
        <v>4</v>
      </c>
      <c r="F101" s="220">
        <f t="shared" ref="F101" si="132">H101+J101+R101</f>
        <v>546.04258860000016</v>
      </c>
      <c r="G101" s="348">
        <v>1.49</v>
      </c>
      <c r="H101" s="224">
        <f t="shared" ref="H101" si="133">G101*$P$8/1000</f>
        <v>2.9411110000000003</v>
      </c>
      <c r="I101" s="351">
        <v>0.13</v>
      </c>
      <c r="J101" s="224">
        <f t="shared" ref="J101" si="134">I101*$P$9/1000</f>
        <v>0.36473059999999996</v>
      </c>
      <c r="K101" s="47" t="s">
        <v>450</v>
      </c>
      <c r="L101" s="47" t="s">
        <v>389</v>
      </c>
      <c r="M101" s="47">
        <v>1</v>
      </c>
      <c r="N101" s="117">
        <v>465</v>
      </c>
      <c r="O101" s="59">
        <f t="shared" si="101"/>
        <v>465</v>
      </c>
      <c r="P101" s="228">
        <f t="shared" ref="P101" si="135">E101*F101</f>
        <v>2184.1703544000006</v>
      </c>
      <c r="Q101" s="228">
        <f t="shared" ref="Q101" si="136">SUM(O101:O104)</f>
        <v>465</v>
      </c>
      <c r="R101" s="228">
        <f t="shared" ref="R101" si="137">Q101*1.02*1.05*$R$14</f>
        <v>542.73674700000015</v>
      </c>
    </row>
    <row r="102" spans="1:18" s="60" customFormat="1">
      <c r="A102" s="230"/>
      <c r="B102" s="232"/>
      <c r="C102" s="232"/>
      <c r="D102" s="216"/>
      <c r="E102" s="343"/>
      <c r="F102" s="221"/>
      <c r="G102" s="349"/>
      <c r="H102" s="225"/>
      <c r="I102" s="352"/>
      <c r="J102" s="225"/>
      <c r="K102" s="82"/>
      <c r="L102" s="82"/>
      <c r="M102" s="82"/>
      <c r="N102" s="119"/>
      <c r="O102" s="59">
        <f t="shared" si="101"/>
        <v>0</v>
      </c>
      <c r="P102" s="228"/>
      <c r="Q102" s="228"/>
      <c r="R102" s="228"/>
    </row>
    <row r="103" spans="1:18" s="60" customFormat="1">
      <c r="A103" s="230"/>
      <c r="B103" s="232"/>
      <c r="C103" s="232"/>
      <c r="D103" s="216"/>
      <c r="E103" s="343"/>
      <c r="F103" s="221"/>
      <c r="G103" s="349"/>
      <c r="H103" s="225"/>
      <c r="I103" s="352"/>
      <c r="J103" s="225"/>
      <c r="K103" s="82"/>
      <c r="L103" s="82"/>
      <c r="M103" s="83"/>
      <c r="N103" s="119"/>
      <c r="O103" s="59">
        <f t="shared" si="101"/>
        <v>0</v>
      </c>
      <c r="P103" s="228"/>
      <c r="Q103" s="228"/>
      <c r="R103" s="228"/>
    </row>
    <row r="104" spans="1:18" s="60" customFormat="1">
      <c r="A104" s="231"/>
      <c r="B104" s="232"/>
      <c r="C104" s="232"/>
      <c r="D104" s="216"/>
      <c r="E104" s="344"/>
      <c r="F104" s="222"/>
      <c r="G104" s="350"/>
      <c r="H104" s="226"/>
      <c r="I104" s="353"/>
      <c r="J104" s="226"/>
      <c r="K104" s="82"/>
      <c r="L104" s="82"/>
      <c r="M104" s="82"/>
      <c r="N104" s="119"/>
      <c r="O104" s="59">
        <f t="shared" si="101"/>
        <v>0</v>
      </c>
      <c r="P104" s="228"/>
      <c r="Q104" s="228"/>
      <c r="R104" s="228"/>
    </row>
    <row r="105" spans="1:18" s="60" customFormat="1">
      <c r="A105" s="229">
        <v>4</v>
      </c>
      <c r="B105" s="305" t="s">
        <v>452</v>
      </c>
      <c r="C105" s="305" t="s">
        <v>451</v>
      </c>
      <c r="D105" s="216" t="s">
        <v>389</v>
      </c>
      <c r="E105" s="342">
        <v>2</v>
      </c>
      <c r="F105" s="220">
        <f t="shared" ref="F105" si="138">H105+J105+R105</f>
        <v>1.8610810448000001</v>
      </c>
      <c r="G105" s="348">
        <v>0.28999999999999998</v>
      </c>
      <c r="H105" s="224">
        <f t="shared" ref="H105" si="139">G105*$P$8/1000</f>
        <v>0.57243100000000002</v>
      </c>
      <c r="I105" s="351">
        <v>0.02</v>
      </c>
      <c r="J105" s="224">
        <f t="shared" ref="J105" si="140">I105*$P$9/1000</f>
        <v>5.61124E-2</v>
      </c>
      <c r="K105" s="47" t="s">
        <v>453</v>
      </c>
      <c r="L105" s="47" t="s">
        <v>118</v>
      </c>
      <c r="M105" s="47">
        <v>1</v>
      </c>
      <c r="N105" s="119">
        <v>1.056</v>
      </c>
      <c r="O105" s="59">
        <f t="shared" si="101"/>
        <v>1.056</v>
      </c>
      <c r="P105" s="228">
        <f t="shared" ref="P105" si="141">E105*F105</f>
        <v>3.7221620896000003</v>
      </c>
      <c r="Q105" s="228">
        <f t="shared" ref="Q105" si="142">SUM(O105:O108)</f>
        <v>1.056</v>
      </c>
      <c r="R105" s="228">
        <f t="shared" ref="R105" si="143">Q105*1.02*1.05*$R$14</f>
        <v>1.2325376448000003</v>
      </c>
    </row>
    <row r="106" spans="1:18" s="60" customFormat="1">
      <c r="A106" s="230"/>
      <c r="B106" s="306"/>
      <c r="C106" s="306"/>
      <c r="D106" s="216"/>
      <c r="E106" s="343"/>
      <c r="F106" s="221"/>
      <c r="G106" s="349"/>
      <c r="H106" s="225"/>
      <c r="I106" s="352"/>
      <c r="J106" s="225"/>
      <c r="K106" s="82"/>
      <c r="L106" s="82"/>
      <c r="M106" s="82"/>
      <c r="N106" s="119"/>
      <c r="O106" s="59">
        <f t="shared" si="101"/>
        <v>0</v>
      </c>
      <c r="P106" s="228"/>
      <c r="Q106" s="228"/>
      <c r="R106" s="228"/>
    </row>
    <row r="107" spans="1:18" s="60" customFormat="1">
      <c r="A107" s="230"/>
      <c r="B107" s="306"/>
      <c r="C107" s="306"/>
      <c r="D107" s="216"/>
      <c r="E107" s="343"/>
      <c r="F107" s="221"/>
      <c r="G107" s="349"/>
      <c r="H107" s="225"/>
      <c r="I107" s="352"/>
      <c r="J107" s="225"/>
      <c r="K107" s="82"/>
      <c r="L107" s="82"/>
      <c r="M107" s="80"/>
      <c r="N107" s="119"/>
      <c r="O107" s="59">
        <f t="shared" si="101"/>
        <v>0</v>
      </c>
      <c r="P107" s="228"/>
      <c r="Q107" s="228"/>
      <c r="R107" s="228"/>
    </row>
    <row r="108" spans="1:18" s="60" customFormat="1">
      <c r="A108" s="231"/>
      <c r="B108" s="307"/>
      <c r="C108" s="307"/>
      <c r="D108" s="216"/>
      <c r="E108" s="344"/>
      <c r="F108" s="222"/>
      <c r="G108" s="350"/>
      <c r="H108" s="226"/>
      <c r="I108" s="353"/>
      <c r="J108" s="226"/>
      <c r="K108" s="82"/>
      <c r="L108" s="82"/>
      <c r="M108" s="82"/>
      <c r="N108" s="119"/>
      <c r="O108" s="59">
        <f t="shared" si="101"/>
        <v>0</v>
      </c>
      <c r="P108" s="228"/>
      <c r="Q108" s="228"/>
      <c r="R108" s="228"/>
    </row>
    <row r="109" spans="1:18">
      <c r="C109" s="16" t="s">
        <v>28</v>
      </c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61">
        <f>SUM(P17:P108)</f>
        <v>3423.2584378240963</v>
      </c>
      <c r="Q109" s="20"/>
      <c r="R109" s="62"/>
    </row>
    <row r="110" spans="1:18" ht="3" customHeight="1"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61"/>
      <c r="Q110" s="20"/>
      <c r="R110" s="62"/>
    </row>
    <row r="111" spans="1:18">
      <c r="C111" s="16" t="s">
        <v>29</v>
      </c>
      <c r="P111" s="61">
        <f>P109*13.3%</f>
        <v>455.29337223060486</v>
      </c>
      <c r="Q111" s="63"/>
      <c r="R111" s="63"/>
    </row>
    <row r="112" spans="1:18" ht="3" customHeight="1">
      <c r="P112" s="61"/>
      <c r="Q112" s="63"/>
      <c r="R112" s="63"/>
    </row>
    <row r="113" spans="2:18">
      <c r="C113" s="16" t="s">
        <v>28</v>
      </c>
      <c r="P113" s="61">
        <f>SUM(P109:P111)</f>
        <v>3878.551810054701</v>
      </c>
      <c r="Q113" s="63"/>
      <c r="R113" s="63"/>
    </row>
    <row r="114" spans="2:18" ht="3" customHeight="1">
      <c r="P114" s="61"/>
      <c r="Q114" s="63"/>
      <c r="R114" s="63"/>
    </row>
    <row r="115" spans="2:18">
      <c r="C115" s="16" t="s">
        <v>30</v>
      </c>
      <c r="P115" s="61">
        <f>P113*11%</f>
        <v>426.64069910601711</v>
      </c>
    </row>
    <row r="116" spans="2:18" ht="3" customHeight="1">
      <c r="P116" s="61"/>
    </row>
    <row r="117" spans="2:18">
      <c r="C117" s="16" t="s">
        <v>28</v>
      </c>
      <c r="P117" s="61">
        <f>SUM(P113:P116)</f>
        <v>4305.1925091607181</v>
      </c>
    </row>
    <row r="118" spans="2:18" ht="12.75" customHeight="1">
      <c r="P118" s="61"/>
    </row>
    <row r="119" spans="2:18" ht="12.75" customHeight="1">
      <c r="B119" s="127"/>
      <c r="C119" s="127"/>
      <c r="D119" s="127"/>
      <c r="E119" s="127"/>
      <c r="F119" s="127"/>
      <c r="G119" s="127"/>
      <c r="H119" s="265" t="s">
        <v>829</v>
      </c>
      <c r="I119" s="265"/>
      <c r="J119" s="265"/>
      <c r="K119" s="265"/>
      <c r="L119" s="265"/>
      <c r="M119" s="265"/>
      <c r="N119" s="265"/>
      <c r="O119" s="265"/>
      <c r="P119" s="265"/>
      <c r="Q119" s="265"/>
      <c r="R119" s="127"/>
    </row>
    <row r="120" spans="2:18" ht="12.75" customHeight="1"/>
    <row r="190" ht="3" customHeight="1"/>
    <row r="192" ht="3" customHeight="1"/>
    <row r="194" ht="3" customHeight="1"/>
    <row r="196" ht="3" customHeight="1"/>
    <row r="198" ht="3" customHeight="1"/>
    <row r="200" ht="3" customHeight="1"/>
    <row r="201" ht="12.75" customHeight="1"/>
    <row r="202" ht="3.75" customHeight="1"/>
    <row r="203" ht="12.75" customHeight="1"/>
    <row r="204" ht="3.75" customHeight="1"/>
    <row r="206" ht="3" customHeight="1"/>
    <row r="207" ht="12.75" customHeight="1"/>
    <row r="208" ht="3.75" customHeight="1"/>
    <row r="211" spans="1:18" s="127" customForma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</row>
  </sheetData>
  <mergeCells count="323">
    <mergeCell ref="H119:Q119"/>
    <mergeCell ref="R105:R108"/>
    <mergeCell ref="G105:G108"/>
    <mergeCell ref="H105:H108"/>
    <mergeCell ref="I105:I108"/>
    <mergeCell ref="J105:J108"/>
    <mergeCell ref="P105:P108"/>
    <mergeCell ref="Q105:Q108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9:R92"/>
    <mergeCell ref="G89:G92"/>
    <mergeCell ref="H89:H92"/>
    <mergeCell ref="I89:I92"/>
    <mergeCell ref="J89:J92"/>
    <mergeCell ref="P89:P92"/>
    <mergeCell ref="Q89:Q92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81:R84"/>
    <mergeCell ref="G81:G84"/>
    <mergeCell ref="H81:H84"/>
    <mergeCell ref="I81:I84"/>
    <mergeCell ref="J81:J84"/>
    <mergeCell ref="P81:P84"/>
    <mergeCell ref="Q81:Q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73:R76"/>
    <mergeCell ref="G73:G76"/>
    <mergeCell ref="H73:H76"/>
    <mergeCell ref="I73:I76"/>
    <mergeCell ref="J73:J76"/>
    <mergeCell ref="P73:P76"/>
    <mergeCell ref="Q73:Q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65:R68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57:R60"/>
    <mergeCell ref="G57:G60"/>
    <mergeCell ref="H57:H60"/>
    <mergeCell ref="I57:I60"/>
    <mergeCell ref="J57:J60"/>
    <mergeCell ref="P57:P60"/>
    <mergeCell ref="Q57:Q60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pageMargins left="0.59055118110236204" right="0" top="0.98425196850393704" bottom="0.78740157480314998" header="0.511811023622047" footer="0.511811023622047"/>
  <pageSetup paperSize="9" scale="89" orientation="landscape" r:id="rId1"/>
  <headerFooter alignWithMargins="0">
    <oddHeader>&amp;L«ԳԼՈԲԱԼ ԻՆԺԵՆԵՐ» ՍՊԸ &amp;R«ՀՀ Գեղարքունիքի մարզի Սևան քաղաքում բիզնես-կենտրոնի կառուցում»</oddHeader>
    <oddFooter>&amp;LՆախահաշիվներ&amp;R&amp;P</oddFooter>
  </headerFooter>
  <rowBreaks count="3" manualBreakCount="3">
    <brk id="36" max="17" man="1"/>
    <brk id="76" max="17" man="1"/>
    <brk id="156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241"/>
  <sheetViews>
    <sheetView showZeros="0" view="pageBreakPreview" topLeftCell="A121" zoomScaleNormal="100" zoomScaleSheetLayoutView="100" workbookViewId="0">
      <selection activeCell="I11" sqref="I11"/>
    </sheetView>
  </sheetViews>
  <sheetFormatPr defaultRowHeight="12.75"/>
  <cols>
    <col min="1" max="1" width="3.7109375" style="16" customWidth="1"/>
    <col min="2" max="2" width="7.42578125" style="16" customWidth="1"/>
    <col min="3" max="3" width="30.28515625" style="16" customWidth="1"/>
    <col min="4" max="4" width="5.85546875" style="16" customWidth="1"/>
    <col min="5" max="5" width="6.42578125" style="16" customWidth="1"/>
    <col min="6" max="6" width="7" style="16" customWidth="1"/>
    <col min="7" max="7" width="6.5703125" style="16" customWidth="1"/>
    <col min="8" max="8" width="6.7109375" style="16" customWidth="1"/>
    <col min="9" max="9" width="5.7109375" style="16" customWidth="1"/>
    <col min="10" max="10" width="6.7109375" style="16" customWidth="1"/>
    <col min="11" max="11" width="13" style="16" customWidth="1"/>
    <col min="12" max="12" width="4.7109375" style="16" customWidth="1"/>
    <col min="13" max="13" width="7" style="16" customWidth="1"/>
    <col min="14" max="15" width="7.28515625" style="16" customWidth="1"/>
    <col min="16" max="16" width="8.85546875" style="16" customWidth="1"/>
    <col min="17" max="17" width="7" style="16" customWidth="1"/>
    <col min="18" max="18" width="9.28515625" style="16" customWidth="1"/>
    <col min="19" max="16384" width="9.140625" style="16"/>
  </cols>
  <sheetData>
    <row r="1" spans="1:18">
      <c r="C1" s="51" t="s">
        <v>825</v>
      </c>
      <c r="D1" s="268"/>
      <c r="E1" s="268"/>
      <c r="F1" s="268"/>
      <c r="G1" s="268"/>
    </row>
    <row r="3" spans="1:18" ht="15" customHeight="1">
      <c r="A3" s="269"/>
      <c r="B3" s="269"/>
      <c r="C3" s="16" t="s">
        <v>27</v>
      </c>
      <c r="D3" s="268" t="s">
        <v>471</v>
      </c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</row>
    <row r="4" spans="1:18" ht="15" customHeight="1">
      <c r="C4" s="52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</row>
    <row r="5" spans="1:18" ht="15" customHeight="1"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</row>
    <row r="6" spans="1:18" ht="14.25">
      <c r="A6" s="270" t="s">
        <v>479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18" ht="1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5">
      <c r="A8" s="53"/>
      <c r="J8" s="269" t="s">
        <v>23</v>
      </c>
      <c r="K8" s="269"/>
      <c r="L8" s="271" t="s">
        <v>24</v>
      </c>
      <c r="M8" s="271"/>
      <c r="N8" s="271"/>
      <c r="O8" s="271"/>
      <c r="P8" s="54">
        <v>1973.9</v>
      </c>
    </row>
    <row r="9" spans="1:18" ht="13.5">
      <c r="A9" s="272" t="s">
        <v>21</v>
      </c>
      <c r="B9" s="272"/>
      <c r="C9" s="272"/>
      <c r="D9" s="272"/>
      <c r="E9" s="272"/>
      <c r="F9" s="273">
        <f>P147</f>
        <v>4963.6063822561282</v>
      </c>
      <c r="G9" s="274"/>
      <c r="H9" s="55" t="s">
        <v>22</v>
      </c>
      <c r="L9" s="271" t="s">
        <v>25</v>
      </c>
      <c r="M9" s="271"/>
      <c r="N9" s="271"/>
      <c r="O9" s="271"/>
      <c r="P9" s="54">
        <v>2805.62</v>
      </c>
    </row>
    <row r="10" spans="1:18" ht="13.5">
      <c r="A10" s="53"/>
      <c r="K10" s="275" t="s">
        <v>26</v>
      </c>
      <c r="L10" s="275"/>
      <c r="M10" s="275"/>
      <c r="N10" s="275"/>
      <c r="O10" s="275"/>
      <c r="P10" s="184">
        <v>1.0898000000000001</v>
      </c>
    </row>
    <row r="11" spans="1:18" ht="13.5">
      <c r="A11" s="53"/>
      <c r="K11" s="19"/>
      <c r="L11" s="19"/>
      <c r="M11" s="19"/>
      <c r="N11" s="19"/>
      <c r="O11" s="19"/>
      <c r="P11" s="121"/>
    </row>
    <row r="12" spans="1:18" ht="22.5" customHeight="1">
      <c r="A12" s="266" t="s">
        <v>0</v>
      </c>
      <c r="B12" s="276" t="s">
        <v>1</v>
      </c>
      <c r="C12" s="266" t="s">
        <v>2</v>
      </c>
      <c r="D12" s="276" t="s">
        <v>3</v>
      </c>
      <c r="E12" s="276" t="s">
        <v>4</v>
      </c>
      <c r="F12" s="276" t="s">
        <v>5</v>
      </c>
      <c r="G12" s="266" t="s">
        <v>6</v>
      </c>
      <c r="H12" s="266"/>
      <c r="I12" s="266"/>
      <c r="J12" s="266"/>
      <c r="K12" s="266"/>
      <c r="L12" s="266"/>
      <c r="M12" s="266"/>
      <c r="N12" s="266"/>
      <c r="O12" s="266"/>
      <c r="P12" s="266" t="s">
        <v>7</v>
      </c>
      <c r="Q12" s="266" t="s">
        <v>8</v>
      </c>
      <c r="R12" s="57" t="s">
        <v>8</v>
      </c>
    </row>
    <row r="13" spans="1:18" ht="13.5" customHeight="1">
      <c r="A13" s="266"/>
      <c r="B13" s="276"/>
      <c r="C13" s="266"/>
      <c r="D13" s="276"/>
      <c r="E13" s="276"/>
      <c r="F13" s="27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57" t="s">
        <v>9</v>
      </c>
    </row>
    <row r="14" spans="1:18" ht="20.25" customHeight="1">
      <c r="A14" s="266"/>
      <c r="B14" s="276"/>
      <c r="C14" s="266"/>
      <c r="D14" s="276"/>
      <c r="E14" s="276"/>
      <c r="F14" s="276"/>
      <c r="G14" s="266" t="s">
        <v>10</v>
      </c>
      <c r="H14" s="266"/>
      <c r="I14" s="266" t="s">
        <v>11</v>
      </c>
      <c r="J14" s="266"/>
      <c r="K14" s="266" t="s">
        <v>12</v>
      </c>
      <c r="L14" s="266"/>
      <c r="M14" s="266"/>
      <c r="N14" s="266"/>
      <c r="O14" s="266"/>
      <c r="P14" s="266"/>
      <c r="Q14" s="266"/>
      <c r="R14" s="58">
        <f>P10</f>
        <v>1.0898000000000001</v>
      </c>
    </row>
    <row r="15" spans="1:18" s="60" customFormat="1" ht="45.75">
      <c r="A15" s="266"/>
      <c r="B15" s="276"/>
      <c r="C15" s="266"/>
      <c r="D15" s="276"/>
      <c r="E15" s="276"/>
      <c r="F15" s="276"/>
      <c r="G15" s="123" t="s">
        <v>13</v>
      </c>
      <c r="H15" s="122" t="s">
        <v>14</v>
      </c>
      <c r="I15" s="123" t="s">
        <v>13</v>
      </c>
      <c r="J15" s="122" t="s">
        <v>14</v>
      </c>
      <c r="K15" s="122" t="s">
        <v>15</v>
      </c>
      <c r="L15" s="123" t="s">
        <v>16</v>
      </c>
      <c r="M15" s="122" t="s">
        <v>17</v>
      </c>
      <c r="N15" s="122" t="s">
        <v>18</v>
      </c>
      <c r="O15" s="123" t="s">
        <v>19</v>
      </c>
      <c r="P15" s="59" t="s">
        <v>20</v>
      </c>
      <c r="Q15" s="59" t="s">
        <v>20</v>
      </c>
      <c r="R15" s="59" t="s">
        <v>20</v>
      </c>
    </row>
    <row r="16" spans="1:18" s="60" customFormat="1">
      <c r="A16" s="44">
        <v>1</v>
      </c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  <c r="K16" s="44">
        <v>11</v>
      </c>
      <c r="L16" s="44">
        <v>12</v>
      </c>
      <c r="M16" s="44">
        <v>13</v>
      </c>
      <c r="N16" s="44">
        <v>14</v>
      </c>
      <c r="O16" s="44">
        <v>15</v>
      </c>
      <c r="P16" s="44">
        <v>16</v>
      </c>
      <c r="Q16" s="44">
        <v>17</v>
      </c>
      <c r="R16" s="44">
        <v>18</v>
      </c>
    </row>
    <row r="17" spans="1:18" s="60" customFormat="1" ht="12.75" customHeight="1">
      <c r="A17" s="240">
        <v>1</v>
      </c>
      <c r="B17" s="258" t="s">
        <v>480</v>
      </c>
      <c r="C17" s="232" t="s">
        <v>483</v>
      </c>
      <c r="D17" s="216" t="s">
        <v>118</v>
      </c>
      <c r="E17" s="354">
        <v>1</v>
      </c>
      <c r="F17" s="242">
        <f t="shared" ref="F17" si="0">H17+J17+R17</f>
        <v>391.58412559999999</v>
      </c>
      <c r="G17" s="237">
        <v>4.0999999999999996</v>
      </c>
      <c r="H17" s="228">
        <f t="shared" ref="H17" si="1">G17*$P$8/1000</f>
        <v>8.0929900000000004</v>
      </c>
      <c r="I17" s="247">
        <v>0.38</v>
      </c>
      <c r="J17" s="228">
        <f t="shared" ref="J17" si="2">I17*$P$9/1000</f>
        <v>1.0661356</v>
      </c>
      <c r="K17" s="47" t="s">
        <v>481</v>
      </c>
      <c r="L17" s="47" t="s">
        <v>118</v>
      </c>
      <c r="M17" s="47">
        <v>1</v>
      </c>
      <c r="N17" s="117">
        <v>382.42500000000001</v>
      </c>
      <c r="O17" s="59">
        <f t="shared" ref="O17:O76" si="3">M17*N17</f>
        <v>382.42500000000001</v>
      </c>
      <c r="P17" s="228">
        <f t="shared" ref="P17" si="4">E17*F17</f>
        <v>391.58412559999999</v>
      </c>
      <c r="Q17" s="228">
        <f t="shared" ref="Q17" si="5">SUM(O17:O20)</f>
        <v>382.42500000000001</v>
      </c>
      <c r="R17" s="228">
        <f>Q17</f>
        <v>382.42500000000001</v>
      </c>
    </row>
    <row r="18" spans="1:18" s="60" customFormat="1">
      <c r="A18" s="240"/>
      <c r="B18" s="258"/>
      <c r="C18" s="232"/>
      <c r="D18" s="216"/>
      <c r="E18" s="354"/>
      <c r="F18" s="242"/>
      <c r="G18" s="238"/>
      <c r="H18" s="228"/>
      <c r="I18" s="247"/>
      <c r="J18" s="228"/>
      <c r="K18" s="47"/>
      <c r="L18" s="47"/>
      <c r="M18" s="47"/>
      <c r="N18" s="117"/>
      <c r="O18" s="59">
        <f t="shared" si="3"/>
        <v>0</v>
      </c>
      <c r="P18" s="228"/>
      <c r="Q18" s="228"/>
      <c r="R18" s="228"/>
    </row>
    <row r="19" spans="1:18" s="60" customFormat="1">
      <c r="A19" s="240"/>
      <c r="B19" s="258"/>
      <c r="C19" s="232"/>
      <c r="D19" s="216"/>
      <c r="E19" s="354"/>
      <c r="F19" s="242"/>
      <c r="G19" s="238"/>
      <c r="H19" s="228"/>
      <c r="I19" s="247"/>
      <c r="J19" s="228"/>
      <c r="K19" s="47"/>
      <c r="L19" s="47"/>
      <c r="M19" s="47"/>
      <c r="N19" s="117"/>
      <c r="O19" s="59">
        <f t="shared" si="3"/>
        <v>0</v>
      </c>
      <c r="P19" s="228"/>
      <c r="Q19" s="228"/>
      <c r="R19" s="228"/>
    </row>
    <row r="20" spans="1:18" s="60" customFormat="1">
      <c r="A20" s="240"/>
      <c r="B20" s="258"/>
      <c r="C20" s="232"/>
      <c r="D20" s="216"/>
      <c r="E20" s="354"/>
      <c r="F20" s="242"/>
      <c r="G20" s="239"/>
      <c r="H20" s="228"/>
      <c r="I20" s="247"/>
      <c r="J20" s="228"/>
      <c r="K20" s="46"/>
      <c r="L20" s="46"/>
      <c r="M20" s="46"/>
      <c r="N20" s="116"/>
      <c r="O20" s="59">
        <f t="shared" si="3"/>
        <v>0</v>
      </c>
      <c r="P20" s="228"/>
      <c r="Q20" s="228"/>
      <c r="R20" s="228"/>
    </row>
    <row r="21" spans="1:18" s="60" customFormat="1" ht="12.75" customHeight="1">
      <c r="A21" s="240">
        <v>2</v>
      </c>
      <c r="B21" s="258" t="s">
        <v>480</v>
      </c>
      <c r="C21" s="232" t="s">
        <v>482</v>
      </c>
      <c r="D21" s="216" t="s">
        <v>118</v>
      </c>
      <c r="E21" s="354">
        <v>1</v>
      </c>
      <c r="F21" s="242">
        <f t="shared" ref="F21" si="6">H21+J21+R21</f>
        <v>367.82612559999995</v>
      </c>
      <c r="G21" s="237">
        <v>4.0999999999999996</v>
      </c>
      <c r="H21" s="228">
        <f t="shared" ref="H21" si="7">G21*$P$8/1000</f>
        <v>8.0929900000000004</v>
      </c>
      <c r="I21" s="247">
        <v>0.38</v>
      </c>
      <c r="J21" s="228">
        <f t="shared" ref="J21" si="8">I21*$P$9/1000</f>
        <v>1.0661356</v>
      </c>
      <c r="K21" s="47" t="s">
        <v>481</v>
      </c>
      <c r="L21" s="47" t="s">
        <v>118</v>
      </c>
      <c r="M21" s="47">
        <v>1</v>
      </c>
      <c r="N21" s="117">
        <v>358.66699999999997</v>
      </c>
      <c r="O21" s="59">
        <f t="shared" si="3"/>
        <v>358.66699999999997</v>
      </c>
      <c r="P21" s="228">
        <f t="shared" ref="P21" si="9">E21*F21</f>
        <v>367.82612559999995</v>
      </c>
      <c r="Q21" s="228">
        <f>SUM(O21:O24)</f>
        <v>358.66699999999997</v>
      </c>
      <c r="R21" s="228">
        <f>Q21</f>
        <v>358.66699999999997</v>
      </c>
    </row>
    <row r="22" spans="1:18" s="60" customFormat="1">
      <c r="A22" s="240"/>
      <c r="B22" s="258"/>
      <c r="C22" s="232"/>
      <c r="D22" s="216"/>
      <c r="E22" s="354"/>
      <c r="F22" s="242"/>
      <c r="G22" s="238"/>
      <c r="H22" s="228"/>
      <c r="I22" s="247"/>
      <c r="J22" s="228"/>
      <c r="K22" s="47"/>
      <c r="L22" s="47"/>
      <c r="M22" s="47"/>
      <c r="N22" s="117"/>
      <c r="O22" s="59">
        <f t="shared" si="3"/>
        <v>0</v>
      </c>
      <c r="P22" s="228"/>
      <c r="Q22" s="228"/>
      <c r="R22" s="228"/>
    </row>
    <row r="23" spans="1:18" s="60" customFormat="1">
      <c r="A23" s="240"/>
      <c r="B23" s="258"/>
      <c r="C23" s="232"/>
      <c r="D23" s="216"/>
      <c r="E23" s="354"/>
      <c r="F23" s="242"/>
      <c r="G23" s="238"/>
      <c r="H23" s="228"/>
      <c r="I23" s="247"/>
      <c r="J23" s="228"/>
      <c r="K23" s="47"/>
      <c r="L23" s="47"/>
      <c r="M23" s="47"/>
      <c r="N23" s="117"/>
      <c r="O23" s="59">
        <f t="shared" si="3"/>
        <v>0</v>
      </c>
      <c r="P23" s="228"/>
      <c r="Q23" s="228"/>
      <c r="R23" s="228"/>
    </row>
    <row r="24" spans="1:18" s="60" customFormat="1">
      <c r="A24" s="240"/>
      <c r="B24" s="258"/>
      <c r="C24" s="232"/>
      <c r="D24" s="216"/>
      <c r="E24" s="354"/>
      <c r="F24" s="242"/>
      <c r="G24" s="239"/>
      <c r="H24" s="228"/>
      <c r="I24" s="247"/>
      <c r="J24" s="228"/>
      <c r="K24" s="46"/>
      <c r="L24" s="47"/>
      <c r="M24" s="109"/>
      <c r="N24" s="117"/>
      <c r="O24" s="59">
        <f t="shared" si="3"/>
        <v>0</v>
      </c>
      <c r="P24" s="228"/>
      <c r="Q24" s="228"/>
      <c r="R24" s="228"/>
    </row>
    <row r="25" spans="1:18" s="60" customFormat="1">
      <c r="A25" s="240">
        <v>3</v>
      </c>
      <c r="B25" s="258" t="s">
        <v>485</v>
      </c>
      <c r="C25" s="252" t="s">
        <v>524</v>
      </c>
      <c r="D25" s="216" t="s">
        <v>118</v>
      </c>
      <c r="E25" s="354">
        <v>2</v>
      </c>
      <c r="F25" s="242">
        <f t="shared" ref="F25" si="10">H25+J25+R25</f>
        <v>181.96826280000002</v>
      </c>
      <c r="G25" s="267">
        <v>7.89</v>
      </c>
      <c r="H25" s="228">
        <f t="shared" ref="H25" si="11">G25*$P$8/1000</f>
        <v>15.574071</v>
      </c>
      <c r="I25" s="223">
        <v>0.39</v>
      </c>
      <c r="J25" s="228">
        <f t="shared" ref="J25" si="12">I25*$P$9/1000</f>
        <v>1.0941918000000002</v>
      </c>
      <c r="K25" s="47" t="s">
        <v>486</v>
      </c>
      <c r="L25" s="47" t="s">
        <v>118</v>
      </c>
      <c r="M25" s="47">
        <v>1</v>
      </c>
      <c r="N25" s="117">
        <v>165.3</v>
      </c>
      <c r="O25" s="59">
        <f t="shared" si="3"/>
        <v>165.3</v>
      </c>
      <c r="P25" s="228">
        <f t="shared" ref="P25" si="13">E25*F25</f>
        <v>363.93652560000004</v>
      </c>
      <c r="Q25" s="228">
        <f t="shared" ref="Q25" si="14">SUM(O25:O28)</f>
        <v>165.3</v>
      </c>
      <c r="R25" s="228">
        <f>Q25</f>
        <v>165.3</v>
      </c>
    </row>
    <row r="26" spans="1:18" s="60" customFormat="1">
      <c r="A26" s="240"/>
      <c r="B26" s="258"/>
      <c r="C26" s="252"/>
      <c r="D26" s="216"/>
      <c r="E26" s="354"/>
      <c r="F26" s="242"/>
      <c r="G26" s="267"/>
      <c r="H26" s="228"/>
      <c r="I26" s="223"/>
      <c r="J26" s="228"/>
      <c r="K26" s="66"/>
      <c r="L26" s="66"/>
      <c r="M26" s="66"/>
      <c r="N26" s="120"/>
      <c r="O26" s="59">
        <f t="shared" si="3"/>
        <v>0</v>
      </c>
      <c r="P26" s="228"/>
      <c r="Q26" s="228"/>
      <c r="R26" s="228"/>
    </row>
    <row r="27" spans="1:18" s="60" customFormat="1">
      <c r="A27" s="240"/>
      <c r="B27" s="258"/>
      <c r="C27" s="252"/>
      <c r="D27" s="216"/>
      <c r="E27" s="354"/>
      <c r="F27" s="242"/>
      <c r="G27" s="267"/>
      <c r="H27" s="228"/>
      <c r="I27" s="223"/>
      <c r="J27" s="228"/>
      <c r="K27" s="66"/>
      <c r="L27" s="66"/>
      <c r="M27" s="69"/>
      <c r="N27" s="120"/>
      <c r="O27" s="59">
        <f t="shared" si="3"/>
        <v>0</v>
      </c>
      <c r="P27" s="228"/>
      <c r="Q27" s="228"/>
      <c r="R27" s="228"/>
    </row>
    <row r="28" spans="1:18" s="60" customFormat="1">
      <c r="A28" s="240"/>
      <c r="B28" s="258"/>
      <c r="C28" s="252"/>
      <c r="D28" s="216"/>
      <c r="E28" s="354"/>
      <c r="F28" s="242"/>
      <c r="G28" s="267"/>
      <c r="H28" s="228"/>
      <c r="I28" s="223"/>
      <c r="J28" s="228"/>
      <c r="K28" s="66"/>
      <c r="L28" s="66"/>
      <c r="M28" s="66"/>
      <c r="N28" s="120"/>
      <c r="O28" s="59">
        <f t="shared" si="3"/>
        <v>0</v>
      </c>
      <c r="P28" s="228"/>
      <c r="Q28" s="228"/>
      <c r="R28" s="228"/>
    </row>
    <row r="29" spans="1:18" s="60" customFormat="1">
      <c r="A29" s="240">
        <v>4</v>
      </c>
      <c r="B29" s="258" t="s">
        <v>488</v>
      </c>
      <c r="C29" s="252" t="s">
        <v>487</v>
      </c>
      <c r="D29" s="216" t="s">
        <v>489</v>
      </c>
      <c r="E29" s="242">
        <v>72.540000000000006</v>
      </c>
      <c r="F29" s="242">
        <f t="shared" ref="F29" si="15">H29+J29+R29</f>
        <v>0.66181219999999996</v>
      </c>
      <c r="G29" s="267">
        <v>0.25</v>
      </c>
      <c r="H29" s="228">
        <f t="shared" ref="H29" si="16">G29*$P$8/1000</f>
        <v>0.493475</v>
      </c>
      <c r="I29" s="223">
        <v>0.06</v>
      </c>
      <c r="J29" s="228">
        <f t="shared" ref="J29" si="17">I29*$P$9/1000</f>
        <v>0.16833719999999999</v>
      </c>
      <c r="K29" s="47"/>
      <c r="L29" s="47"/>
      <c r="M29" s="47"/>
      <c r="N29" s="117"/>
      <c r="O29" s="59">
        <f t="shared" si="3"/>
        <v>0</v>
      </c>
      <c r="P29" s="228">
        <f t="shared" ref="P29" si="18">E29*F29</f>
        <v>48.007856988</v>
      </c>
      <c r="Q29" s="228">
        <f t="shared" ref="Q29" si="19">SUM(O29:O32)</f>
        <v>0</v>
      </c>
      <c r="R29" s="228">
        <f t="shared" ref="R29" si="20">Q29*1.02*1.05*$R$14</f>
        <v>0</v>
      </c>
    </row>
    <row r="30" spans="1:18" s="60" customFormat="1">
      <c r="A30" s="240"/>
      <c r="B30" s="258"/>
      <c r="C30" s="252"/>
      <c r="D30" s="216"/>
      <c r="E30" s="242"/>
      <c r="F30" s="242"/>
      <c r="G30" s="267"/>
      <c r="H30" s="228"/>
      <c r="I30" s="223"/>
      <c r="J30" s="228"/>
      <c r="K30" s="46"/>
      <c r="L30" s="46"/>
      <c r="M30" s="46"/>
      <c r="N30" s="116"/>
      <c r="O30" s="59">
        <f t="shared" si="3"/>
        <v>0</v>
      </c>
      <c r="P30" s="228"/>
      <c r="Q30" s="228"/>
      <c r="R30" s="228"/>
    </row>
    <row r="31" spans="1:18" s="60" customFormat="1">
      <c r="A31" s="240"/>
      <c r="B31" s="258"/>
      <c r="C31" s="252"/>
      <c r="D31" s="216"/>
      <c r="E31" s="242"/>
      <c r="F31" s="242"/>
      <c r="G31" s="267"/>
      <c r="H31" s="228"/>
      <c r="I31" s="223"/>
      <c r="J31" s="228"/>
      <c r="K31" s="46"/>
      <c r="L31" s="46"/>
      <c r="M31" s="50"/>
      <c r="N31" s="116"/>
      <c r="O31" s="59">
        <f t="shared" si="3"/>
        <v>0</v>
      </c>
      <c r="P31" s="228"/>
      <c r="Q31" s="228"/>
      <c r="R31" s="228"/>
    </row>
    <row r="32" spans="1:18" s="60" customFormat="1">
      <c r="A32" s="240"/>
      <c r="B32" s="258"/>
      <c r="C32" s="252"/>
      <c r="D32" s="216"/>
      <c r="E32" s="242"/>
      <c r="F32" s="242"/>
      <c r="G32" s="267"/>
      <c r="H32" s="228"/>
      <c r="I32" s="223"/>
      <c r="J32" s="228"/>
      <c r="K32" s="46"/>
      <c r="L32" s="46"/>
      <c r="M32" s="46"/>
      <c r="N32" s="116"/>
      <c r="O32" s="59">
        <f t="shared" si="3"/>
        <v>0</v>
      </c>
      <c r="P32" s="228"/>
      <c r="Q32" s="228"/>
      <c r="R32" s="228"/>
    </row>
    <row r="33" spans="1:18" s="60" customFormat="1" ht="12.75" customHeight="1">
      <c r="A33" s="240">
        <v>5</v>
      </c>
      <c r="B33" s="258" t="s">
        <v>94</v>
      </c>
      <c r="C33" s="252" t="s">
        <v>490</v>
      </c>
      <c r="D33" s="232" t="s">
        <v>493</v>
      </c>
      <c r="E33" s="278">
        <v>310</v>
      </c>
      <c r="F33" s="242">
        <f t="shared" ref="F33" si="21">H33+J33+R33</f>
        <v>4.5683260812000013</v>
      </c>
      <c r="G33" s="267"/>
      <c r="H33" s="228">
        <f t="shared" ref="H33" si="22">G33*$P$8/1000</f>
        <v>0</v>
      </c>
      <c r="I33" s="223"/>
      <c r="J33" s="228">
        <f t="shared" ref="J33" si="23">I33*$P$9/1000</f>
        <v>0</v>
      </c>
      <c r="K33" s="47" t="s">
        <v>491</v>
      </c>
      <c r="L33" s="47" t="s">
        <v>492</v>
      </c>
      <c r="M33" s="47">
        <v>1</v>
      </c>
      <c r="N33" s="117">
        <v>3.9140000000000001</v>
      </c>
      <c r="O33" s="59">
        <f t="shared" si="3"/>
        <v>3.9140000000000001</v>
      </c>
      <c r="P33" s="228">
        <f t="shared" ref="P33" si="24">E33*F33</f>
        <v>1416.1810851720004</v>
      </c>
      <c r="Q33" s="228">
        <f t="shared" ref="Q33" si="25">SUM(O33:O36)</f>
        <v>3.9140000000000001</v>
      </c>
      <c r="R33" s="228">
        <f t="shared" ref="R33" si="26">Q33*1.02*1.05*$R$14</f>
        <v>4.5683260812000013</v>
      </c>
    </row>
    <row r="34" spans="1:18" s="60" customFormat="1">
      <c r="A34" s="240"/>
      <c r="B34" s="258"/>
      <c r="C34" s="252"/>
      <c r="D34" s="216"/>
      <c r="E34" s="278"/>
      <c r="F34" s="242"/>
      <c r="G34" s="267"/>
      <c r="H34" s="228"/>
      <c r="I34" s="223"/>
      <c r="J34" s="228"/>
      <c r="K34" s="46"/>
      <c r="L34" s="46"/>
      <c r="M34" s="46"/>
      <c r="N34" s="116"/>
      <c r="O34" s="59">
        <f t="shared" si="3"/>
        <v>0</v>
      </c>
      <c r="P34" s="228"/>
      <c r="Q34" s="228"/>
      <c r="R34" s="228"/>
    </row>
    <row r="35" spans="1:18" s="60" customFormat="1">
      <c r="A35" s="240"/>
      <c r="B35" s="258"/>
      <c r="C35" s="252"/>
      <c r="D35" s="216"/>
      <c r="E35" s="278"/>
      <c r="F35" s="242"/>
      <c r="G35" s="267"/>
      <c r="H35" s="228"/>
      <c r="I35" s="223"/>
      <c r="J35" s="228"/>
      <c r="K35" s="46"/>
      <c r="L35" s="46"/>
      <c r="M35" s="50"/>
      <c r="N35" s="116"/>
      <c r="O35" s="59">
        <f t="shared" si="3"/>
        <v>0</v>
      </c>
      <c r="P35" s="228"/>
      <c r="Q35" s="228"/>
      <c r="R35" s="228"/>
    </row>
    <row r="36" spans="1:18" s="60" customFormat="1">
      <c r="A36" s="240"/>
      <c r="B36" s="258"/>
      <c r="C36" s="252"/>
      <c r="D36" s="216"/>
      <c r="E36" s="278"/>
      <c r="F36" s="242"/>
      <c r="G36" s="267"/>
      <c r="H36" s="228"/>
      <c r="I36" s="223"/>
      <c r="J36" s="228"/>
      <c r="K36" s="46"/>
      <c r="L36" s="46"/>
      <c r="M36" s="46"/>
      <c r="N36" s="116"/>
      <c r="O36" s="59">
        <f t="shared" si="3"/>
        <v>0</v>
      </c>
      <c r="P36" s="228"/>
      <c r="Q36" s="228"/>
      <c r="R36" s="228"/>
    </row>
    <row r="37" spans="1:18" s="60" customFormat="1">
      <c r="A37" s="240">
        <v>6</v>
      </c>
      <c r="B37" s="252" t="s">
        <v>361</v>
      </c>
      <c r="C37" s="254" t="s">
        <v>494</v>
      </c>
      <c r="D37" s="216" t="s">
        <v>90</v>
      </c>
      <c r="E37" s="263">
        <v>100</v>
      </c>
      <c r="F37" s="242">
        <f t="shared" ref="F37" si="27">H37+J37+R37</f>
        <v>2.3183474602520002</v>
      </c>
      <c r="G37" s="247">
        <v>0.88</v>
      </c>
      <c r="H37" s="228">
        <f t="shared" ref="H37" si="28">G37*$P$8/1000</f>
        <v>1.7370320000000001</v>
      </c>
      <c r="I37" s="253">
        <v>0.03</v>
      </c>
      <c r="J37" s="228">
        <f t="shared" ref="J37" si="29">I37*$P$9/1000</f>
        <v>8.4168599999999996E-2</v>
      </c>
      <c r="K37" s="47" t="s">
        <v>187</v>
      </c>
      <c r="L37" s="47" t="s">
        <v>90</v>
      </c>
      <c r="M37" s="47">
        <v>0.93</v>
      </c>
      <c r="N37" s="119">
        <v>0.45800000000000002</v>
      </c>
      <c r="O37" s="59">
        <f t="shared" si="3"/>
        <v>0.42594000000000004</v>
      </c>
      <c r="P37" s="228">
        <f t="shared" ref="P37" si="30">E37*F37</f>
        <v>231.83474602520002</v>
      </c>
      <c r="Q37" s="228">
        <f t="shared" ref="Q37" si="31">SUM(O37:O40)</f>
        <v>0.42594000000000004</v>
      </c>
      <c r="R37" s="228">
        <f t="shared" ref="R37" si="32">Q37*1.02*1.05*$R$14</f>
        <v>0.49714686025200011</v>
      </c>
    </row>
    <row r="38" spans="1:18" s="60" customFormat="1">
      <c r="A38" s="240"/>
      <c r="B38" s="252"/>
      <c r="C38" s="254"/>
      <c r="D38" s="216"/>
      <c r="E38" s="263"/>
      <c r="F38" s="242"/>
      <c r="G38" s="247"/>
      <c r="H38" s="228"/>
      <c r="I38" s="253"/>
      <c r="J38" s="228"/>
      <c r="K38" s="82"/>
      <c r="L38" s="82"/>
      <c r="M38" s="82"/>
      <c r="N38" s="119"/>
      <c r="O38" s="59">
        <f t="shared" si="3"/>
        <v>0</v>
      </c>
      <c r="P38" s="228"/>
      <c r="Q38" s="228"/>
      <c r="R38" s="228"/>
    </row>
    <row r="39" spans="1:18" s="60" customFormat="1">
      <c r="A39" s="240"/>
      <c r="B39" s="252"/>
      <c r="C39" s="254"/>
      <c r="D39" s="216"/>
      <c r="E39" s="263"/>
      <c r="F39" s="242"/>
      <c r="G39" s="247"/>
      <c r="H39" s="228"/>
      <c r="I39" s="253"/>
      <c r="J39" s="228"/>
      <c r="K39" s="82"/>
      <c r="L39" s="82"/>
      <c r="M39" s="83"/>
      <c r="N39" s="119"/>
      <c r="O39" s="59">
        <f t="shared" si="3"/>
        <v>0</v>
      </c>
      <c r="P39" s="228"/>
      <c r="Q39" s="228"/>
      <c r="R39" s="228"/>
    </row>
    <row r="40" spans="1:18" s="60" customFormat="1">
      <c r="A40" s="240"/>
      <c r="B40" s="252"/>
      <c r="C40" s="254"/>
      <c r="D40" s="216"/>
      <c r="E40" s="263"/>
      <c r="F40" s="242"/>
      <c r="G40" s="247"/>
      <c r="H40" s="228"/>
      <c r="I40" s="253"/>
      <c r="J40" s="228"/>
      <c r="K40" s="82"/>
      <c r="L40" s="82"/>
      <c r="M40" s="82"/>
      <c r="N40" s="119"/>
      <c r="O40" s="59">
        <f t="shared" si="3"/>
        <v>0</v>
      </c>
      <c r="P40" s="228"/>
      <c r="Q40" s="228"/>
      <c r="R40" s="228"/>
    </row>
    <row r="41" spans="1:18" s="60" customFormat="1">
      <c r="A41" s="240">
        <v>7</v>
      </c>
      <c r="B41" s="213" t="s">
        <v>495</v>
      </c>
      <c r="C41" s="254" t="s">
        <v>496</v>
      </c>
      <c r="D41" s="216" t="s">
        <v>90</v>
      </c>
      <c r="E41" s="263">
        <v>20</v>
      </c>
      <c r="F41" s="242">
        <f t="shared" ref="F41" si="33">H41+J41+R41</f>
        <v>2.1937562495559999</v>
      </c>
      <c r="G41" s="247">
        <v>0.72</v>
      </c>
      <c r="H41" s="228">
        <f t="shared" ref="H41" si="34">G41*$P$8/1000</f>
        <v>1.421208</v>
      </c>
      <c r="I41" s="253">
        <v>0.02</v>
      </c>
      <c r="J41" s="228">
        <f t="shared" ref="J41" si="35">I41*$P$9/1000</f>
        <v>5.61124E-2</v>
      </c>
      <c r="K41" s="47" t="s">
        <v>187</v>
      </c>
      <c r="L41" s="47" t="s">
        <v>90</v>
      </c>
      <c r="M41" s="47">
        <v>0.94</v>
      </c>
      <c r="N41" s="119">
        <v>0.65300000000000002</v>
      </c>
      <c r="O41" s="59">
        <f t="shared" si="3"/>
        <v>0.61382000000000003</v>
      </c>
      <c r="P41" s="228">
        <f t="shared" ref="P41" si="36">E41*F41</f>
        <v>43.875124991119996</v>
      </c>
      <c r="Q41" s="228">
        <f t="shared" ref="Q41" si="37">SUM(O41:O44)</f>
        <v>0.61382000000000003</v>
      </c>
      <c r="R41" s="228">
        <f t="shared" ref="R41" si="38">Q41*1.02*1.05*$R$14</f>
        <v>0.71643584955600004</v>
      </c>
    </row>
    <row r="42" spans="1:18" s="60" customFormat="1">
      <c r="A42" s="240"/>
      <c r="B42" s="214"/>
      <c r="C42" s="254"/>
      <c r="D42" s="216"/>
      <c r="E42" s="263"/>
      <c r="F42" s="242"/>
      <c r="G42" s="247"/>
      <c r="H42" s="228"/>
      <c r="I42" s="253"/>
      <c r="J42" s="228"/>
      <c r="K42" s="82"/>
      <c r="L42" s="82"/>
      <c r="M42" s="82"/>
      <c r="N42" s="119"/>
      <c r="O42" s="59">
        <f t="shared" si="3"/>
        <v>0</v>
      </c>
      <c r="P42" s="228"/>
      <c r="Q42" s="228"/>
      <c r="R42" s="228"/>
    </row>
    <row r="43" spans="1:18" s="60" customFormat="1">
      <c r="A43" s="240"/>
      <c r="B43" s="214"/>
      <c r="C43" s="254"/>
      <c r="D43" s="216"/>
      <c r="E43" s="263"/>
      <c r="F43" s="242"/>
      <c r="G43" s="247"/>
      <c r="H43" s="228"/>
      <c r="I43" s="253"/>
      <c r="J43" s="228"/>
      <c r="K43" s="82"/>
      <c r="L43" s="82"/>
      <c r="M43" s="83"/>
      <c r="N43" s="119"/>
      <c r="O43" s="59">
        <f t="shared" si="3"/>
        <v>0</v>
      </c>
      <c r="P43" s="228"/>
      <c r="Q43" s="228"/>
      <c r="R43" s="228"/>
    </row>
    <row r="44" spans="1:18" s="60" customFormat="1">
      <c r="A44" s="240"/>
      <c r="B44" s="215"/>
      <c r="C44" s="254"/>
      <c r="D44" s="216"/>
      <c r="E44" s="263"/>
      <c r="F44" s="242"/>
      <c r="G44" s="247"/>
      <c r="H44" s="228"/>
      <c r="I44" s="253"/>
      <c r="J44" s="228"/>
      <c r="K44" s="82"/>
      <c r="L44" s="82"/>
      <c r="M44" s="82"/>
      <c r="N44" s="119"/>
      <c r="O44" s="59">
        <f t="shared" si="3"/>
        <v>0</v>
      </c>
      <c r="P44" s="228"/>
      <c r="Q44" s="228"/>
      <c r="R44" s="228"/>
    </row>
    <row r="45" spans="1:18" s="60" customFormat="1" ht="12.75" customHeight="1">
      <c r="A45" s="240">
        <v>8</v>
      </c>
      <c r="B45" s="213" t="s">
        <v>498</v>
      </c>
      <c r="C45" s="254" t="s">
        <v>497</v>
      </c>
      <c r="D45" s="216" t="s">
        <v>90</v>
      </c>
      <c r="E45" s="263">
        <v>50</v>
      </c>
      <c r="F45" s="242">
        <f t="shared" ref="F45" si="39">H45+J45+R45</f>
        <v>3.095378897836</v>
      </c>
      <c r="G45" s="247">
        <v>0.96</v>
      </c>
      <c r="H45" s="228">
        <f t="shared" ref="H45" si="40">G45*$P$8/1000</f>
        <v>1.894944</v>
      </c>
      <c r="I45" s="253">
        <v>0.02</v>
      </c>
      <c r="J45" s="228">
        <f t="shared" ref="J45" si="41">I45*$P$9/1000</f>
        <v>5.61124E-2</v>
      </c>
      <c r="K45" s="47" t="s">
        <v>187</v>
      </c>
      <c r="L45" s="47" t="s">
        <v>90</v>
      </c>
      <c r="M45" s="47">
        <v>0.94</v>
      </c>
      <c r="N45" s="119">
        <v>1.0429999999999999</v>
      </c>
      <c r="O45" s="59">
        <f t="shared" ref="O45:O48" si="42">M45*N45</f>
        <v>0.98041999999999985</v>
      </c>
      <c r="P45" s="228">
        <f t="shared" ref="P45" si="43">E45*F45</f>
        <v>154.7689448918</v>
      </c>
      <c r="Q45" s="228">
        <f t="shared" ref="Q45" si="44">SUM(O45:O48)</f>
        <v>0.98041999999999985</v>
      </c>
      <c r="R45" s="228">
        <f t="shared" ref="R45" si="45">Q45*1.02*1.05*$R$14</f>
        <v>1.144322497836</v>
      </c>
    </row>
    <row r="46" spans="1:18" s="60" customFormat="1">
      <c r="A46" s="240"/>
      <c r="B46" s="214"/>
      <c r="C46" s="254"/>
      <c r="D46" s="216"/>
      <c r="E46" s="263"/>
      <c r="F46" s="242"/>
      <c r="G46" s="247"/>
      <c r="H46" s="228"/>
      <c r="I46" s="253"/>
      <c r="J46" s="228"/>
      <c r="K46" s="82"/>
      <c r="L46" s="82"/>
      <c r="M46" s="82"/>
      <c r="N46" s="119"/>
      <c r="O46" s="59">
        <f t="shared" si="42"/>
        <v>0</v>
      </c>
      <c r="P46" s="228"/>
      <c r="Q46" s="228"/>
      <c r="R46" s="228"/>
    </row>
    <row r="47" spans="1:18" s="60" customFormat="1">
      <c r="A47" s="240"/>
      <c r="B47" s="214"/>
      <c r="C47" s="254"/>
      <c r="D47" s="216"/>
      <c r="E47" s="263"/>
      <c r="F47" s="242"/>
      <c r="G47" s="247"/>
      <c r="H47" s="228"/>
      <c r="I47" s="253"/>
      <c r="J47" s="228"/>
      <c r="K47" s="82"/>
      <c r="L47" s="82"/>
      <c r="M47" s="83"/>
      <c r="N47" s="119"/>
      <c r="O47" s="59">
        <f t="shared" si="42"/>
        <v>0</v>
      </c>
      <c r="P47" s="228"/>
      <c r="Q47" s="228"/>
      <c r="R47" s="228"/>
    </row>
    <row r="48" spans="1:18" s="60" customFormat="1">
      <c r="A48" s="240"/>
      <c r="B48" s="215"/>
      <c r="C48" s="254"/>
      <c r="D48" s="216"/>
      <c r="E48" s="263"/>
      <c r="F48" s="242"/>
      <c r="G48" s="247"/>
      <c r="H48" s="228"/>
      <c r="I48" s="253"/>
      <c r="J48" s="228"/>
      <c r="K48" s="82"/>
      <c r="L48" s="82"/>
      <c r="M48" s="82"/>
      <c r="N48" s="119"/>
      <c r="O48" s="59">
        <f t="shared" si="42"/>
        <v>0</v>
      </c>
      <c r="P48" s="228"/>
      <c r="Q48" s="228"/>
      <c r="R48" s="228"/>
    </row>
    <row r="49" spans="1:18" s="60" customFormat="1" ht="12.75" customHeight="1">
      <c r="A49" s="240">
        <v>9</v>
      </c>
      <c r="B49" s="213" t="s">
        <v>500</v>
      </c>
      <c r="C49" s="254" t="s">
        <v>499</v>
      </c>
      <c r="D49" s="216" t="s">
        <v>90</v>
      </c>
      <c r="E49" s="263">
        <v>116</v>
      </c>
      <c r="F49" s="242">
        <f t="shared" ref="F49" si="46">H49+J49+R49</f>
        <v>4.0332802488400006</v>
      </c>
      <c r="G49" s="247">
        <v>0.83</v>
      </c>
      <c r="H49" s="228">
        <f t="shared" ref="H49" si="47">G49*$P$8/1000</f>
        <v>1.6383369999999999</v>
      </c>
      <c r="I49" s="253">
        <v>0.03</v>
      </c>
      <c r="J49" s="228">
        <f t="shared" ref="J49" si="48">I49*$P$9/1000</f>
        <v>8.4168599999999996E-2</v>
      </c>
      <c r="K49" s="47" t="s">
        <v>187</v>
      </c>
      <c r="L49" s="47" t="s">
        <v>90</v>
      </c>
      <c r="M49" s="47">
        <v>0.95</v>
      </c>
      <c r="N49" s="119">
        <v>2.0840000000000001</v>
      </c>
      <c r="O49" s="59">
        <f t="shared" ref="O49:O52" si="49">M49*N49</f>
        <v>1.9798</v>
      </c>
      <c r="P49" s="228">
        <f t="shared" ref="P49" si="50">E49*F49</f>
        <v>467.86050886544007</v>
      </c>
      <c r="Q49" s="228">
        <f t="shared" ref="Q49" si="51">SUM(O49:O52)</f>
        <v>1.9798</v>
      </c>
      <c r="R49" s="228">
        <f t="shared" ref="R49" si="52">Q49*1.02*1.05*$R$14</f>
        <v>2.3107746488400003</v>
      </c>
    </row>
    <row r="50" spans="1:18" s="60" customFormat="1">
      <c r="A50" s="240"/>
      <c r="B50" s="214"/>
      <c r="C50" s="254"/>
      <c r="D50" s="216"/>
      <c r="E50" s="263"/>
      <c r="F50" s="242"/>
      <c r="G50" s="247"/>
      <c r="H50" s="228"/>
      <c r="I50" s="253"/>
      <c r="J50" s="228"/>
      <c r="K50" s="82"/>
      <c r="L50" s="82"/>
      <c r="M50" s="82"/>
      <c r="N50" s="119"/>
      <c r="O50" s="59">
        <f t="shared" si="49"/>
        <v>0</v>
      </c>
      <c r="P50" s="228"/>
      <c r="Q50" s="228"/>
      <c r="R50" s="228"/>
    </row>
    <row r="51" spans="1:18" s="60" customFormat="1">
      <c r="A51" s="240"/>
      <c r="B51" s="214"/>
      <c r="C51" s="254"/>
      <c r="D51" s="216"/>
      <c r="E51" s="263"/>
      <c r="F51" s="242"/>
      <c r="G51" s="247"/>
      <c r="H51" s="228"/>
      <c r="I51" s="253"/>
      <c r="J51" s="228"/>
      <c r="K51" s="82"/>
      <c r="L51" s="82"/>
      <c r="M51" s="83"/>
      <c r="N51" s="119"/>
      <c r="O51" s="59">
        <f t="shared" si="49"/>
        <v>0</v>
      </c>
      <c r="P51" s="228"/>
      <c r="Q51" s="228"/>
      <c r="R51" s="228"/>
    </row>
    <row r="52" spans="1:18" s="60" customFormat="1">
      <c r="A52" s="240"/>
      <c r="B52" s="215"/>
      <c r="C52" s="254"/>
      <c r="D52" s="216"/>
      <c r="E52" s="263"/>
      <c r="F52" s="242"/>
      <c r="G52" s="247"/>
      <c r="H52" s="228"/>
      <c r="I52" s="253"/>
      <c r="J52" s="228"/>
      <c r="K52" s="82"/>
      <c r="L52" s="82"/>
      <c r="M52" s="82"/>
      <c r="N52" s="119"/>
      <c r="O52" s="59">
        <f t="shared" si="49"/>
        <v>0</v>
      </c>
      <c r="P52" s="228"/>
      <c r="Q52" s="228"/>
      <c r="R52" s="228"/>
    </row>
    <row r="53" spans="1:18" s="60" customFormat="1">
      <c r="A53" s="240">
        <v>10</v>
      </c>
      <c r="B53" s="258" t="s">
        <v>94</v>
      </c>
      <c r="C53" s="258" t="s">
        <v>501</v>
      </c>
      <c r="D53" s="216" t="s">
        <v>118</v>
      </c>
      <c r="E53" s="354">
        <v>136</v>
      </c>
      <c r="F53" s="242">
        <f t="shared" ref="F53" si="53">H53+J53+R53</f>
        <v>3.7349625600000005E-2</v>
      </c>
      <c r="G53" s="267"/>
      <c r="H53" s="228">
        <f t="shared" ref="H53" si="54">G53*$P$8/1000</f>
        <v>0</v>
      </c>
      <c r="I53" s="223"/>
      <c r="J53" s="228">
        <f t="shared" ref="J53" si="55">I53*$P$9/1000</f>
        <v>0</v>
      </c>
      <c r="K53" s="47" t="s">
        <v>502</v>
      </c>
      <c r="L53" s="47" t="s">
        <v>118</v>
      </c>
      <c r="M53" s="47">
        <v>1</v>
      </c>
      <c r="N53" s="117">
        <v>3.2000000000000001E-2</v>
      </c>
      <c r="O53" s="59">
        <f t="shared" si="3"/>
        <v>3.2000000000000001E-2</v>
      </c>
      <c r="P53" s="228">
        <f t="shared" ref="P53" si="56">E53*F53</f>
        <v>5.0795490816000006</v>
      </c>
      <c r="Q53" s="228">
        <f t="shared" ref="Q53" si="57">SUM(O53:O56)</f>
        <v>3.2000000000000001E-2</v>
      </c>
      <c r="R53" s="228">
        <f t="shared" ref="R53" si="58">Q53*1.02*1.05*$R$14</f>
        <v>3.7349625600000005E-2</v>
      </c>
    </row>
    <row r="54" spans="1:18" s="60" customFormat="1">
      <c r="A54" s="240"/>
      <c r="B54" s="258"/>
      <c r="C54" s="258"/>
      <c r="D54" s="216"/>
      <c r="E54" s="354"/>
      <c r="F54" s="242"/>
      <c r="G54" s="267"/>
      <c r="H54" s="228"/>
      <c r="I54" s="223"/>
      <c r="J54" s="228"/>
      <c r="K54" s="47"/>
      <c r="L54" s="47"/>
      <c r="M54" s="47"/>
      <c r="N54" s="120"/>
      <c r="O54" s="59">
        <f t="shared" si="3"/>
        <v>0</v>
      </c>
      <c r="P54" s="228"/>
      <c r="Q54" s="228"/>
      <c r="R54" s="228"/>
    </row>
    <row r="55" spans="1:18" s="60" customFormat="1">
      <c r="A55" s="240"/>
      <c r="B55" s="258"/>
      <c r="C55" s="258"/>
      <c r="D55" s="216"/>
      <c r="E55" s="354"/>
      <c r="F55" s="242"/>
      <c r="G55" s="267"/>
      <c r="H55" s="228"/>
      <c r="I55" s="223"/>
      <c r="J55" s="228"/>
      <c r="K55" s="47"/>
      <c r="L55" s="47"/>
      <c r="M55" s="47"/>
      <c r="N55" s="120"/>
      <c r="O55" s="59">
        <f t="shared" si="3"/>
        <v>0</v>
      </c>
      <c r="P55" s="228"/>
      <c r="Q55" s="228"/>
      <c r="R55" s="228"/>
    </row>
    <row r="56" spans="1:18" s="60" customFormat="1">
      <c r="A56" s="240"/>
      <c r="B56" s="258"/>
      <c r="C56" s="258"/>
      <c r="D56" s="216"/>
      <c r="E56" s="354"/>
      <c r="F56" s="242"/>
      <c r="G56" s="267"/>
      <c r="H56" s="228"/>
      <c r="I56" s="223"/>
      <c r="J56" s="228"/>
      <c r="K56" s="47"/>
      <c r="L56" s="47"/>
      <c r="M56" s="47"/>
      <c r="N56" s="120"/>
      <c r="O56" s="59">
        <f t="shared" si="3"/>
        <v>0</v>
      </c>
      <c r="P56" s="228"/>
      <c r="Q56" s="228"/>
      <c r="R56" s="228"/>
    </row>
    <row r="57" spans="1:18" s="60" customFormat="1" ht="12.75" customHeight="1">
      <c r="A57" s="240">
        <v>11</v>
      </c>
      <c r="B57" s="258" t="s">
        <v>94</v>
      </c>
      <c r="C57" s="258" t="s">
        <v>503</v>
      </c>
      <c r="D57" s="216" t="s">
        <v>118</v>
      </c>
      <c r="E57" s="354">
        <v>10</v>
      </c>
      <c r="F57" s="242">
        <f t="shared" ref="F57" si="59">H57+J57+R57</f>
        <v>4.7854207800000013E-2</v>
      </c>
      <c r="G57" s="267"/>
      <c r="H57" s="228">
        <f t="shared" ref="H57" si="60">G57*$P$8/1000</f>
        <v>0</v>
      </c>
      <c r="I57" s="223"/>
      <c r="J57" s="228">
        <f t="shared" ref="J57" si="61">I57*$P$9/1000</f>
        <v>0</v>
      </c>
      <c r="K57" s="47" t="s">
        <v>502</v>
      </c>
      <c r="L57" s="47" t="s">
        <v>118</v>
      </c>
      <c r="M57" s="47">
        <v>1</v>
      </c>
      <c r="N57" s="117">
        <v>4.1000000000000002E-2</v>
      </c>
      <c r="O57" s="59">
        <f t="shared" ref="O57:O60" si="62">M57*N57</f>
        <v>4.1000000000000002E-2</v>
      </c>
      <c r="P57" s="228">
        <f t="shared" ref="P57" si="63">E57*F57</f>
        <v>0.47854207800000015</v>
      </c>
      <c r="Q57" s="228">
        <f t="shared" ref="Q57" si="64">SUM(O57:O60)</f>
        <v>4.1000000000000002E-2</v>
      </c>
      <c r="R57" s="228">
        <f t="shared" ref="R57" si="65">Q57*1.02*1.05*$R$14</f>
        <v>4.7854207800000013E-2</v>
      </c>
    </row>
    <row r="58" spans="1:18" s="60" customFormat="1">
      <c r="A58" s="240"/>
      <c r="B58" s="258"/>
      <c r="C58" s="258"/>
      <c r="D58" s="216"/>
      <c r="E58" s="354"/>
      <c r="F58" s="242"/>
      <c r="G58" s="267"/>
      <c r="H58" s="228"/>
      <c r="I58" s="223"/>
      <c r="J58" s="228"/>
      <c r="K58" s="47"/>
      <c r="L58" s="47"/>
      <c r="M58" s="47"/>
      <c r="N58" s="120"/>
      <c r="O58" s="59">
        <f t="shared" si="62"/>
        <v>0</v>
      </c>
      <c r="P58" s="228"/>
      <c r="Q58" s="228"/>
      <c r="R58" s="228"/>
    </row>
    <row r="59" spans="1:18" s="60" customFormat="1">
      <c r="A59" s="240"/>
      <c r="B59" s="258"/>
      <c r="C59" s="258"/>
      <c r="D59" s="216"/>
      <c r="E59" s="354"/>
      <c r="F59" s="242"/>
      <c r="G59" s="267"/>
      <c r="H59" s="228"/>
      <c r="I59" s="223"/>
      <c r="J59" s="228"/>
      <c r="K59" s="47"/>
      <c r="L59" s="47"/>
      <c r="M59" s="47"/>
      <c r="N59" s="120"/>
      <c r="O59" s="59">
        <f t="shared" si="62"/>
        <v>0</v>
      </c>
      <c r="P59" s="228"/>
      <c r="Q59" s="228"/>
      <c r="R59" s="228"/>
    </row>
    <row r="60" spans="1:18" s="60" customFormat="1">
      <c r="A60" s="240"/>
      <c r="B60" s="258"/>
      <c r="C60" s="258"/>
      <c r="D60" s="216"/>
      <c r="E60" s="354"/>
      <c r="F60" s="242"/>
      <c r="G60" s="267"/>
      <c r="H60" s="228"/>
      <c r="I60" s="223"/>
      <c r="J60" s="228"/>
      <c r="K60" s="47"/>
      <c r="L60" s="47"/>
      <c r="M60" s="47"/>
      <c r="N60" s="120"/>
      <c r="O60" s="59">
        <f t="shared" si="62"/>
        <v>0</v>
      </c>
      <c r="P60" s="228"/>
      <c r="Q60" s="228"/>
      <c r="R60" s="228"/>
    </row>
    <row r="61" spans="1:18" s="60" customFormat="1">
      <c r="A61" s="240">
        <v>12</v>
      </c>
      <c r="B61" s="258" t="s">
        <v>94</v>
      </c>
      <c r="C61" s="258" t="s">
        <v>504</v>
      </c>
      <c r="D61" s="216" t="s">
        <v>118</v>
      </c>
      <c r="E61" s="354">
        <v>10</v>
      </c>
      <c r="F61" s="242">
        <f t="shared" ref="F61" si="66">H61+J61+R61</f>
        <v>6.6529020600000016E-2</v>
      </c>
      <c r="G61" s="267"/>
      <c r="H61" s="228">
        <f t="shared" ref="H61" si="67">G61*$P$8/1000</f>
        <v>0</v>
      </c>
      <c r="I61" s="223"/>
      <c r="J61" s="228">
        <f t="shared" ref="J61" si="68">I61*$P$9/1000</f>
        <v>0</v>
      </c>
      <c r="K61" s="47" t="s">
        <v>502</v>
      </c>
      <c r="L61" s="47" t="s">
        <v>118</v>
      </c>
      <c r="M61" s="47">
        <v>1</v>
      </c>
      <c r="N61" s="117">
        <v>5.7000000000000002E-2</v>
      </c>
      <c r="O61" s="59">
        <f t="shared" ref="O61:O64" si="69">M61*N61</f>
        <v>5.7000000000000002E-2</v>
      </c>
      <c r="P61" s="228">
        <f t="shared" ref="P61" si="70">E61*F61</f>
        <v>0.66529020600000011</v>
      </c>
      <c r="Q61" s="228">
        <f t="shared" ref="Q61" si="71">SUM(O61:O64)</f>
        <v>5.7000000000000002E-2</v>
      </c>
      <c r="R61" s="228">
        <f t="shared" ref="R61" si="72">Q61*1.02*1.05*$R$14</f>
        <v>6.6529020600000016E-2</v>
      </c>
    </row>
    <row r="62" spans="1:18" s="60" customFormat="1">
      <c r="A62" s="240"/>
      <c r="B62" s="258"/>
      <c r="C62" s="258"/>
      <c r="D62" s="216"/>
      <c r="E62" s="354"/>
      <c r="F62" s="242"/>
      <c r="G62" s="267"/>
      <c r="H62" s="228"/>
      <c r="I62" s="223"/>
      <c r="J62" s="228"/>
      <c r="K62" s="47"/>
      <c r="L62" s="47"/>
      <c r="M62" s="47"/>
      <c r="N62" s="120"/>
      <c r="O62" s="59">
        <f t="shared" si="69"/>
        <v>0</v>
      </c>
      <c r="P62" s="228"/>
      <c r="Q62" s="228"/>
      <c r="R62" s="228"/>
    </row>
    <row r="63" spans="1:18" s="60" customFormat="1">
      <c r="A63" s="240"/>
      <c r="B63" s="258"/>
      <c r="C63" s="258"/>
      <c r="D63" s="216"/>
      <c r="E63" s="354"/>
      <c r="F63" s="242"/>
      <c r="G63" s="267"/>
      <c r="H63" s="228"/>
      <c r="I63" s="223"/>
      <c r="J63" s="228"/>
      <c r="K63" s="47"/>
      <c r="L63" s="47"/>
      <c r="M63" s="47"/>
      <c r="N63" s="120"/>
      <c r="O63" s="59">
        <f t="shared" si="69"/>
        <v>0</v>
      </c>
      <c r="P63" s="228"/>
      <c r="Q63" s="228"/>
      <c r="R63" s="228"/>
    </row>
    <row r="64" spans="1:18" s="60" customFormat="1">
      <c r="A64" s="240"/>
      <c r="B64" s="258"/>
      <c r="C64" s="258"/>
      <c r="D64" s="216"/>
      <c r="E64" s="354"/>
      <c r="F64" s="242"/>
      <c r="G64" s="267"/>
      <c r="H64" s="228"/>
      <c r="I64" s="223"/>
      <c r="J64" s="228"/>
      <c r="K64" s="47"/>
      <c r="L64" s="47"/>
      <c r="M64" s="47"/>
      <c r="N64" s="120"/>
      <c r="O64" s="59">
        <f t="shared" si="69"/>
        <v>0</v>
      </c>
      <c r="P64" s="228"/>
      <c r="Q64" s="228"/>
      <c r="R64" s="228"/>
    </row>
    <row r="65" spans="1:18" s="60" customFormat="1">
      <c r="A65" s="240">
        <v>13</v>
      </c>
      <c r="B65" s="258" t="s">
        <v>94</v>
      </c>
      <c r="C65" s="258" t="s">
        <v>505</v>
      </c>
      <c r="D65" s="216" t="s">
        <v>118</v>
      </c>
      <c r="E65" s="354">
        <v>42</v>
      </c>
      <c r="F65" s="242">
        <f t="shared" ref="F65" si="73">H65+J65+R65</f>
        <v>0.13072368960000003</v>
      </c>
      <c r="G65" s="267"/>
      <c r="H65" s="228">
        <f t="shared" ref="H65" si="74">G65*$P$8/1000</f>
        <v>0</v>
      </c>
      <c r="I65" s="223"/>
      <c r="J65" s="228">
        <f t="shared" ref="J65" si="75">I65*$P$9/1000</f>
        <v>0</v>
      </c>
      <c r="K65" s="47" t="s">
        <v>502</v>
      </c>
      <c r="L65" s="47" t="s">
        <v>118</v>
      </c>
      <c r="M65" s="47">
        <v>1</v>
      </c>
      <c r="N65" s="117">
        <v>0.112</v>
      </c>
      <c r="O65" s="59">
        <f t="shared" ref="O65:O68" si="76">M65*N65</f>
        <v>0.112</v>
      </c>
      <c r="P65" s="228">
        <f t="shared" ref="P65" si="77">E65*F65</f>
        <v>5.4903949632000009</v>
      </c>
      <c r="Q65" s="228">
        <f t="shared" ref="Q65" si="78">SUM(O65:O68)</f>
        <v>0.112</v>
      </c>
      <c r="R65" s="228">
        <f t="shared" ref="R65" si="79">Q65*1.02*1.05*$R$14</f>
        <v>0.13072368960000003</v>
      </c>
    </row>
    <row r="66" spans="1:18" s="60" customFormat="1">
      <c r="A66" s="240"/>
      <c r="B66" s="258"/>
      <c r="C66" s="258"/>
      <c r="D66" s="216"/>
      <c r="E66" s="354"/>
      <c r="F66" s="242"/>
      <c r="G66" s="267"/>
      <c r="H66" s="228"/>
      <c r="I66" s="223"/>
      <c r="J66" s="228"/>
      <c r="K66" s="47"/>
      <c r="L66" s="47"/>
      <c r="M66" s="47"/>
      <c r="N66" s="120"/>
      <c r="O66" s="59">
        <f t="shared" si="76"/>
        <v>0</v>
      </c>
      <c r="P66" s="228"/>
      <c r="Q66" s="228"/>
      <c r="R66" s="228"/>
    </row>
    <row r="67" spans="1:18" s="60" customFormat="1">
      <c r="A67" s="240"/>
      <c r="B67" s="258"/>
      <c r="C67" s="258"/>
      <c r="D67" s="216"/>
      <c r="E67" s="354"/>
      <c r="F67" s="242"/>
      <c r="G67" s="267"/>
      <c r="H67" s="228"/>
      <c r="I67" s="223"/>
      <c r="J67" s="228"/>
      <c r="K67" s="47"/>
      <c r="L67" s="47"/>
      <c r="M67" s="47"/>
      <c r="N67" s="120"/>
      <c r="O67" s="59">
        <f t="shared" si="76"/>
        <v>0</v>
      </c>
      <c r="P67" s="228"/>
      <c r="Q67" s="228"/>
      <c r="R67" s="228"/>
    </row>
    <row r="68" spans="1:18" s="60" customFormat="1">
      <c r="A68" s="240"/>
      <c r="B68" s="258"/>
      <c r="C68" s="258"/>
      <c r="D68" s="216"/>
      <c r="E68" s="354"/>
      <c r="F68" s="242"/>
      <c r="G68" s="267"/>
      <c r="H68" s="228"/>
      <c r="I68" s="223"/>
      <c r="J68" s="228"/>
      <c r="K68" s="47"/>
      <c r="L68" s="47"/>
      <c r="M68" s="47"/>
      <c r="N68" s="120"/>
      <c r="O68" s="59">
        <f t="shared" si="76"/>
        <v>0</v>
      </c>
      <c r="P68" s="228"/>
      <c r="Q68" s="228"/>
      <c r="R68" s="228"/>
    </row>
    <row r="69" spans="1:18" s="60" customFormat="1">
      <c r="A69" s="240">
        <v>14</v>
      </c>
      <c r="B69" s="252" t="s">
        <v>364</v>
      </c>
      <c r="C69" s="252" t="s">
        <v>506</v>
      </c>
      <c r="D69" s="216" t="s">
        <v>118</v>
      </c>
      <c r="E69" s="354">
        <v>31</v>
      </c>
      <c r="F69" s="242">
        <f t="shared" ref="F69" si="80">H69+J69+R69</f>
        <v>3.3668900586000001</v>
      </c>
      <c r="G69" s="223">
        <v>0.72</v>
      </c>
      <c r="H69" s="228">
        <f t="shared" ref="H69" si="81">G69*$P$8/1000</f>
        <v>1.421208</v>
      </c>
      <c r="I69" s="341"/>
      <c r="J69" s="228">
        <f t="shared" ref="J69" si="82">I69*$P$9/1000</f>
        <v>0</v>
      </c>
      <c r="K69" s="46" t="s">
        <v>507</v>
      </c>
      <c r="L69" s="47" t="s">
        <v>118</v>
      </c>
      <c r="M69" s="47">
        <v>1</v>
      </c>
      <c r="N69" s="119">
        <v>1.667</v>
      </c>
      <c r="O69" s="59">
        <f t="shared" si="3"/>
        <v>1.667</v>
      </c>
      <c r="P69" s="228">
        <f t="shared" ref="P69" si="83">E69*F69</f>
        <v>104.3735918166</v>
      </c>
      <c r="Q69" s="228">
        <f t="shared" ref="Q69" si="84">SUM(O69:O72)</f>
        <v>1.667</v>
      </c>
      <c r="R69" s="228">
        <f t="shared" ref="R69" si="85">Q69*1.02*1.05*$R$14</f>
        <v>1.9456820586000003</v>
      </c>
    </row>
    <row r="70" spans="1:18" s="60" customFormat="1">
      <c r="A70" s="240"/>
      <c r="B70" s="252"/>
      <c r="C70" s="252"/>
      <c r="D70" s="216"/>
      <c r="E70" s="354"/>
      <c r="F70" s="242"/>
      <c r="G70" s="223"/>
      <c r="H70" s="228"/>
      <c r="I70" s="341"/>
      <c r="J70" s="228"/>
      <c r="K70" s="46"/>
      <c r="L70" s="47"/>
      <c r="M70" s="47"/>
      <c r="N70" s="116"/>
      <c r="O70" s="59">
        <f t="shared" si="3"/>
        <v>0</v>
      </c>
      <c r="P70" s="228"/>
      <c r="Q70" s="228"/>
      <c r="R70" s="228"/>
    </row>
    <row r="71" spans="1:18" s="60" customFormat="1">
      <c r="A71" s="240"/>
      <c r="B71" s="252"/>
      <c r="C71" s="252"/>
      <c r="D71" s="216"/>
      <c r="E71" s="354"/>
      <c r="F71" s="242"/>
      <c r="G71" s="223"/>
      <c r="H71" s="228"/>
      <c r="I71" s="341"/>
      <c r="J71" s="228"/>
      <c r="K71" s="46"/>
      <c r="L71" s="46"/>
      <c r="M71" s="86"/>
      <c r="N71" s="118"/>
      <c r="O71" s="59">
        <f t="shared" si="3"/>
        <v>0</v>
      </c>
      <c r="P71" s="228"/>
      <c r="Q71" s="228"/>
      <c r="R71" s="228"/>
    </row>
    <row r="72" spans="1:18" s="60" customFormat="1">
      <c r="A72" s="240"/>
      <c r="B72" s="252"/>
      <c r="C72" s="252"/>
      <c r="D72" s="216"/>
      <c r="E72" s="354"/>
      <c r="F72" s="242"/>
      <c r="G72" s="223"/>
      <c r="H72" s="228"/>
      <c r="I72" s="341"/>
      <c r="J72" s="228"/>
      <c r="K72" s="82"/>
      <c r="L72" s="82"/>
      <c r="M72" s="82"/>
      <c r="N72" s="119"/>
      <c r="O72" s="59">
        <f t="shared" si="3"/>
        <v>0</v>
      </c>
      <c r="P72" s="228"/>
      <c r="Q72" s="228"/>
      <c r="R72" s="228"/>
    </row>
    <row r="73" spans="1:18" s="60" customFormat="1">
      <c r="A73" s="240">
        <v>15</v>
      </c>
      <c r="B73" s="252" t="s">
        <v>509</v>
      </c>
      <c r="C73" s="258" t="s">
        <v>508</v>
      </c>
      <c r="D73" s="216" t="s">
        <v>118</v>
      </c>
      <c r="E73" s="354">
        <v>31</v>
      </c>
      <c r="F73" s="242">
        <f t="shared" ref="F73" si="86">H73+J73+R73</f>
        <v>2.0382322138000006</v>
      </c>
      <c r="G73" s="247">
        <v>0.08</v>
      </c>
      <c r="H73" s="228">
        <f t="shared" ref="H73" si="87">G73*$P$8/1000</f>
        <v>0.157912</v>
      </c>
      <c r="I73" s="247"/>
      <c r="J73" s="228">
        <f t="shared" ref="J73" si="88">I73*$P$9/1000</f>
        <v>0</v>
      </c>
      <c r="K73" s="46" t="s">
        <v>365</v>
      </c>
      <c r="L73" s="47" t="s">
        <v>118</v>
      </c>
      <c r="M73" s="47">
        <v>1</v>
      </c>
      <c r="N73" s="119">
        <v>1.611</v>
      </c>
      <c r="O73" s="59">
        <f t="shared" si="3"/>
        <v>1.611</v>
      </c>
      <c r="P73" s="228">
        <f>E73*F73</f>
        <v>63.18519862780002</v>
      </c>
      <c r="Q73" s="228">
        <f t="shared" ref="Q73" si="89">SUM(O73:O76)</f>
        <v>1.611</v>
      </c>
      <c r="R73" s="228">
        <f t="shared" ref="R73" si="90">Q73*1.02*1.05*$R$14</f>
        <v>1.8803202138000006</v>
      </c>
    </row>
    <row r="74" spans="1:18" s="60" customFormat="1">
      <c r="A74" s="240"/>
      <c r="B74" s="252"/>
      <c r="C74" s="258"/>
      <c r="D74" s="216"/>
      <c r="E74" s="354"/>
      <c r="F74" s="242"/>
      <c r="G74" s="247"/>
      <c r="H74" s="228"/>
      <c r="I74" s="247"/>
      <c r="J74" s="228"/>
      <c r="K74" s="82"/>
      <c r="L74" s="82"/>
      <c r="M74" s="82"/>
      <c r="N74" s="119"/>
      <c r="O74" s="59">
        <f t="shared" si="3"/>
        <v>0</v>
      </c>
      <c r="P74" s="228"/>
      <c r="Q74" s="228"/>
      <c r="R74" s="228"/>
    </row>
    <row r="75" spans="1:18" s="60" customFormat="1">
      <c r="A75" s="240"/>
      <c r="B75" s="252"/>
      <c r="C75" s="258"/>
      <c r="D75" s="216"/>
      <c r="E75" s="354"/>
      <c r="F75" s="242"/>
      <c r="G75" s="247"/>
      <c r="H75" s="228"/>
      <c r="I75" s="247"/>
      <c r="J75" s="228"/>
      <c r="K75" s="82"/>
      <c r="L75" s="82"/>
      <c r="M75" s="83"/>
      <c r="N75" s="119"/>
      <c r="O75" s="59">
        <f t="shared" si="3"/>
        <v>0</v>
      </c>
      <c r="P75" s="228"/>
      <c r="Q75" s="228"/>
      <c r="R75" s="228"/>
    </row>
    <row r="76" spans="1:18" s="60" customFormat="1">
      <c r="A76" s="240"/>
      <c r="B76" s="252"/>
      <c r="C76" s="258"/>
      <c r="D76" s="216"/>
      <c r="E76" s="354"/>
      <c r="F76" s="242"/>
      <c r="G76" s="247"/>
      <c r="H76" s="228"/>
      <c r="I76" s="247"/>
      <c r="J76" s="228"/>
      <c r="K76" s="82"/>
      <c r="L76" s="82"/>
      <c r="M76" s="82"/>
      <c r="N76" s="119"/>
      <c r="O76" s="59">
        <f t="shared" si="3"/>
        <v>0</v>
      </c>
      <c r="P76" s="228"/>
      <c r="Q76" s="228"/>
      <c r="R76" s="228"/>
    </row>
    <row r="77" spans="1:18" s="60" customFormat="1">
      <c r="A77" s="240">
        <v>16</v>
      </c>
      <c r="B77" s="252" t="s">
        <v>364</v>
      </c>
      <c r="C77" s="258" t="s">
        <v>510</v>
      </c>
      <c r="D77" s="216" t="s">
        <v>118</v>
      </c>
      <c r="E77" s="354">
        <v>31</v>
      </c>
      <c r="F77" s="220">
        <f t="shared" ref="F77" si="91">H77+J77+R77</f>
        <v>3.3342091362000001</v>
      </c>
      <c r="G77" s="223">
        <v>0.72</v>
      </c>
      <c r="H77" s="224">
        <f t="shared" ref="H77" si="92">G77*$P$8/1000</f>
        <v>1.421208</v>
      </c>
      <c r="I77" s="227"/>
      <c r="J77" s="224">
        <f t="shared" ref="J77" si="93">I77*$P$9/1000</f>
        <v>0</v>
      </c>
      <c r="K77" s="47" t="s">
        <v>511</v>
      </c>
      <c r="L77" s="47" t="s">
        <v>118</v>
      </c>
      <c r="M77" s="47">
        <v>1</v>
      </c>
      <c r="N77" s="117">
        <v>1.639</v>
      </c>
      <c r="O77" s="59">
        <f t="shared" ref="O77:O136" si="94">M77*N77</f>
        <v>1.639</v>
      </c>
      <c r="P77" s="224">
        <f t="shared" ref="P77" si="95">E77*F77</f>
        <v>103.3604832222</v>
      </c>
      <c r="Q77" s="224">
        <f t="shared" ref="Q77" si="96">SUM(O77:O80)</f>
        <v>1.639</v>
      </c>
      <c r="R77" s="224">
        <f t="shared" ref="R77" si="97">Q77*1.02*1.05*$R$14</f>
        <v>1.9130011362000003</v>
      </c>
    </row>
    <row r="78" spans="1:18" s="60" customFormat="1">
      <c r="A78" s="240"/>
      <c r="B78" s="252"/>
      <c r="C78" s="258"/>
      <c r="D78" s="216"/>
      <c r="E78" s="354"/>
      <c r="F78" s="221"/>
      <c r="G78" s="223"/>
      <c r="H78" s="225"/>
      <c r="I78" s="227"/>
      <c r="J78" s="225"/>
      <c r="K78" s="47"/>
      <c r="L78" s="47"/>
      <c r="M78" s="47"/>
      <c r="N78" s="117"/>
      <c r="O78" s="59">
        <f t="shared" si="94"/>
        <v>0</v>
      </c>
      <c r="P78" s="225"/>
      <c r="Q78" s="225"/>
      <c r="R78" s="225"/>
    </row>
    <row r="79" spans="1:18" s="60" customFormat="1">
      <c r="A79" s="240"/>
      <c r="B79" s="252"/>
      <c r="C79" s="258"/>
      <c r="D79" s="216"/>
      <c r="E79" s="354"/>
      <c r="F79" s="221"/>
      <c r="G79" s="223"/>
      <c r="H79" s="225"/>
      <c r="I79" s="227"/>
      <c r="J79" s="225"/>
      <c r="K79" s="47"/>
      <c r="L79" s="47"/>
      <c r="M79" s="64"/>
      <c r="N79" s="117"/>
      <c r="O79" s="59">
        <f t="shared" si="94"/>
        <v>0</v>
      </c>
      <c r="P79" s="225"/>
      <c r="Q79" s="225"/>
      <c r="R79" s="225"/>
    </row>
    <row r="80" spans="1:18" s="60" customFormat="1">
      <c r="A80" s="240"/>
      <c r="B80" s="252"/>
      <c r="C80" s="258"/>
      <c r="D80" s="216"/>
      <c r="E80" s="354"/>
      <c r="F80" s="222"/>
      <c r="G80" s="223"/>
      <c r="H80" s="226"/>
      <c r="I80" s="227"/>
      <c r="J80" s="226"/>
      <c r="K80" s="47"/>
      <c r="L80" s="47"/>
      <c r="M80" s="47"/>
      <c r="N80" s="117"/>
      <c r="O80" s="59">
        <f t="shared" si="94"/>
        <v>0</v>
      </c>
      <c r="P80" s="226"/>
      <c r="Q80" s="226"/>
      <c r="R80" s="226"/>
    </row>
    <row r="81" spans="1:18" s="60" customFormat="1" ht="12.75" customHeight="1">
      <c r="A81" s="240">
        <v>17</v>
      </c>
      <c r="B81" s="252" t="s">
        <v>364</v>
      </c>
      <c r="C81" s="258" t="s">
        <v>512</v>
      </c>
      <c r="D81" s="216" t="s">
        <v>118</v>
      </c>
      <c r="E81" s="354">
        <v>31</v>
      </c>
      <c r="F81" s="242">
        <f t="shared" ref="F81" si="98">H81+J81+R81</f>
        <v>3.3015282138000006</v>
      </c>
      <c r="G81" s="223">
        <v>0.72</v>
      </c>
      <c r="H81" s="228">
        <f t="shared" ref="H81" si="99">G81*$P$8/1000</f>
        <v>1.421208</v>
      </c>
      <c r="I81" s="244"/>
      <c r="J81" s="228">
        <f t="shared" ref="J81" si="100">I81*$P$9/1000</f>
        <v>0</v>
      </c>
      <c r="K81" s="46" t="s">
        <v>365</v>
      </c>
      <c r="L81" s="47" t="s">
        <v>118</v>
      </c>
      <c r="M81" s="47">
        <v>1</v>
      </c>
      <c r="N81" s="119">
        <v>1.611</v>
      </c>
      <c r="O81" s="59">
        <f t="shared" si="94"/>
        <v>1.611</v>
      </c>
      <c r="P81" s="228">
        <f t="shared" ref="P81" si="101">E81*F81</f>
        <v>102.34737462780002</v>
      </c>
      <c r="Q81" s="228">
        <f t="shared" ref="Q81" si="102">SUM(O81:O84)</f>
        <v>1.611</v>
      </c>
      <c r="R81" s="228">
        <f t="shared" ref="R81" si="103">Q81*1.02*1.05*$R$14</f>
        <v>1.8803202138000006</v>
      </c>
    </row>
    <row r="82" spans="1:18" s="60" customFormat="1">
      <c r="A82" s="240"/>
      <c r="B82" s="252"/>
      <c r="C82" s="258"/>
      <c r="D82" s="216"/>
      <c r="E82" s="354"/>
      <c r="F82" s="242"/>
      <c r="G82" s="223"/>
      <c r="H82" s="228"/>
      <c r="I82" s="244"/>
      <c r="J82" s="228"/>
      <c r="K82" s="82"/>
      <c r="L82" s="82"/>
      <c r="M82" s="82"/>
      <c r="N82" s="119"/>
      <c r="O82" s="59">
        <f t="shared" si="94"/>
        <v>0</v>
      </c>
      <c r="P82" s="228"/>
      <c r="Q82" s="228"/>
      <c r="R82" s="228"/>
    </row>
    <row r="83" spans="1:18" s="60" customFormat="1">
      <c r="A83" s="240"/>
      <c r="B83" s="252"/>
      <c r="C83" s="258"/>
      <c r="D83" s="216"/>
      <c r="E83" s="354"/>
      <c r="F83" s="242"/>
      <c r="G83" s="223"/>
      <c r="H83" s="228"/>
      <c r="I83" s="244"/>
      <c r="J83" s="228"/>
      <c r="K83" s="82"/>
      <c r="L83" s="82"/>
      <c r="M83" s="80"/>
      <c r="N83" s="119"/>
      <c r="O83" s="59">
        <f t="shared" si="94"/>
        <v>0</v>
      </c>
      <c r="P83" s="228"/>
      <c r="Q83" s="228"/>
      <c r="R83" s="228"/>
    </row>
    <row r="84" spans="1:18" s="60" customFormat="1">
      <c r="A84" s="240"/>
      <c r="B84" s="252"/>
      <c r="C84" s="258"/>
      <c r="D84" s="216"/>
      <c r="E84" s="354"/>
      <c r="F84" s="242"/>
      <c r="G84" s="223"/>
      <c r="H84" s="228"/>
      <c r="I84" s="244"/>
      <c r="J84" s="228"/>
      <c r="K84" s="82"/>
      <c r="L84" s="82"/>
      <c r="M84" s="82"/>
      <c r="N84" s="119"/>
      <c r="O84" s="59">
        <f t="shared" si="94"/>
        <v>0</v>
      </c>
      <c r="P84" s="228"/>
      <c r="Q84" s="228"/>
      <c r="R84" s="228"/>
    </row>
    <row r="85" spans="1:18" s="60" customFormat="1">
      <c r="A85" s="240">
        <v>18</v>
      </c>
      <c r="B85" s="252" t="s">
        <v>364</v>
      </c>
      <c r="C85" s="258" t="s">
        <v>513</v>
      </c>
      <c r="D85" s="216" t="s">
        <v>118</v>
      </c>
      <c r="E85" s="354">
        <v>6</v>
      </c>
      <c r="F85" s="242">
        <f t="shared" ref="F85" si="104">H85+J85+R85</f>
        <v>4.8527048520000005</v>
      </c>
      <c r="G85" s="223">
        <v>0.72</v>
      </c>
      <c r="H85" s="228">
        <f t="shared" ref="H85" si="105">G85*$P$8/1000</f>
        <v>1.421208</v>
      </c>
      <c r="I85" s="223"/>
      <c r="J85" s="228">
        <f t="shared" ref="J85" si="106">I85*$P$9/1000</f>
        <v>0</v>
      </c>
      <c r="K85" s="46" t="s">
        <v>365</v>
      </c>
      <c r="L85" s="47" t="s">
        <v>118</v>
      </c>
      <c r="M85" s="47">
        <v>1</v>
      </c>
      <c r="N85" s="119">
        <v>2.94</v>
      </c>
      <c r="O85" s="59">
        <f t="shared" si="94"/>
        <v>2.94</v>
      </c>
      <c r="P85" s="228">
        <f t="shared" ref="P85" si="107">E85*F85</f>
        <v>29.116229112000003</v>
      </c>
      <c r="Q85" s="228">
        <f t="shared" ref="Q85" si="108">SUM(O85:O88)</f>
        <v>2.94</v>
      </c>
      <c r="R85" s="228">
        <f t="shared" ref="R85" si="109">Q85*1.02*1.05*$R$14</f>
        <v>3.4314968520000004</v>
      </c>
    </row>
    <row r="86" spans="1:18" s="60" customFormat="1">
      <c r="A86" s="240"/>
      <c r="B86" s="252"/>
      <c r="C86" s="258"/>
      <c r="D86" s="216"/>
      <c r="E86" s="354"/>
      <c r="F86" s="242"/>
      <c r="G86" s="223"/>
      <c r="H86" s="228"/>
      <c r="I86" s="223"/>
      <c r="J86" s="228"/>
      <c r="K86" s="46"/>
      <c r="L86" s="46"/>
      <c r="M86" s="46"/>
      <c r="N86" s="116"/>
      <c r="O86" s="59">
        <f t="shared" si="94"/>
        <v>0</v>
      </c>
      <c r="P86" s="228"/>
      <c r="Q86" s="228"/>
      <c r="R86" s="228"/>
    </row>
    <row r="87" spans="1:18" s="60" customFormat="1">
      <c r="A87" s="240"/>
      <c r="B87" s="252"/>
      <c r="C87" s="258"/>
      <c r="D87" s="216"/>
      <c r="E87" s="354"/>
      <c r="F87" s="242"/>
      <c r="G87" s="223"/>
      <c r="H87" s="228"/>
      <c r="I87" s="223"/>
      <c r="J87" s="228"/>
      <c r="K87" s="46"/>
      <c r="L87" s="46"/>
      <c r="M87" s="86"/>
      <c r="N87" s="118"/>
      <c r="O87" s="59">
        <f t="shared" si="94"/>
        <v>0</v>
      </c>
      <c r="P87" s="228"/>
      <c r="Q87" s="228"/>
      <c r="R87" s="228"/>
    </row>
    <row r="88" spans="1:18" s="60" customFormat="1">
      <c r="A88" s="240"/>
      <c r="B88" s="252"/>
      <c r="C88" s="258"/>
      <c r="D88" s="216"/>
      <c r="E88" s="354"/>
      <c r="F88" s="242"/>
      <c r="G88" s="223"/>
      <c r="H88" s="228"/>
      <c r="I88" s="223"/>
      <c r="J88" s="228"/>
      <c r="K88" s="82"/>
      <c r="L88" s="82"/>
      <c r="M88" s="82"/>
      <c r="N88" s="119"/>
      <c r="O88" s="59">
        <f t="shared" si="94"/>
        <v>0</v>
      </c>
      <c r="P88" s="228"/>
      <c r="Q88" s="228"/>
      <c r="R88" s="228"/>
    </row>
    <row r="89" spans="1:18" s="60" customFormat="1">
      <c r="A89" s="240">
        <v>19</v>
      </c>
      <c r="B89" s="258" t="s">
        <v>94</v>
      </c>
      <c r="C89" s="213" t="s">
        <v>514</v>
      </c>
      <c r="D89" s="229" t="s">
        <v>90</v>
      </c>
      <c r="E89" s="263">
        <v>100</v>
      </c>
      <c r="F89" s="220">
        <f t="shared" ref="F89" si="110">H89+J89+R89</f>
        <v>0.12838933800000002</v>
      </c>
      <c r="G89" s="237"/>
      <c r="H89" s="224">
        <f t="shared" ref="H89" si="111">G89*$P$8/1000</f>
        <v>0</v>
      </c>
      <c r="I89" s="345"/>
      <c r="J89" s="224">
        <f t="shared" ref="J89" si="112">I89*$P$9/1000</f>
        <v>0</v>
      </c>
      <c r="K89" s="47" t="s">
        <v>515</v>
      </c>
      <c r="L89" s="47" t="s">
        <v>90</v>
      </c>
      <c r="M89" s="47">
        <v>1</v>
      </c>
      <c r="N89" s="117">
        <v>0.11</v>
      </c>
      <c r="O89" s="59">
        <f t="shared" si="94"/>
        <v>0.11</v>
      </c>
      <c r="P89" s="224">
        <f t="shared" ref="P89" si="113">E89*F89</f>
        <v>12.838933800000001</v>
      </c>
      <c r="Q89" s="224">
        <f t="shared" ref="Q89" si="114">SUM(O89:O92)</f>
        <v>0.11</v>
      </c>
      <c r="R89" s="224">
        <f t="shared" ref="R89" si="115">Q89*1.02*1.05*$R$14</f>
        <v>0.12838933800000002</v>
      </c>
    </row>
    <row r="90" spans="1:18" s="60" customFormat="1">
      <c r="A90" s="240"/>
      <c r="B90" s="258"/>
      <c r="C90" s="214"/>
      <c r="D90" s="230"/>
      <c r="E90" s="263"/>
      <c r="F90" s="221"/>
      <c r="G90" s="238"/>
      <c r="H90" s="225"/>
      <c r="I90" s="346"/>
      <c r="J90" s="225"/>
      <c r="K90" s="47"/>
      <c r="L90" s="47"/>
      <c r="M90" s="47"/>
      <c r="N90" s="117"/>
      <c r="O90" s="59">
        <f t="shared" si="94"/>
        <v>0</v>
      </c>
      <c r="P90" s="225"/>
      <c r="Q90" s="225"/>
      <c r="R90" s="225"/>
    </row>
    <row r="91" spans="1:18" s="60" customFormat="1">
      <c r="A91" s="240"/>
      <c r="B91" s="258"/>
      <c r="C91" s="214"/>
      <c r="D91" s="230"/>
      <c r="E91" s="263"/>
      <c r="F91" s="221"/>
      <c r="G91" s="238"/>
      <c r="H91" s="225"/>
      <c r="I91" s="346"/>
      <c r="J91" s="225"/>
      <c r="K91" s="47"/>
      <c r="L91" s="47"/>
      <c r="M91" s="109"/>
      <c r="N91" s="117"/>
      <c r="O91" s="59">
        <f t="shared" si="94"/>
        <v>0</v>
      </c>
      <c r="P91" s="225"/>
      <c r="Q91" s="225"/>
      <c r="R91" s="225"/>
    </row>
    <row r="92" spans="1:18" s="60" customFormat="1">
      <c r="A92" s="240"/>
      <c r="B92" s="258"/>
      <c r="C92" s="215"/>
      <c r="D92" s="231"/>
      <c r="E92" s="263"/>
      <c r="F92" s="222"/>
      <c r="G92" s="239"/>
      <c r="H92" s="226"/>
      <c r="I92" s="347"/>
      <c r="J92" s="226"/>
      <c r="K92" s="46"/>
      <c r="L92" s="116"/>
      <c r="M92" s="46"/>
      <c r="N92" s="116"/>
      <c r="O92" s="59">
        <f t="shared" si="94"/>
        <v>0</v>
      </c>
      <c r="P92" s="226"/>
      <c r="Q92" s="226"/>
      <c r="R92" s="226"/>
    </row>
    <row r="93" spans="1:18" s="60" customFormat="1">
      <c r="A93" s="240">
        <v>20</v>
      </c>
      <c r="B93" s="258" t="s">
        <v>94</v>
      </c>
      <c r="C93" s="213" t="s">
        <v>516</v>
      </c>
      <c r="D93" s="229" t="s">
        <v>90</v>
      </c>
      <c r="E93" s="263">
        <v>20</v>
      </c>
      <c r="F93" s="220">
        <f t="shared" ref="F93" si="116">H93+J93+R93</f>
        <v>0.151732854</v>
      </c>
      <c r="G93" s="348"/>
      <c r="H93" s="224">
        <f t="shared" ref="H93" si="117">G93*$P$8/1000</f>
        <v>0</v>
      </c>
      <c r="I93" s="348"/>
      <c r="J93" s="224">
        <f t="shared" ref="J93" si="118">I93*$P$9/1000</f>
        <v>0</v>
      </c>
      <c r="K93" s="47" t="s">
        <v>515</v>
      </c>
      <c r="L93" s="47" t="s">
        <v>90</v>
      </c>
      <c r="M93" s="47">
        <v>1</v>
      </c>
      <c r="N93" s="117">
        <v>0.13</v>
      </c>
      <c r="O93" s="59">
        <f t="shared" si="94"/>
        <v>0.13</v>
      </c>
      <c r="P93" s="224">
        <f t="shared" ref="P93" si="119">E93*F93</f>
        <v>3.0346570800000001</v>
      </c>
      <c r="Q93" s="224">
        <f t="shared" ref="Q93" si="120">SUM(O93:O96)</f>
        <v>0.13</v>
      </c>
      <c r="R93" s="224">
        <f t="shared" ref="R93" si="121">Q93*1.02*1.05*$R$14</f>
        <v>0.151732854</v>
      </c>
    </row>
    <row r="94" spans="1:18" s="60" customFormat="1">
      <c r="A94" s="240"/>
      <c r="B94" s="258"/>
      <c r="C94" s="214"/>
      <c r="D94" s="230"/>
      <c r="E94" s="263"/>
      <c r="F94" s="221"/>
      <c r="G94" s="349"/>
      <c r="H94" s="225"/>
      <c r="I94" s="349"/>
      <c r="J94" s="225"/>
      <c r="K94" s="47"/>
      <c r="L94" s="47"/>
      <c r="M94" s="47"/>
      <c r="N94" s="117"/>
      <c r="O94" s="59">
        <f t="shared" si="94"/>
        <v>0</v>
      </c>
      <c r="P94" s="225"/>
      <c r="Q94" s="225"/>
      <c r="R94" s="225"/>
    </row>
    <row r="95" spans="1:18" s="60" customFormat="1">
      <c r="A95" s="240"/>
      <c r="B95" s="258"/>
      <c r="C95" s="214"/>
      <c r="D95" s="230"/>
      <c r="E95" s="263"/>
      <c r="F95" s="221"/>
      <c r="G95" s="349"/>
      <c r="H95" s="225"/>
      <c r="I95" s="349"/>
      <c r="J95" s="225"/>
      <c r="K95" s="47"/>
      <c r="L95" s="47"/>
      <c r="M95" s="109"/>
      <c r="N95" s="117"/>
      <c r="O95" s="59">
        <f t="shared" si="94"/>
        <v>0</v>
      </c>
      <c r="P95" s="225"/>
      <c r="Q95" s="225"/>
      <c r="R95" s="225"/>
    </row>
    <row r="96" spans="1:18" s="60" customFormat="1">
      <c r="A96" s="240"/>
      <c r="B96" s="258"/>
      <c r="C96" s="215"/>
      <c r="D96" s="231"/>
      <c r="E96" s="263"/>
      <c r="F96" s="222"/>
      <c r="G96" s="350"/>
      <c r="H96" s="226"/>
      <c r="I96" s="350"/>
      <c r="J96" s="226"/>
      <c r="K96" s="82"/>
      <c r="L96" s="82"/>
      <c r="M96" s="82"/>
      <c r="N96" s="119"/>
      <c r="O96" s="59">
        <f t="shared" si="94"/>
        <v>0</v>
      </c>
      <c r="P96" s="226"/>
      <c r="Q96" s="226"/>
      <c r="R96" s="226"/>
    </row>
    <row r="97" spans="1:18" s="60" customFormat="1">
      <c r="A97" s="240">
        <v>21</v>
      </c>
      <c r="B97" s="258" t="s">
        <v>94</v>
      </c>
      <c r="C97" s="213" t="s">
        <v>517</v>
      </c>
      <c r="D97" s="229" t="s">
        <v>90</v>
      </c>
      <c r="E97" s="263">
        <v>50</v>
      </c>
      <c r="F97" s="220">
        <f t="shared" ref="F97" si="122">H97+J97+R97</f>
        <v>0.19841988600000007</v>
      </c>
      <c r="G97" s="348"/>
      <c r="H97" s="224">
        <f t="shared" ref="H97" si="123">G97*$P$8/1000</f>
        <v>0</v>
      </c>
      <c r="I97" s="351"/>
      <c r="J97" s="224">
        <f t="shared" ref="J97" si="124">I97*$P$9/1000</f>
        <v>0</v>
      </c>
      <c r="K97" s="47" t="s">
        <v>515</v>
      </c>
      <c r="L97" s="47" t="s">
        <v>90</v>
      </c>
      <c r="M97" s="47">
        <v>1</v>
      </c>
      <c r="N97" s="117">
        <v>0.17</v>
      </c>
      <c r="O97" s="59">
        <f t="shared" si="94"/>
        <v>0.17</v>
      </c>
      <c r="P97" s="224">
        <f t="shared" ref="P97" si="125">E97*F97</f>
        <v>9.9209943000000038</v>
      </c>
      <c r="Q97" s="224">
        <f t="shared" ref="Q97" si="126">SUM(O97:O100)</f>
        <v>0.17</v>
      </c>
      <c r="R97" s="224">
        <f t="shared" ref="R97" si="127">Q97*1.02*1.05*$R$14</f>
        <v>0.19841988600000007</v>
      </c>
    </row>
    <row r="98" spans="1:18" s="60" customFormat="1">
      <c r="A98" s="240"/>
      <c r="B98" s="258"/>
      <c r="C98" s="214"/>
      <c r="D98" s="230"/>
      <c r="E98" s="263"/>
      <c r="F98" s="221"/>
      <c r="G98" s="349"/>
      <c r="H98" s="225"/>
      <c r="I98" s="352"/>
      <c r="J98" s="225"/>
      <c r="K98" s="82"/>
      <c r="L98" s="82"/>
      <c r="M98" s="82"/>
      <c r="N98" s="119"/>
      <c r="O98" s="59">
        <f t="shared" si="94"/>
        <v>0</v>
      </c>
      <c r="P98" s="225"/>
      <c r="Q98" s="225"/>
      <c r="R98" s="225"/>
    </row>
    <row r="99" spans="1:18" s="60" customFormat="1">
      <c r="A99" s="240"/>
      <c r="B99" s="258"/>
      <c r="C99" s="214"/>
      <c r="D99" s="230"/>
      <c r="E99" s="263"/>
      <c r="F99" s="221"/>
      <c r="G99" s="349"/>
      <c r="H99" s="225"/>
      <c r="I99" s="352"/>
      <c r="J99" s="225"/>
      <c r="K99" s="82"/>
      <c r="L99" s="82"/>
      <c r="M99" s="83"/>
      <c r="N99" s="119"/>
      <c r="O99" s="59">
        <f t="shared" si="94"/>
        <v>0</v>
      </c>
      <c r="P99" s="225"/>
      <c r="Q99" s="225"/>
      <c r="R99" s="225"/>
    </row>
    <row r="100" spans="1:18" s="60" customFormat="1">
      <c r="A100" s="240"/>
      <c r="B100" s="258"/>
      <c r="C100" s="215"/>
      <c r="D100" s="231"/>
      <c r="E100" s="263"/>
      <c r="F100" s="222"/>
      <c r="G100" s="350"/>
      <c r="H100" s="226"/>
      <c r="I100" s="353"/>
      <c r="J100" s="226"/>
      <c r="K100" s="82"/>
      <c r="L100" s="82"/>
      <c r="M100" s="82"/>
      <c r="N100" s="119"/>
      <c r="O100" s="59">
        <f t="shared" si="94"/>
        <v>0</v>
      </c>
      <c r="P100" s="226"/>
      <c r="Q100" s="226"/>
      <c r="R100" s="226"/>
    </row>
    <row r="101" spans="1:18" s="60" customFormat="1">
      <c r="A101" s="240">
        <v>22</v>
      </c>
      <c r="B101" s="258" t="s">
        <v>94</v>
      </c>
      <c r="C101" s="213" t="s">
        <v>518</v>
      </c>
      <c r="D101" s="229" t="s">
        <v>90</v>
      </c>
      <c r="E101" s="263">
        <v>116</v>
      </c>
      <c r="F101" s="220">
        <f t="shared" ref="F101" si="128">H101+J101+R101</f>
        <v>0.25677867600000004</v>
      </c>
      <c r="G101" s="348"/>
      <c r="H101" s="224">
        <f t="shared" ref="H101" si="129">G101*$P$8/1000</f>
        <v>0</v>
      </c>
      <c r="I101" s="351"/>
      <c r="J101" s="224">
        <f t="shared" ref="J101" si="130">I101*$P$9/1000</f>
        <v>0</v>
      </c>
      <c r="K101" s="47" t="s">
        <v>515</v>
      </c>
      <c r="L101" s="47" t="s">
        <v>90</v>
      </c>
      <c r="M101" s="47">
        <v>1</v>
      </c>
      <c r="N101" s="117">
        <v>0.22</v>
      </c>
      <c r="O101" s="59">
        <f t="shared" si="94"/>
        <v>0.22</v>
      </c>
      <c r="P101" s="224">
        <f t="shared" ref="P101" si="131">E101*F101</f>
        <v>29.786326416000005</v>
      </c>
      <c r="Q101" s="224">
        <f t="shared" ref="Q101" si="132">SUM(O101:O104)</f>
        <v>0.22</v>
      </c>
      <c r="R101" s="224">
        <f t="shared" ref="R101" si="133">Q101*1.02*1.05*$R$14</f>
        <v>0.25677867600000004</v>
      </c>
    </row>
    <row r="102" spans="1:18" s="60" customFormat="1">
      <c r="A102" s="240"/>
      <c r="B102" s="258"/>
      <c r="C102" s="214"/>
      <c r="D102" s="230"/>
      <c r="E102" s="263"/>
      <c r="F102" s="221"/>
      <c r="G102" s="349"/>
      <c r="H102" s="225"/>
      <c r="I102" s="352"/>
      <c r="J102" s="225"/>
      <c r="K102" s="82"/>
      <c r="L102" s="82"/>
      <c r="M102" s="82"/>
      <c r="N102" s="119"/>
      <c r="O102" s="59">
        <f t="shared" si="94"/>
        <v>0</v>
      </c>
      <c r="P102" s="225"/>
      <c r="Q102" s="225"/>
      <c r="R102" s="225"/>
    </row>
    <row r="103" spans="1:18" s="60" customFormat="1">
      <c r="A103" s="240"/>
      <c r="B103" s="258"/>
      <c r="C103" s="214"/>
      <c r="D103" s="230"/>
      <c r="E103" s="263"/>
      <c r="F103" s="221"/>
      <c r="G103" s="349"/>
      <c r="H103" s="225"/>
      <c r="I103" s="352"/>
      <c r="J103" s="225"/>
      <c r="K103" s="82"/>
      <c r="L103" s="82"/>
      <c r="M103" s="80"/>
      <c r="N103" s="119"/>
      <c r="O103" s="59">
        <f t="shared" si="94"/>
        <v>0</v>
      </c>
      <c r="P103" s="225"/>
      <c r="Q103" s="225"/>
      <c r="R103" s="225"/>
    </row>
    <row r="104" spans="1:18" s="60" customFormat="1">
      <c r="A104" s="240"/>
      <c r="B104" s="258"/>
      <c r="C104" s="215"/>
      <c r="D104" s="231"/>
      <c r="E104" s="263"/>
      <c r="F104" s="222"/>
      <c r="G104" s="350"/>
      <c r="H104" s="226"/>
      <c r="I104" s="353"/>
      <c r="J104" s="226"/>
      <c r="K104" s="82"/>
      <c r="L104" s="82"/>
      <c r="M104" s="82"/>
      <c r="N104" s="119"/>
      <c r="O104" s="59">
        <f t="shared" si="94"/>
        <v>0</v>
      </c>
      <c r="P104" s="226"/>
      <c r="Q104" s="226"/>
      <c r="R104" s="226"/>
    </row>
    <row r="105" spans="1:18" s="60" customFormat="1">
      <c r="A105" s="240">
        <v>23</v>
      </c>
      <c r="B105" s="305" t="s">
        <v>520</v>
      </c>
      <c r="C105" s="305" t="s">
        <v>519</v>
      </c>
      <c r="D105" s="260" t="s">
        <v>78</v>
      </c>
      <c r="E105" s="361">
        <v>160</v>
      </c>
      <c r="F105" s="220">
        <f t="shared" ref="F105" si="134">H105+J105+R105</f>
        <v>0.60018407200000012</v>
      </c>
      <c r="G105" s="348">
        <v>6.0999999999999999E-2</v>
      </c>
      <c r="H105" s="224">
        <f t="shared" ref="H105" si="135">G105*$P$8/1000</f>
        <v>0.1204079</v>
      </c>
      <c r="I105" s="355">
        <v>4.5999999999999999E-3</v>
      </c>
      <c r="J105" s="224">
        <f t="shared" ref="J105" si="136">I105*$P$9/1000</f>
        <v>1.2905851999999999E-2</v>
      </c>
      <c r="K105" s="47" t="s">
        <v>521</v>
      </c>
      <c r="L105" s="47" t="s">
        <v>78</v>
      </c>
      <c r="M105" s="47">
        <v>1</v>
      </c>
      <c r="N105" s="119">
        <v>0.4</v>
      </c>
      <c r="O105" s="59">
        <f t="shared" si="94"/>
        <v>0.4</v>
      </c>
      <c r="P105" s="224">
        <f t="shared" ref="P105" si="137">E105*F105</f>
        <v>96.029451520000023</v>
      </c>
      <c r="Q105" s="224">
        <f t="shared" ref="Q105" si="138">SUM(O105:O108)</f>
        <v>0.4</v>
      </c>
      <c r="R105" s="224">
        <f t="shared" ref="R105" si="139">Q105*1.02*1.05*$R$14</f>
        <v>0.46687032000000012</v>
      </c>
    </row>
    <row r="106" spans="1:18" s="60" customFormat="1">
      <c r="A106" s="240"/>
      <c r="B106" s="306"/>
      <c r="C106" s="306"/>
      <c r="D106" s="261"/>
      <c r="E106" s="362"/>
      <c r="F106" s="221"/>
      <c r="G106" s="349"/>
      <c r="H106" s="225"/>
      <c r="I106" s="356"/>
      <c r="J106" s="225"/>
      <c r="K106" s="82"/>
      <c r="L106" s="82"/>
      <c r="M106" s="82"/>
      <c r="N106" s="119"/>
      <c r="O106" s="59">
        <f t="shared" si="94"/>
        <v>0</v>
      </c>
      <c r="P106" s="225"/>
      <c r="Q106" s="225"/>
      <c r="R106" s="225"/>
    </row>
    <row r="107" spans="1:18" s="60" customFormat="1">
      <c r="A107" s="240"/>
      <c r="B107" s="306"/>
      <c r="C107" s="306"/>
      <c r="D107" s="261"/>
      <c r="E107" s="362"/>
      <c r="F107" s="221"/>
      <c r="G107" s="349"/>
      <c r="H107" s="225"/>
      <c r="I107" s="356"/>
      <c r="J107" s="225"/>
      <c r="K107" s="82"/>
      <c r="L107" s="119"/>
      <c r="M107" s="84"/>
      <c r="N107" s="119"/>
      <c r="O107" s="59">
        <f t="shared" si="94"/>
        <v>0</v>
      </c>
      <c r="P107" s="225"/>
      <c r="Q107" s="225"/>
      <c r="R107" s="225"/>
    </row>
    <row r="108" spans="1:18" s="60" customFormat="1">
      <c r="A108" s="240"/>
      <c r="B108" s="307"/>
      <c r="C108" s="307"/>
      <c r="D108" s="262"/>
      <c r="E108" s="363"/>
      <c r="F108" s="222"/>
      <c r="G108" s="350"/>
      <c r="H108" s="226"/>
      <c r="I108" s="357"/>
      <c r="J108" s="226"/>
      <c r="K108" s="82"/>
      <c r="L108" s="82"/>
      <c r="M108" s="82"/>
      <c r="N108" s="119"/>
      <c r="O108" s="59">
        <f t="shared" si="94"/>
        <v>0</v>
      </c>
      <c r="P108" s="226"/>
      <c r="Q108" s="226"/>
      <c r="R108" s="226"/>
    </row>
    <row r="109" spans="1:18" s="60" customFormat="1">
      <c r="A109" s="240">
        <v>24</v>
      </c>
      <c r="B109" s="258" t="s">
        <v>485</v>
      </c>
      <c r="C109" s="338" t="s">
        <v>523</v>
      </c>
      <c r="D109" s="260" t="s">
        <v>522</v>
      </c>
      <c r="E109" s="358">
        <v>1</v>
      </c>
      <c r="F109" s="220">
        <f t="shared" ref="F109" si="140">H109+J109+R109</f>
        <v>56.468262799999998</v>
      </c>
      <c r="G109" s="267">
        <v>7.89</v>
      </c>
      <c r="H109" s="224">
        <f t="shared" ref="H109" si="141">G109*$P$8/1000</f>
        <v>15.574071</v>
      </c>
      <c r="I109" s="296">
        <v>0.39</v>
      </c>
      <c r="J109" s="224">
        <f t="shared" ref="J109" si="142">I109*$P$9/1000</f>
        <v>1.0941918000000002</v>
      </c>
      <c r="K109" s="47" t="s">
        <v>486</v>
      </c>
      <c r="L109" s="47" t="s">
        <v>522</v>
      </c>
      <c r="M109" s="47">
        <v>1</v>
      </c>
      <c r="N109" s="120">
        <v>39.799999999999997</v>
      </c>
      <c r="O109" s="59">
        <f t="shared" si="94"/>
        <v>39.799999999999997</v>
      </c>
      <c r="P109" s="224">
        <f t="shared" ref="P109" si="143">E109*F109</f>
        <v>56.468262799999998</v>
      </c>
      <c r="Q109" s="224">
        <f t="shared" ref="Q109" si="144">SUM(O109:O112)</f>
        <v>39.799999999999997</v>
      </c>
      <c r="R109" s="224">
        <f>Q109</f>
        <v>39.799999999999997</v>
      </c>
    </row>
    <row r="110" spans="1:18" s="60" customFormat="1">
      <c r="A110" s="240"/>
      <c r="B110" s="258"/>
      <c r="C110" s="339"/>
      <c r="D110" s="261"/>
      <c r="E110" s="359"/>
      <c r="F110" s="221"/>
      <c r="G110" s="267"/>
      <c r="H110" s="225"/>
      <c r="I110" s="297"/>
      <c r="J110" s="225"/>
      <c r="K110" s="47"/>
      <c r="L110" s="47"/>
      <c r="M110" s="47"/>
      <c r="N110" s="120"/>
      <c r="O110" s="59">
        <f t="shared" si="94"/>
        <v>0</v>
      </c>
      <c r="P110" s="225"/>
      <c r="Q110" s="225"/>
      <c r="R110" s="225"/>
    </row>
    <row r="111" spans="1:18" s="60" customFormat="1">
      <c r="A111" s="240"/>
      <c r="B111" s="258"/>
      <c r="C111" s="339"/>
      <c r="D111" s="261"/>
      <c r="E111" s="359"/>
      <c r="F111" s="221"/>
      <c r="G111" s="267"/>
      <c r="H111" s="225"/>
      <c r="I111" s="297"/>
      <c r="J111" s="225"/>
      <c r="K111" s="47"/>
      <c r="L111" s="47"/>
      <c r="M111" s="47"/>
      <c r="N111" s="120"/>
      <c r="O111" s="59">
        <f t="shared" si="94"/>
        <v>0</v>
      </c>
      <c r="P111" s="225"/>
      <c r="Q111" s="225"/>
      <c r="R111" s="225"/>
    </row>
    <row r="112" spans="1:18" s="60" customFormat="1">
      <c r="A112" s="240"/>
      <c r="B112" s="258"/>
      <c r="C112" s="340"/>
      <c r="D112" s="262"/>
      <c r="E112" s="360"/>
      <c r="F112" s="222"/>
      <c r="G112" s="267"/>
      <c r="H112" s="226"/>
      <c r="I112" s="298"/>
      <c r="J112" s="226"/>
      <c r="K112" s="47"/>
      <c r="L112" s="47"/>
      <c r="M112" s="47"/>
      <c r="N112" s="120"/>
      <c r="O112" s="59">
        <f t="shared" si="94"/>
        <v>0</v>
      </c>
      <c r="P112" s="226"/>
      <c r="Q112" s="226"/>
      <c r="R112" s="226"/>
    </row>
    <row r="113" spans="1:18" s="60" customFormat="1">
      <c r="A113" s="240">
        <v>25</v>
      </c>
      <c r="B113" s="252" t="s">
        <v>364</v>
      </c>
      <c r="C113" s="258" t="s">
        <v>513</v>
      </c>
      <c r="D113" s="216" t="s">
        <v>118</v>
      </c>
      <c r="E113" s="354">
        <v>8</v>
      </c>
      <c r="F113" s="242">
        <f t="shared" ref="F113" si="145">H113+J113+R113</f>
        <v>4.8527048520000005</v>
      </c>
      <c r="G113" s="223">
        <v>0.72</v>
      </c>
      <c r="H113" s="228">
        <f t="shared" ref="H113" si="146">G113*$P$8/1000</f>
        <v>1.421208</v>
      </c>
      <c r="I113" s="223"/>
      <c r="J113" s="228">
        <f t="shared" ref="J113" si="147">I113*$P$9/1000</f>
        <v>0</v>
      </c>
      <c r="K113" s="46" t="s">
        <v>365</v>
      </c>
      <c r="L113" s="47" t="s">
        <v>118</v>
      </c>
      <c r="M113" s="47">
        <v>1</v>
      </c>
      <c r="N113" s="119">
        <v>2.94</v>
      </c>
      <c r="O113" s="59">
        <f t="shared" ref="O113:O116" si="148">M113*N113</f>
        <v>2.94</v>
      </c>
      <c r="P113" s="228">
        <f t="shared" ref="P113" si="149">E113*F113</f>
        <v>38.821638816000004</v>
      </c>
      <c r="Q113" s="228">
        <f t="shared" ref="Q113" si="150">SUM(O113:O116)</f>
        <v>2.94</v>
      </c>
      <c r="R113" s="228">
        <f t="shared" ref="R113" si="151">Q113*1.02*1.05*$R$14</f>
        <v>3.4314968520000004</v>
      </c>
    </row>
    <row r="114" spans="1:18" s="60" customFormat="1">
      <c r="A114" s="240"/>
      <c r="B114" s="252"/>
      <c r="C114" s="258"/>
      <c r="D114" s="216"/>
      <c r="E114" s="354"/>
      <c r="F114" s="242"/>
      <c r="G114" s="223"/>
      <c r="H114" s="228"/>
      <c r="I114" s="223"/>
      <c r="J114" s="228"/>
      <c r="K114" s="46"/>
      <c r="L114" s="46"/>
      <c r="M114" s="46"/>
      <c r="N114" s="116"/>
      <c r="O114" s="59">
        <f t="shared" si="148"/>
        <v>0</v>
      </c>
      <c r="P114" s="228"/>
      <c r="Q114" s="228"/>
      <c r="R114" s="228"/>
    </row>
    <row r="115" spans="1:18" s="60" customFormat="1">
      <c r="A115" s="240"/>
      <c r="B115" s="252"/>
      <c r="C115" s="258"/>
      <c r="D115" s="216"/>
      <c r="E115" s="354"/>
      <c r="F115" s="242"/>
      <c r="G115" s="223"/>
      <c r="H115" s="228"/>
      <c r="I115" s="223"/>
      <c r="J115" s="228"/>
      <c r="K115" s="46"/>
      <c r="L115" s="46"/>
      <c r="M115" s="86"/>
      <c r="N115" s="118"/>
      <c r="O115" s="59">
        <f t="shared" si="148"/>
        <v>0</v>
      </c>
      <c r="P115" s="228"/>
      <c r="Q115" s="228"/>
      <c r="R115" s="228"/>
    </row>
    <row r="116" spans="1:18" s="60" customFormat="1">
      <c r="A116" s="240"/>
      <c r="B116" s="252"/>
      <c r="C116" s="258"/>
      <c r="D116" s="216"/>
      <c r="E116" s="354"/>
      <c r="F116" s="242"/>
      <c r="G116" s="223"/>
      <c r="H116" s="228"/>
      <c r="I116" s="223"/>
      <c r="J116" s="228"/>
      <c r="K116" s="82"/>
      <c r="L116" s="82"/>
      <c r="M116" s="82"/>
      <c r="N116" s="119"/>
      <c r="O116" s="59">
        <f t="shared" si="148"/>
        <v>0</v>
      </c>
      <c r="P116" s="228"/>
      <c r="Q116" s="228"/>
      <c r="R116" s="228"/>
    </row>
    <row r="117" spans="1:18" s="60" customFormat="1">
      <c r="A117" s="240">
        <v>26</v>
      </c>
      <c r="B117" s="305" t="s">
        <v>525</v>
      </c>
      <c r="C117" s="305" t="s">
        <v>526</v>
      </c>
      <c r="D117" s="216" t="s">
        <v>118</v>
      </c>
      <c r="E117" s="354">
        <v>1</v>
      </c>
      <c r="F117" s="220">
        <f t="shared" ref="F117" si="152">H117+J117+R117</f>
        <v>14.348945112640004</v>
      </c>
      <c r="G117" s="296">
        <v>0.97</v>
      </c>
      <c r="H117" s="224">
        <f t="shared" ref="H117" si="153">G117*$P$8/1000</f>
        <v>1.9146829999999999</v>
      </c>
      <c r="I117" s="296">
        <v>0.13</v>
      </c>
      <c r="J117" s="224">
        <f t="shared" ref="J117" si="154">I117*$P$9/1000</f>
        <v>0.36473059999999996</v>
      </c>
      <c r="K117" s="47" t="s">
        <v>527</v>
      </c>
      <c r="L117" s="47" t="s">
        <v>118</v>
      </c>
      <c r="M117" s="47">
        <v>1</v>
      </c>
      <c r="N117" s="117">
        <v>4.97</v>
      </c>
      <c r="O117" s="59">
        <f t="shared" si="94"/>
        <v>4.97</v>
      </c>
      <c r="P117" s="224">
        <f t="shared" ref="P117" si="155">E117*F117</f>
        <v>14.348945112640004</v>
      </c>
      <c r="Q117" s="224">
        <f t="shared" ref="Q117" si="156">SUM(O117:O120)</f>
        <v>10.340800000000002</v>
      </c>
      <c r="R117" s="224">
        <f t="shared" ref="R117" si="157">Q117*1.02*1.05*$R$14</f>
        <v>12.069531512640005</v>
      </c>
    </row>
    <row r="118" spans="1:18" s="60" customFormat="1">
      <c r="A118" s="240"/>
      <c r="B118" s="306"/>
      <c r="C118" s="306"/>
      <c r="D118" s="216"/>
      <c r="E118" s="354"/>
      <c r="F118" s="221"/>
      <c r="G118" s="297"/>
      <c r="H118" s="225"/>
      <c r="I118" s="297"/>
      <c r="J118" s="225"/>
      <c r="K118" s="47" t="s">
        <v>528</v>
      </c>
      <c r="L118" s="47" t="s">
        <v>118</v>
      </c>
      <c r="M118" s="47">
        <v>2</v>
      </c>
      <c r="N118" s="117">
        <v>2.12</v>
      </c>
      <c r="O118" s="59">
        <f t="shared" si="94"/>
        <v>4.24</v>
      </c>
      <c r="P118" s="225"/>
      <c r="Q118" s="225"/>
      <c r="R118" s="225"/>
    </row>
    <row r="119" spans="1:18" s="60" customFormat="1">
      <c r="A119" s="240"/>
      <c r="B119" s="306"/>
      <c r="C119" s="306"/>
      <c r="D119" s="216"/>
      <c r="E119" s="354"/>
      <c r="F119" s="221"/>
      <c r="G119" s="297"/>
      <c r="H119" s="225"/>
      <c r="I119" s="297"/>
      <c r="J119" s="225"/>
      <c r="K119" s="47" t="s">
        <v>529</v>
      </c>
      <c r="L119" s="47" t="s">
        <v>78</v>
      </c>
      <c r="M119" s="47">
        <v>1.1000000000000001</v>
      </c>
      <c r="N119" s="117">
        <v>1.028</v>
      </c>
      <c r="O119" s="59">
        <f t="shared" si="94"/>
        <v>1.1308</v>
      </c>
      <c r="P119" s="225"/>
      <c r="Q119" s="225"/>
      <c r="R119" s="225"/>
    </row>
    <row r="120" spans="1:18" s="60" customFormat="1">
      <c r="A120" s="240"/>
      <c r="B120" s="307"/>
      <c r="C120" s="307"/>
      <c r="D120" s="216"/>
      <c r="E120" s="354"/>
      <c r="F120" s="222"/>
      <c r="G120" s="298"/>
      <c r="H120" s="226"/>
      <c r="I120" s="298"/>
      <c r="J120" s="226"/>
      <c r="K120" s="46"/>
      <c r="L120" s="116"/>
      <c r="M120" s="46"/>
      <c r="N120" s="116"/>
      <c r="O120" s="59">
        <f t="shared" si="94"/>
        <v>0</v>
      </c>
      <c r="P120" s="226"/>
      <c r="Q120" s="226"/>
      <c r="R120" s="226"/>
    </row>
    <row r="121" spans="1:18" s="60" customFormat="1">
      <c r="A121" s="240">
        <v>27</v>
      </c>
      <c r="B121" s="305" t="s">
        <v>593</v>
      </c>
      <c r="C121" s="305" t="s">
        <v>530</v>
      </c>
      <c r="D121" s="216" t="s">
        <v>118</v>
      </c>
      <c r="E121" s="354">
        <v>1</v>
      </c>
      <c r="F121" s="220">
        <f t="shared" ref="F121" si="158">H121+J121+R121</f>
        <v>3.3852312840000005</v>
      </c>
      <c r="G121" s="296">
        <v>0.53</v>
      </c>
      <c r="H121" s="224">
        <f t="shared" ref="H121" si="159">G121*$P$8/1000</f>
        <v>1.0461670000000001</v>
      </c>
      <c r="I121" s="296">
        <v>0.01</v>
      </c>
      <c r="J121" s="224">
        <f t="shared" ref="J121" si="160">I121*$P$9/1000</f>
        <v>2.80562E-2</v>
      </c>
      <c r="K121" s="82" t="s">
        <v>531</v>
      </c>
      <c r="L121" s="82" t="s">
        <v>118</v>
      </c>
      <c r="M121" s="82">
        <v>1</v>
      </c>
      <c r="N121" s="119">
        <v>1.98</v>
      </c>
      <c r="O121" s="59">
        <f t="shared" si="94"/>
        <v>1.98</v>
      </c>
      <c r="P121" s="224">
        <f t="shared" ref="P121" si="161">E121*F121</f>
        <v>3.3852312840000005</v>
      </c>
      <c r="Q121" s="224">
        <f t="shared" ref="Q121" si="162">SUM(O121:O124)</f>
        <v>1.98</v>
      </c>
      <c r="R121" s="224">
        <f t="shared" ref="R121" si="163">Q121*1.02*1.05*$R$14</f>
        <v>2.3110080840000005</v>
      </c>
    </row>
    <row r="122" spans="1:18" s="60" customFormat="1">
      <c r="A122" s="240"/>
      <c r="B122" s="306"/>
      <c r="C122" s="306"/>
      <c r="D122" s="216"/>
      <c r="E122" s="354"/>
      <c r="F122" s="221"/>
      <c r="G122" s="297"/>
      <c r="H122" s="225"/>
      <c r="I122" s="297"/>
      <c r="J122" s="225"/>
      <c r="K122" s="82"/>
      <c r="L122" s="82"/>
      <c r="M122" s="82"/>
      <c r="N122" s="119"/>
      <c r="O122" s="59">
        <f t="shared" si="94"/>
        <v>0</v>
      </c>
      <c r="P122" s="225"/>
      <c r="Q122" s="225"/>
      <c r="R122" s="225"/>
    </row>
    <row r="123" spans="1:18" s="60" customFormat="1">
      <c r="A123" s="240"/>
      <c r="B123" s="306"/>
      <c r="C123" s="306"/>
      <c r="D123" s="216"/>
      <c r="E123" s="354"/>
      <c r="F123" s="221"/>
      <c r="G123" s="297"/>
      <c r="H123" s="225"/>
      <c r="I123" s="297"/>
      <c r="J123" s="225"/>
      <c r="K123" s="82"/>
      <c r="L123" s="82"/>
      <c r="M123" s="80"/>
      <c r="N123" s="119"/>
      <c r="O123" s="59">
        <f t="shared" si="94"/>
        <v>0</v>
      </c>
      <c r="P123" s="225"/>
      <c r="Q123" s="225"/>
      <c r="R123" s="225"/>
    </row>
    <row r="124" spans="1:18" s="60" customFormat="1">
      <c r="A124" s="240"/>
      <c r="B124" s="307"/>
      <c r="C124" s="307"/>
      <c r="D124" s="216"/>
      <c r="E124" s="354"/>
      <c r="F124" s="222"/>
      <c r="G124" s="298"/>
      <c r="H124" s="226"/>
      <c r="I124" s="298"/>
      <c r="J124" s="226"/>
      <c r="K124" s="82"/>
      <c r="L124" s="82"/>
      <c r="M124" s="82"/>
      <c r="N124" s="119"/>
      <c r="O124" s="59">
        <f t="shared" si="94"/>
        <v>0</v>
      </c>
      <c r="P124" s="226"/>
      <c r="Q124" s="226"/>
      <c r="R124" s="226"/>
    </row>
    <row r="125" spans="1:18" s="60" customFormat="1">
      <c r="A125" s="240">
        <v>28</v>
      </c>
      <c r="B125" s="305" t="s">
        <v>94</v>
      </c>
      <c r="C125" s="305" t="s">
        <v>532</v>
      </c>
      <c r="D125" s="216" t="s">
        <v>118</v>
      </c>
      <c r="E125" s="354">
        <v>2</v>
      </c>
      <c r="F125" s="220">
        <f t="shared" ref="F125" si="164">H125+J125+R125</f>
        <v>0.47854207800000004</v>
      </c>
      <c r="G125" s="348"/>
      <c r="H125" s="224">
        <f t="shared" ref="H125" si="165">G125*$P$8/1000</f>
        <v>0</v>
      </c>
      <c r="I125" s="351"/>
      <c r="J125" s="224">
        <f t="shared" ref="J125" si="166">I125*$P$9/1000</f>
        <v>0</v>
      </c>
      <c r="K125" s="82" t="s">
        <v>533</v>
      </c>
      <c r="L125" s="82" t="s">
        <v>118</v>
      </c>
      <c r="M125" s="82">
        <v>1</v>
      </c>
      <c r="N125" s="119">
        <v>0.41</v>
      </c>
      <c r="O125" s="59">
        <f t="shared" si="94"/>
        <v>0.41</v>
      </c>
      <c r="P125" s="224">
        <f t="shared" ref="P125" si="167">E125*F125</f>
        <v>0.95708415600000007</v>
      </c>
      <c r="Q125" s="224">
        <f t="shared" ref="Q125" si="168">SUM(O125:O128)</f>
        <v>0.41</v>
      </c>
      <c r="R125" s="224">
        <f t="shared" ref="R125" si="169">Q125*1.02*1.05*$R$14</f>
        <v>0.47854207800000004</v>
      </c>
    </row>
    <row r="126" spans="1:18" s="60" customFormat="1">
      <c r="A126" s="240"/>
      <c r="B126" s="306"/>
      <c r="C126" s="306"/>
      <c r="D126" s="216"/>
      <c r="E126" s="354"/>
      <c r="F126" s="221"/>
      <c r="G126" s="349"/>
      <c r="H126" s="225"/>
      <c r="I126" s="352"/>
      <c r="J126" s="225"/>
      <c r="K126" s="66"/>
      <c r="L126" s="66"/>
      <c r="M126" s="66"/>
      <c r="N126" s="120"/>
      <c r="O126" s="59">
        <f t="shared" si="94"/>
        <v>0</v>
      </c>
      <c r="P126" s="225"/>
      <c r="Q126" s="225"/>
      <c r="R126" s="225"/>
    </row>
    <row r="127" spans="1:18" s="60" customFormat="1">
      <c r="A127" s="240"/>
      <c r="B127" s="306"/>
      <c r="C127" s="306"/>
      <c r="D127" s="216"/>
      <c r="E127" s="354"/>
      <c r="F127" s="221"/>
      <c r="G127" s="349"/>
      <c r="H127" s="225"/>
      <c r="I127" s="352"/>
      <c r="J127" s="225"/>
      <c r="K127" s="66"/>
      <c r="L127" s="66"/>
      <c r="M127" s="68"/>
      <c r="N127" s="120"/>
      <c r="O127" s="59">
        <f t="shared" si="94"/>
        <v>0</v>
      </c>
      <c r="P127" s="225"/>
      <c r="Q127" s="225"/>
      <c r="R127" s="225"/>
    </row>
    <row r="128" spans="1:18" s="60" customFormat="1">
      <c r="A128" s="240"/>
      <c r="B128" s="307"/>
      <c r="C128" s="307"/>
      <c r="D128" s="216"/>
      <c r="E128" s="354"/>
      <c r="F128" s="222"/>
      <c r="G128" s="350"/>
      <c r="H128" s="226"/>
      <c r="I128" s="353"/>
      <c r="J128" s="226"/>
      <c r="K128" s="46"/>
      <c r="L128" s="116"/>
      <c r="M128" s="46"/>
      <c r="N128" s="116"/>
      <c r="O128" s="59">
        <f t="shared" si="94"/>
        <v>0</v>
      </c>
      <c r="P128" s="226"/>
      <c r="Q128" s="226"/>
      <c r="R128" s="226"/>
    </row>
    <row r="129" spans="1:18" s="60" customFormat="1">
      <c r="A129" s="240">
        <v>29</v>
      </c>
      <c r="B129" s="305" t="s">
        <v>534</v>
      </c>
      <c r="C129" s="305" t="s">
        <v>535</v>
      </c>
      <c r="D129" s="260" t="s">
        <v>90</v>
      </c>
      <c r="E129" s="364">
        <v>6</v>
      </c>
      <c r="F129" s="220">
        <f t="shared" ref="F129" si="170">H129+J129+R129</f>
        <v>1.4860743460000001</v>
      </c>
      <c r="G129" s="348">
        <v>0.21</v>
      </c>
      <c r="H129" s="224">
        <f t="shared" ref="H129" si="171">G129*$P$8/1000</f>
        <v>0.41451900000000003</v>
      </c>
      <c r="I129" s="351">
        <v>0.02</v>
      </c>
      <c r="J129" s="224">
        <f t="shared" ref="J129" si="172">I129*$P$9/1000</f>
        <v>5.61124E-2</v>
      </c>
      <c r="K129" s="82" t="s">
        <v>187</v>
      </c>
      <c r="L129" s="82" t="s">
        <v>90</v>
      </c>
      <c r="M129" s="82">
        <v>1</v>
      </c>
      <c r="N129" s="119">
        <v>0.87</v>
      </c>
      <c r="O129" s="59">
        <f t="shared" si="94"/>
        <v>0.87</v>
      </c>
      <c r="P129" s="224">
        <f t="shared" ref="P129" si="173">E129*F129</f>
        <v>8.9164460759999997</v>
      </c>
      <c r="Q129" s="224">
        <f t="shared" ref="Q129" si="174">SUM(O129:O132)</f>
        <v>0.87</v>
      </c>
      <c r="R129" s="224">
        <f t="shared" ref="R129" si="175">Q129*1.02*1.05*$R$14</f>
        <v>1.0154429460000001</v>
      </c>
    </row>
    <row r="130" spans="1:18" s="60" customFormat="1">
      <c r="A130" s="240"/>
      <c r="B130" s="306"/>
      <c r="C130" s="306"/>
      <c r="D130" s="261"/>
      <c r="E130" s="365"/>
      <c r="F130" s="221"/>
      <c r="G130" s="349"/>
      <c r="H130" s="225"/>
      <c r="I130" s="352"/>
      <c r="J130" s="225"/>
      <c r="K130" s="82"/>
      <c r="L130" s="82"/>
      <c r="M130" s="82"/>
      <c r="N130" s="119"/>
      <c r="O130" s="59">
        <f t="shared" si="94"/>
        <v>0</v>
      </c>
      <c r="P130" s="225"/>
      <c r="Q130" s="225"/>
      <c r="R130" s="225"/>
    </row>
    <row r="131" spans="1:18" s="60" customFormat="1">
      <c r="A131" s="240"/>
      <c r="B131" s="306"/>
      <c r="C131" s="306"/>
      <c r="D131" s="261"/>
      <c r="E131" s="365"/>
      <c r="F131" s="221"/>
      <c r="G131" s="349"/>
      <c r="H131" s="225"/>
      <c r="I131" s="352"/>
      <c r="J131" s="225"/>
      <c r="K131" s="82"/>
      <c r="L131" s="119"/>
      <c r="M131" s="84"/>
      <c r="N131" s="119"/>
      <c r="O131" s="59">
        <f t="shared" si="94"/>
        <v>0</v>
      </c>
      <c r="P131" s="225"/>
      <c r="Q131" s="225"/>
      <c r="R131" s="225"/>
    </row>
    <row r="132" spans="1:18" s="60" customFormat="1">
      <c r="A132" s="240"/>
      <c r="B132" s="307"/>
      <c r="C132" s="307"/>
      <c r="D132" s="262"/>
      <c r="E132" s="366"/>
      <c r="F132" s="222"/>
      <c r="G132" s="350"/>
      <c r="H132" s="226"/>
      <c r="I132" s="353"/>
      <c r="J132" s="226"/>
      <c r="K132" s="82"/>
      <c r="L132" s="82"/>
      <c r="M132" s="82"/>
      <c r="N132" s="119"/>
      <c r="O132" s="59">
        <f t="shared" si="94"/>
        <v>0</v>
      </c>
      <c r="P132" s="226"/>
      <c r="Q132" s="226"/>
      <c r="R132" s="226"/>
    </row>
    <row r="133" spans="1:18" s="60" customFormat="1">
      <c r="A133" s="240">
        <v>30</v>
      </c>
      <c r="B133" s="232" t="s">
        <v>320</v>
      </c>
      <c r="C133" s="252" t="s">
        <v>536</v>
      </c>
      <c r="D133" s="252" t="s">
        <v>74</v>
      </c>
      <c r="E133" s="259">
        <v>5.9999999999999995E-4</v>
      </c>
      <c r="F133" s="220">
        <f t="shared" ref="F133" si="176">H133+J133+R133</f>
        <v>12.192651005190001</v>
      </c>
      <c r="G133" s="247">
        <v>1.56</v>
      </c>
      <c r="H133" s="224">
        <f t="shared" ref="H133" si="177">G133*$P$8/1000</f>
        <v>3.0792839999999999</v>
      </c>
      <c r="I133" s="286"/>
      <c r="J133" s="224">
        <f t="shared" ref="J133" si="178">I133*$P$9/1000</f>
        <v>0</v>
      </c>
      <c r="K133" s="47" t="s">
        <v>346</v>
      </c>
      <c r="L133" s="47" t="s">
        <v>78</v>
      </c>
      <c r="M133" s="47">
        <v>6.9</v>
      </c>
      <c r="N133" s="120">
        <v>0.71</v>
      </c>
      <c r="O133" s="59">
        <f t="shared" si="94"/>
        <v>4.899</v>
      </c>
      <c r="P133" s="224">
        <f t="shared" ref="P133" si="179">E133*F133</f>
        <v>7.315590603114E-3</v>
      </c>
      <c r="Q133" s="224">
        <f t="shared" ref="Q133" si="180">SUM(O133:O136)</f>
        <v>7.8080499999999997</v>
      </c>
      <c r="R133" s="224">
        <f t="shared" ref="R133" si="181">Q133*1.02*1.05*$R$14</f>
        <v>9.1133670051900015</v>
      </c>
    </row>
    <row r="134" spans="1:18" s="60" customFormat="1">
      <c r="A134" s="240"/>
      <c r="B134" s="232"/>
      <c r="C134" s="252"/>
      <c r="D134" s="240"/>
      <c r="E134" s="259"/>
      <c r="F134" s="221"/>
      <c r="G134" s="247"/>
      <c r="H134" s="225"/>
      <c r="I134" s="287"/>
      <c r="J134" s="225"/>
      <c r="K134" s="47"/>
      <c r="L134" s="47"/>
      <c r="M134" s="47"/>
      <c r="N134" s="110"/>
      <c r="O134" s="59">
        <f t="shared" si="94"/>
        <v>0</v>
      </c>
      <c r="P134" s="225"/>
      <c r="Q134" s="225"/>
      <c r="R134" s="225"/>
    </row>
    <row r="135" spans="1:18" s="60" customFormat="1">
      <c r="A135" s="240"/>
      <c r="B135" s="232"/>
      <c r="C135" s="252"/>
      <c r="D135" s="240"/>
      <c r="E135" s="259"/>
      <c r="F135" s="221"/>
      <c r="G135" s="247"/>
      <c r="H135" s="225"/>
      <c r="I135" s="287"/>
      <c r="J135" s="225"/>
      <c r="K135" s="47" t="s">
        <v>319</v>
      </c>
      <c r="L135" s="47" t="s">
        <v>78</v>
      </c>
      <c r="M135" s="102">
        <v>3.65</v>
      </c>
      <c r="N135" s="110">
        <v>0.79700000000000004</v>
      </c>
      <c r="O135" s="59">
        <f t="shared" si="94"/>
        <v>2.9090500000000001</v>
      </c>
      <c r="P135" s="225"/>
      <c r="Q135" s="225"/>
      <c r="R135" s="225"/>
    </row>
    <row r="136" spans="1:18" s="60" customFormat="1">
      <c r="A136" s="240"/>
      <c r="B136" s="232"/>
      <c r="C136" s="252"/>
      <c r="D136" s="240"/>
      <c r="E136" s="259"/>
      <c r="F136" s="222"/>
      <c r="G136" s="247"/>
      <c r="H136" s="226"/>
      <c r="I136" s="288"/>
      <c r="J136" s="226"/>
      <c r="K136" s="46"/>
      <c r="L136" s="46"/>
      <c r="M136" s="46"/>
      <c r="N136" s="116"/>
      <c r="O136" s="59">
        <f t="shared" si="94"/>
        <v>0</v>
      </c>
      <c r="P136" s="226"/>
      <c r="Q136" s="226"/>
      <c r="R136" s="226"/>
    </row>
    <row r="137" spans="1:18">
      <c r="C137" s="16" t="s">
        <v>28</v>
      </c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61">
        <f>SUM(P17:P136)-P145</f>
        <v>3062.9949844200028</v>
      </c>
      <c r="Q137" s="20"/>
      <c r="R137" s="62"/>
    </row>
    <row r="138" spans="1:18" ht="3" customHeight="1"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61"/>
      <c r="Q138" s="20"/>
      <c r="R138" s="62"/>
    </row>
    <row r="139" spans="1:18">
      <c r="C139" s="16" t="s">
        <v>29</v>
      </c>
      <c r="P139" s="61">
        <f>P137*13.3%</f>
        <v>407.37833292786041</v>
      </c>
      <c r="Q139" s="63"/>
      <c r="R139" s="63"/>
    </row>
    <row r="140" spans="1:18" ht="3" customHeight="1">
      <c r="P140" s="61"/>
      <c r="Q140" s="63"/>
      <c r="R140" s="63"/>
    </row>
    <row r="141" spans="1:18">
      <c r="C141" s="16" t="s">
        <v>28</v>
      </c>
      <c r="P141" s="61">
        <f>SUM(P137:P139)</f>
        <v>3470.3733173478631</v>
      </c>
      <c r="Q141" s="63"/>
      <c r="R141" s="63"/>
    </row>
    <row r="142" spans="1:18" ht="3" customHeight="1">
      <c r="P142" s="61"/>
      <c r="Q142" s="63"/>
      <c r="R142" s="63"/>
    </row>
    <row r="143" spans="1:18">
      <c r="C143" s="16" t="s">
        <v>30</v>
      </c>
      <c r="P143" s="61">
        <f>P141*11%</f>
        <v>381.74106490826495</v>
      </c>
    </row>
    <row r="144" spans="1:18" ht="3.75" customHeight="1">
      <c r="P144" s="61"/>
    </row>
    <row r="145" spans="2:18">
      <c r="C145" s="126" t="s">
        <v>537</v>
      </c>
      <c r="P145" s="61">
        <f>N17*E17+N21*E21+N25*E25+N109*E109</f>
        <v>1111.492</v>
      </c>
    </row>
    <row r="146" spans="2:18" ht="3" customHeight="1">
      <c r="P146" s="61"/>
    </row>
    <row r="147" spans="2:18">
      <c r="C147" s="16" t="s">
        <v>28</v>
      </c>
      <c r="P147" s="61">
        <f>SUM(P141:P146)</f>
        <v>4963.6063822561282</v>
      </c>
    </row>
    <row r="148" spans="2:18" ht="12.75" customHeight="1">
      <c r="P148" s="61"/>
    </row>
    <row r="149" spans="2:18" ht="12.75" customHeight="1">
      <c r="B149" s="127"/>
      <c r="C149" s="127"/>
      <c r="D149" s="127"/>
      <c r="E149" s="127"/>
      <c r="F149" s="127"/>
      <c r="G149" s="127"/>
      <c r="H149" s="265" t="s">
        <v>829</v>
      </c>
      <c r="I149" s="265"/>
      <c r="J149" s="265"/>
      <c r="K149" s="265"/>
      <c r="L149" s="265"/>
      <c r="M149" s="265"/>
      <c r="N149" s="265"/>
      <c r="O149" s="265"/>
      <c r="P149" s="265"/>
      <c r="Q149" s="265"/>
      <c r="R149" s="127"/>
    </row>
    <row r="150" spans="2:18" ht="12.75" customHeight="1"/>
    <row r="220" ht="3" customHeight="1"/>
    <row r="222" ht="3" customHeight="1"/>
    <row r="224" ht="3" customHeight="1"/>
    <row r="226" ht="3" customHeight="1"/>
    <row r="228" ht="3" customHeight="1"/>
    <row r="230" ht="3" customHeight="1"/>
    <row r="231" ht="12.75" customHeight="1"/>
    <row r="232" ht="3.75" customHeight="1"/>
    <row r="233" ht="12.75" customHeight="1"/>
    <row r="234" ht="3.75" customHeight="1"/>
    <row r="236" ht="3" customHeight="1"/>
    <row r="237" ht="12.75" customHeight="1"/>
    <row r="238" ht="3.75" customHeight="1"/>
    <row r="241" spans="1:18" s="127" customForma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</row>
  </sheetData>
  <mergeCells count="414">
    <mergeCell ref="H149:Q149"/>
    <mergeCell ref="R133:R136"/>
    <mergeCell ref="G133:G136"/>
    <mergeCell ref="H133:H136"/>
    <mergeCell ref="I133:I136"/>
    <mergeCell ref="J133:J136"/>
    <mergeCell ref="P133:P136"/>
    <mergeCell ref="Q133:Q136"/>
    <mergeCell ref="J129:J132"/>
    <mergeCell ref="P129:P132"/>
    <mergeCell ref="Q129:Q132"/>
    <mergeCell ref="R129:R132"/>
    <mergeCell ref="A133:A136"/>
    <mergeCell ref="B133:B136"/>
    <mergeCell ref="C133:C136"/>
    <mergeCell ref="D133:D136"/>
    <mergeCell ref="E133:E136"/>
    <mergeCell ref="F133:F136"/>
    <mergeCell ref="R125:R12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G125:G128"/>
    <mergeCell ref="H125:H128"/>
    <mergeCell ref="I125:I128"/>
    <mergeCell ref="J125:J128"/>
    <mergeCell ref="P125:P128"/>
    <mergeCell ref="Q125:Q128"/>
    <mergeCell ref="J121:J124"/>
    <mergeCell ref="P121:P124"/>
    <mergeCell ref="Q121:Q124"/>
    <mergeCell ref="R121:R124"/>
    <mergeCell ref="A125:A128"/>
    <mergeCell ref="B125:B128"/>
    <mergeCell ref="C125:C128"/>
    <mergeCell ref="D125:D128"/>
    <mergeCell ref="E125:E128"/>
    <mergeCell ref="F125:F128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13:J116"/>
    <mergeCell ref="P113:P116"/>
    <mergeCell ref="Q113:Q116"/>
    <mergeCell ref="R113:R116"/>
    <mergeCell ref="A117:A120"/>
    <mergeCell ref="B117:B120"/>
    <mergeCell ref="C117:C120"/>
    <mergeCell ref="D117:D120"/>
    <mergeCell ref="E117:E120"/>
    <mergeCell ref="F117:F120"/>
    <mergeCell ref="R117:R120"/>
    <mergeCell ref="G117:G120"/>
    <mergeCell ref="H117:H120"/>
    <mergeCell ref="I117:I120"/>
    <mergeCell ref="J117:J120"/>
    <mergeCell ref="P117:P120"/>
    <mergeCell ref="Q117:Q120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05:J108"/>
    <mergeCell ref="P105:P108"/>
    <mergeCell ref="Q105:Q108"/>
    <mergeCell ref="R105:R108"/>
    <mergeCell ref="A109:A112"/>
    <mergeCell ref="B109:B112"/>
    <mergeCell ref="C109:C112"/>
    <mergeCell ref="D109:D112"/>
    <mergeCell ref="E109:E112"/>
    <mergeCell ref="F109:F112"/>
    <mergeCell ref="R109:R112"/>
    <mergeCell ref="G109:G112"/>
    <mergeCell ref="H109:H112"/>
    <mergeCell ref="I109:I112"/>
    <mergeCell ref="J109:J112"/>
    <mergeCell ref="P109:P112"/>
    <mergeCell ref="Q109:Q112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97:J100"/>
    <mergeCell ref="P97:P100"/>
    <mergeCell ref="Q97:Q100"/>
    <mergeCell ref="R97:R100"/>
    <mergeCell ref="A101:A104"/>
    <mergeCell ref="B101:B104"/>
    <mergeCell ref="C101:C104"/>
    <mergeCell ref="D101:D104"/>
    <mergeCell ref="E101:E104"/>
    <mergeCell ref="F101:F104"/>
    <mergeCell ref="R101:R104"/>
    <mergeCell ref="G101:G104"/>
    <mergeCell ref="H101:H104"/>
    <mergeCell ref="I101:I104"/>
    <mergeCell ref="J101:J104"/>
    <mergeCell ref="P101:P104"/>
    <mergeCell ref="Q101:Q104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89:J92"/>
    <mergeCell ref="P89:P92"/>
    <mergeCell ref="Q89:Q92"/>
    <mergeCell ref="R89:R92"/>
    <mergeCell ref="A93:A96"/>
    <mergeCell ref="B93:B96"/>
    <mergeCell ref="C93:C96"/>
    <mergeCell ref="D93:D96"/>
    <mergeCell ref="E93:E96"/>
    <mergeCell ref="F93:F96"/>
    <mergeCell ref="R93:R96"/>
    <mergeCell ref="G93:G96"/>
    <mergeCell ref="H93:H96"/>
    <mergeCell ref="I93:I96"/>
    <mergeCell ref="J93:J96"/>
    <mergeCell ref="P93:P96"/>
    <mergeCell ref="Q93:Q96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1:J84"/>
    <mergeCell ref="P81:P84"/>
    <mergeCell ref="Q81:Q84"/>
    <mergeCell ref="R81:R84"/>
    <mergeCell ref="A85:A88"/>
    <mergeCell ref="B85:B88"/>
    <mergeCell ref="C85:C88"/>
    <mergeCell ref="D85:D88"/>
    <mergeCell ref="E85:E88"/>
    <mergeCell ref="F85:F88"/>
    <mergeCell ref="R85:R88"/>
    <mergeCell ref="G85:G88"/>
    <mergeCell ref="H85:H88"/>
    <mergeCell ref="I85:I88"/>
    <mergeCell ref="J85:J88"/>
    <mergeCell ref="P85:P88"/>
    <mergeCell ref="Q85:Q88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73:J76"/>
    <mergeCell ref="P73:P76"/>
    <mergeCell ref="Q73:Q76"/>
    <mergeCell ref="R73:R76"/>
    <mergeCell ref="A77:A80"/>
    <mergeCell ref="B77:B80"/>
    <mergeCell ref="C77:C80"/>
    <mergeCell ref="D77:D80"/>
    <mergeCell ref="E77:E80"/>
    <mergeCell ref="F77:F80"/>
    <mergeCell ref="R77:R80"/>
    <mergeCell ref="G77:G80"/>
    <mergeCell ref="H77:H80"/>
    <mergeCell ref="I77:I80"/>
    <mergeCell ref="J77:J80"/>
    <mergeCell ref="P77:P80"/>
    <mergeCell ref="Q77:Q80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65:J68"/>
    <mergeCell ref="P65:P68"/>
    <mergeCell ref="Q65:Q68"/>
    <mergeCell ref="R65:R68"/>
    <mergeCell ref="A69:A72"/>
    <mergeCell ref="B69:B72"/>
    <mergeCell ref="C69:C72"/>
    <mergeCell ref="D69:D72"/>
    <mergeCell ref="E69:E72"/>
    <mergeCell ref="F69:F72"/>
    <mergeCell ref="R69:R72"/>
    <mergeCell ref="G69:G72"/>
    <mergeCell ref="H69:H72"/>
    <mergeCell ref="I69:I72"/>
    <mergeCell ref="J69:J72"/>
    <mergeCell ref="P69:P72"/>
    <mergeCell ref="Q69:Q72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57:J60"/>
    <mergeCell ref="P57:P60"/>
    <mergeCell ref="Q57:Q60"/>
    <mergeCell ref="R57:R60"/>
    <mergeCell ref="A61:A64"/>
    <mergeCell ref="B61:B64"/>
    <mergeCell ref="C61:C64"/>
    <mergeCell ref="D61:D64"/>
    <mergeCell ref="E61:E64"/>
    <mergeCell ref="F61:F64"/>
    <mergeCell ref="R61:R64"/>
    <mergeCell ref="G61:G64"/>
    <mergeCell ref="H61:H64"/>
    <mergeCell ref="I61:I64"/>
    <mergeCell ref="J61:J64"/>
    <mergeCell ref="P61:P64"/>
    <mergeCell ref="Q61:Q64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49:J52"/>
    <mergeCell ref="P49:P52"/>
    <mergeCell ref="Q49:Q52"/>
    <mergeCell ref="R49:R52"/>
    <mergeCell ref="A53:A56"/>
    <mergeCell ref="B53:B56"/>
    <mergeCell ref="C53:C56"/>
    <mergeCell ref="D53:D56"/>
    <mergeCell ref="E53:E56"/>
    <mergeCell ref="F53:F56"/>
    <mergeCell ref="R53:R56"/>
    <mergeCell ref="G53:G56"/>
    <mergeCell ref="H53:H56"/>
    <mergeCell ref="I53:I56"/>
    <mergeCell ref="J53:J56"/>
    <mergeCell ref="P53:P56"/>
    <mergeCell ref="Q53:Q56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1:J44"/>
    <mergeCell ref="P41:P44"/>
    <mergeCell ref="Q41:Q44"/>
    <mergeCell ref="R41:R44"/>
    <mergeCell ref="A45:A48"/>
    <mergeCell ref="B45:B48"/>
    <mergeCell ref="C45:C48"/>
    <mergeCell ref="D45:D48"/>
    <mergeCell ref="E45:E48"/>
    <mergeCell ref="F45:F48"/>
    <mergeCell ref="R45:R48"/>
    <mergeCell ref="G45:G48"/>
    <mergeCell ref="H45:H48"/>
    <mergeCell ref="I45:I48"/>
    <mergeCell ref="J45:J48"/>
    <mergeCell ref="P45:P48"/>
    <mergeCell ref="Q45:Q48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29:J32"/>
    <mergeCell ref="P29:P32"/>
    <mergeCell ref="Q29:Q32"/>
    <mergeCell ref="J33:J36"/>
    <mergeCell ref="P33:P36"/>
    <mergeCell ref="Q33:Q36"/>
    <mergeCell ref="R33:R36"/>
    <mergeCell ref="A37:A40"/>
    <mergeCell ref="B37:B40"/>
    <mergeCell ref="C37:C40"/>
    <mergeCell ref="D37:D40"/>
    <mergeCell ref="E37:E40"/>
    <mergeCell ref="F37:F40"/>
    <mergeCell ref="R37:R40"/>
    <mergeCell ref="G37:G40"/>
    <mergeCell ref="H37:H40"/>
    <mergeCell ref="I37:I40"/>
    <mergeCell ref="J37:J40"/>
    <mergeCell ref="P37:P40"/>
    <mergeCell ref="Q37:Q40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D17:D20"/>
    <mergeCell ref="J25:J28"/>
    <mergeCell ref="P25:P28"/>
    <mergeCell ref="Q25:Q28"/>
    <mergeCell ref="R25:R28"/>
    <mergeCell ref="A29:A32"/>
    <mergeCell ref="B29:B32"/>
    <mergeCell ref="C29:C32"/>
    <mergeCell ref="D29:D32"/>
    <mergeCell ref="E29:E32"/>
    <mergeCell ref="F29:F32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R29:R32"/>
    <mergeCell ref="G29:G32"/>
    <mergeCell ref="H29:H32"/>
    <mergeCell ref="I29:I32"/>
    <mergeCell ref="F12:F15"/>
    <mergeCell ref="J21:J24"/>
    <mergeCell ref="P21:P24"/>
    <mergeCell ref="Q21:Q24"/>
    <mergeCell ref="R21:R24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:G1"/>
    <mergeCell ref="A3:B3"/>
    <mergeCell ref="D3:R3"/>
    <mergeCell ref="D4:R4"/>
    <mergeCell ref="A6:Q6"/>
    <mergeCell ref="J8:K8"/>
    <mergeCell ref="L8:O8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</mergeCells>
  <pageMargins left="0.59055118110236204" right="0" top="0.98425196850393704" bottom="0.78740157480314998" header="0.511811023622047" footer="0.511811023622047"/>
  <pageSetup paperSize="9" scale="89" orientation="landscape" r:id="rId1"/>
  <headerFooter alignWithMargins="0">
    <oddHeader>&amp;L«ԳԼՈԲԱԼ ԻՆԺԵՆԵՐ» ՍՊԸ &amp;R«ՀՀ Գեղարքունիքի մարզի Սևան քաղաքում բիզնես-կենտրոնի կառուցում»</oddHeader>
    <oddFooter>&amp;LՆախահաշիվներ&amp;R&amp;P</oddFooter>
  </headerFooter>
  <rowBreaks count="4" manualBreakCount="4">
    <brk id="36" max="17" man="1"/>
    <brk id="76" max="17" man="1"/>
    <brk id="116" max="17" man="1"/>
    <brk id="186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147"/>
  <sheetViews>
    <sheetView showZeros="0" view="pageBreakPreview" topLeftCell="A31" zoomScaleNormal="100" zoomScaleSheetLayoutView="100" workbookViewId="0">
      <selection activeCell="I11" sqref="I11"/>
    </sheetView>
  </sheetViews>
  <sheetFormatPr defaultRowHeight="12.75"/>
  <cols>
    <col min="1" max="1" width="3.7109375" style="16" customWidth="1"/>
    <col min="2" max="2" width="7.42578125" style="16" customWidth="1"/>
    <col min="3" max="3" width="29" style="16" customWidth="1"/>
    <col min="4" max="4" width="5.85546875" style="16" customWidth="1"/>
    <col min="5" max="5" width="6.42578125" style="16" customWidth="1"/>
    <col min="6" max="6" width="7" style="16" customWidth="1"/>
    <col min="7" max="7" width="6.5703125" style="16" customWidth="1"/>
    <col min="8" max="8" width="6.7109375" style="16" customWidth="1"/>
    <col min="9" max="9" width="5.7109375" style="16" customWidth="1"/>
    <col min="10" max="10" width="6.7109375" style="16" customWidth="1"/>
    <col min="11" max="11" width="13" style="16" customWidth="1"/>
    <col min="12" max="12" width="4.7109375" style="16" customWidth="1"/>
    <col min="13" max="13" width="7" style="16" customWidth="1"/>
    <col min="14" max="15" width="7.28515625" style="16" customWidth="1"/>
    <col min="16" max="16" width="8.85546875" style="16" customWidth="1"/>
    <col min="17" max="17" width="7" style="16" customWidth="1"/>
    <col min="18" max="18" width="9.28515625" style="16" customWidth="1"/>
    <col min="19" max="16384" width="9.140625" style="16"/>
  </cols>
  <sheetData>
    <row r="1" spans="1:18">
      <c r="C1" s="51" t="s">
        <v>825</v>
      </c>
      <c r="D1" s="268"/>
      <c r="E1" s="268"/>
      <c r="F1" s="268"/>
      <c r="G1" s="268"/>
    </row>
    <row r="3" spans="1:18" ht="15" customHeight="1">
      <c r="A3" s="269"/>
      <c r="B3" s="269"/>
      <c r="C3" s="16" t="s">
        <v>27</v>
      </c>
      <c r="D3" s="268" t="s">
        <v>471</v>
      </c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</row>
    <row r="4" spans="1:18" ht="15" customHeight="1">
      <c r="C4" s="52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</row>
    <row r="5" spans="1:18" ht="15" customHeight="1"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</row>
    <row r="6" spans="1:18" ht="14.25">
      <c r="A6" s="270" t="s">
        <v>539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18" ht="1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5">
      <c r="A8" s="53"/>
      <c r="J8" s="269" t="s">
        <v>23</v>
      </c>
      <c r="K8" s="269"/>
      <c r="L8" s="271" t="s">
        <v>24</v>
      </c>
      <c r="M8" s="271"/>
      <c r="N8" s="271"/>
      <c r="O8" s="271"/>
      <c r="P8" s="54">
        <v>1973.9</v>
      </c>
    </row>
    <row r="9" spans="1:18" ht="13.5">
      <c r="A9" s="272" t="s">
        <v>21</v>
      </c>
      <c r="B9" s="272"/>
      <c r="C9" s="272"/>
      <c r="D9" s="272"/>
      <c r="E9" s="272"/>
      <c r="F9" s="273">
        <f>P55</f>
        <v>719.82005379370082</v>
      </c>
      <c r="G9" s="274"/>
      <c r="H9" s="55" t="s">
        <v>22</v>
      </c>
      <c r="L9" s="271" t="s">
        <v>25</v>
      </c>
      <c r="M9" s="271"/>
      <c r="N9" s="271"/>
      <c r="O9" s="271"/>
      <c r="P9" s="54">
        <v>2805.62</v>
      </c>
    </row>
    <row r="10" spans="1:18" ht="13.5">
      <c r="A10" s="53"/>
      <c r="K10" s="275" t="s">
        <v>26</v>
      </c>
      <c r="L10" s="275"/>
      <c r="M10" s="275"/>
      <c r="N10" s="275"/>
      <c r="O10" s="275"/>
      <c r="P10" s="184">
        <v>1.0898000000000001</v>
      </c>
    </row>
    <row r="11" spans="1:18" ht="13.5">
      <c r="A11" s="53"/>
      <c r="K11" s="19"/>
      <c r="L11" s="19"/>
      <c r="M11" s="19"/>
      <c r="N11" s="19"/>
      <c r="O11" s="19"/>
      <c r="P11" s="121"/>
    </row>
    <row r="12" spans="1:18" ht="22.5" customHeight="1">
      <c r="A12" s="266" t="s">
        <v>0</v>
      </c>
      <c r="B12" s="276" t="s">
        <v>1</v>
      </c>
      <c r="C12" s="266" t="s">
        <v>2</v>
      </c>
      <c r="D12" s="276" t="s">
        <v>3</v>
      </c>
      <c r="E12" s="276" t="s">
        <v>4</v>
      </c>
      <c r="F12" s="276" t="s">
        <v>5</v>
      </c>
      <c r="G12" s="266" t="s">
        <v>6</v>
      </c>
      <c r="H12" s="266"/>
      <c r="I12" s="266"/>
      <c r="J12" s="266"/>
      <c r="K12" s="266"/>
      <c r="L12" s="266"/>
      <c r="M12" s="266"/>
      <c r="N12" s="266"/>
      <c r="O12" s="266"/>
      <c r="P12" s="266" t="s">
        <v>7</v>
      </c>
      <c r="Q12" s="266" t="s">
        <v>8</v>
      </c>
      <c r="R12" s="57" t="s">
        <v>8</v>
      </c>
    </row>
    <row r="13" spans="1:18" ht="13.5" customHeight="1">
      <c r="A13" s="266"/>
      <c r="B13" s="276"/>
      <c r="C13" s="266"/>
      <c r="D13" s="276"/>
      <c r="E13" s="276"/>
      <c r="F13" s="27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57" t="s">
        <v>9</v>
      </c>
    </row>
    <row r="14" spans="1:18" ht="20.25" customHeight="1">
      <c r="A14" s="266"/>
      <c r="B14" s="276"/>
      <c r="C14" s="266"/>
      <c r="D14" s="276"/>
      <c r="E14" s="276"/>
      <c r="F14" s="276"/>
      <c r="G14" s="266" t="s">
        <v>10</v>
      </c>
      <c r="H14" s="266"/>
      <c r="I14" s="266" t="s">
        <v>11</v>
      </c>
      <c r="J14" s="266"/>
      <c r="K14" s="266" t="s">
        <v>12</v>
      </c>
      <c r="L14" s="266"/>
      <c r="M14" s="266"/>
      <c r="N14" s="266"/>
      <c r="O14" s="266"/>
      <c r="P14" s="266"/>
      <c r="Q14" s="266"/>
      <c r="R14" s="58">
        <f>P10</f>
        <v>1.0898000000000001</v>
      </c>
    </row>
    <row r="15" spans="1:18" s="60" customFormat="1" ht="45.75">
      <c r="A15" s="266"/>
      <c r="B15" s="276"/>
      <c r="C15" s="266"/>
      <c r="D15" s="276"/>
      <c r="E15" s="276"/>
      <c r="F15" s="276"/>
      <c r="G15" s="123" t="s">
        <v>13</v>
      </c>
      <c r="H15" s="122" t="s">
        <v>14</v>
      </c>
      <c r="I15" s="123" t="s">
        <v>13</v>
      </c>
      <c r="J15" s="122" t="s">
        <v>14</v>
      </c>
      <c r="K15" s="122" t="s">
        <v>15</v>
      </c>
      <c r="L15" s="123" t="s">
        <v>16</v>
      </c>
      <c r="M15" s="122" t="s">
        <v>17</v>
      </c>
      <c r="N15" s="122" t="s">
        <v>18</v>
      </c>
      <c r="O15" s="123" t="s">
        <v>19</v>
      </c>
      <c r="P15" s="59" t="s">
        <v>20</v>
      </c>
      <c r="Q15" s="59" t="s">
        <v>20</v>
      </c>
      <c r="R15" s="59" t="s">
        <v>20</v>
      </c>
    </row>
    <row r="16" spans="1:18" s="60" customFormat="1">
      <c r="A16" s="44">
        <v>1</v>
      </c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  <c r="K16" s="44">
        <v>11</v>
      </c>
      <c r="L16" s="44">
        <v>12</v>
      </c>
      <c r="M16" s="44">
        <v>13</v>
      </c>
      <c r="N16" s="44">
        <v>14</v>
      </c>
      <c r="O16" s="44">
        <v>15</v>
      </c>
      <c r="P16" s="44">
        <v>16</v>
      </c>
      <c r="Q16" s="44">
        <v>17</v>
      </c>
      <c r="R16" s="44">
        <v>18</v>
      </c>
    </row>
    <row r="17" spans="1:18" s="60" customFormat="1" ht="12.75" customHeight="1">
      <c r="A17" s="240">
        <v>1</v>
      </c>
      <c r="B17" s="258" t="s">
        <v>541</v>
      </c>
      <c r="C17" s="232" t="s">
        <v>540</v>
      </c>
      <c r="D17" s="216" t="s">
        <v>118</v>
      </c>
      <c r="E17" s="354">
        <v>2</v>
      </c>
      <c r="F17" s="242">
        <f t="shared" ref="F17" si="0">H17+J17+R17</f>
        <v>94.715046799999996</v>
      </c>
      <c r="G17" s="237">
        <v>6.24</v>
      </c>
      <c r="H17" s="228">
        <f t="shared" ref="H17" si="1">G17*$P$8/1000</f>
        <v>12.317136</v>
      </c>
      <c r="I17" s="247">
        <v>0.34</v>
      </c>
      <c r="J17" s="228">
        <f t="shared" ref="J17" si="2">I17*$P$9/1000</f>
        <v>0.95391079999999995</v>
      </c>
      <c r="K17" s="46" t="s">
        <v>542</v>
      </c>
      <c r="L17" s="46" t="s">
        <v>118</v>
      </c>
      <c r="M17" s="46">
        <v>1</v>
      </c>
      <c r="N17" s="116">
        <v>81.444000000000003</v>
      </c>
      <c r="O17" s="59">
        <f t="shared" ref="O17:O44" si="3">M17*N17</f>
        <v>81.444000000000003</v>
      </c>
      <c r="P17" s="228">
        <f t="shared" ref="P17" si="4">E17*F17</f>
        <v>189.43009359999999</v>
      </c>
      <c r="Q17" s="228">
        <f t="shared" ref="Q17" si="5">SUM(O17:O20)</f>
        <v>81.444000000000003</v>
      </c>
      <c r="R17" s="228">
        <f>Q17</f>
        <v>81.444000000000003</v>
      </c>
    </row>
    <row r="18" spans="1:18" s="60" customFormat="1">
      <c r="A18" s="240"/>
      <c r="B18" s="258"/>
      <c r="C18" s="232"/>
      <c r="D18" s="216"/>
      <c r="E18" s="354"/>
      <c r="F18" s="242"/>
      <c r="G18" s="238"/>
      <c r="H18" s="228"/>
      <c r="I18" s="247"/>
      <c r="J18" s="228"/>
      <c r="K18" s="47"/>
      <c r="L18" s="47"/>
      <c r="M18" s="47"/>
      <c r="N18" s="117"/>
      <c r="O18" s="59">
        <f t="shared" si="3"/>
        <v>0</v>
      </c>
      <c r="P18" s="228"/>
      <c r="Q18" s="228"/>
      <c r="R18" s="228"/>
    </row>
    <row r="19" spans="1:18" s="60" customFormat="1">
      <c r="A19" s="240"/>
      <c r="B19" s="258"/>
      <c r="C19" s="232"/>
      <c r="D19" s="216"/>
      <c r="E19" s="354"/>
      <c r="F19" s="242"/>
      <c r="G19" s="238"/>
      <c r="H19" s="228"/>
      <c r="I19" s="247"/>
      <c r="J19" s="228"/>
      <c r="K19" s="47"/>
      <c r="L19" s="47"/>
      <c r="M19" s="47"/>
      <c r="N19" s="117"/>
      <c r="O19" s="59">
        <f t="shared" si="3"/>
        <v>0</v>
      </c>
      <c r="P19" s="228"/>
      <c r="Q19" s="228"/>
      <c r="R19" s="228"/>
    </row>
    <row r="20" spans="1:18" s="60" customFormat="1">
      <c r="A20" s="240"/>
      <c r="B20" s="258"/>
      <c r="C20" s="232"/>
      <c r="D20" s="216"/>
      <c r="E20" s="354"/>
      <c r="F20" s="242"/>
      <c r="G20" s="239"/>
      <c r="H20" s="228"/>
      <c r="I20" s="247"/>
      <c r="J20" s="228"/>
      <c r="K20" s="46"/>
      <c r="L20" s="46"/>
      <c r="M20" s="46"/>
      <c r="N20" s="116"/>
      <c r="O20" s="59">
        <f t="shared" si="3"/>
        <v>0</v>
      </c>
      <c r="P20" s="228"/>
      <c r="Q20" s="228"/>
      <c r="R20" s="228"/>
    </row>
    <row r="21" spans="1:18" s="60" customFormat="1" ht="12.75" customHeight="1">
      <c r="A21" s="240">
        <v>2</v>
      </c>
      <c r="B21" s="258" t="s">
        <v>544</v>
      </c>
      <c r="C21" s="232" t="s">
        <v>543</v>
      </c>
      <c r="D21" s="240" t="s">
        <v>77</v>
      </c>
      <c r="E21" s="367">
        <v>40</v>
      </c>
      <c r="F21" s="242">
        <f t="shared" ref="F21" si="6">H21+J21+R21</f>
        <v>4.9712804740000003</v>
      </c>
      <c r="G21" s="237">
        <v>0.67</v>
      </c>
      <c r="H21" s="228">
        <f t="shared" ref="H21" si="7">G21*$P$8/1000</f>
        <v>1.322513</v>
      </c>
      <c r="I21" s="247">
        <v>0.04</v>
      </c>
      <c r="J21" s="228">
        <f t="shared" ref="J21" si="8">I21*$P$9/1000</f>
        <v>0.1122248</v>
      </c>
      <c r="K21" s="46" t="s">
        <v>545</v>
      </c>
      <c r="L21" s="46" t="s">
        <v>77</v>
      </c>
      <c r="M21" s="46">
        <v>1</v>
      </c>
      <c r="N21" s="116">
        <v>2.5419999999999998</v>
      </c>
      <c r="O21" s="59">
        <f t="shared" si="3"/>
        <v>2.5419999999999998</v>
      </c>
      <c r="P21" s="228">
        <f t="shared" ref="P21" si="9">E21*F21</f>
        <v>198.85121896000001</v>
      </c>
      <c r="Q21" s="228">
        <f>SUM(O21:O24)</f>
        <v>3.03</v>
      </c>
      <c r="R21" s="228">
        <f t="shared" ref="R21" si="10">Q21*1.02*1.05*$R$14</f>
        <v>3.5365426740000006</v>
      </c>
    </row>
    <row r="22" spans="1:18" s="60" customFormat="1">
      <c r="A22" s="240"/>
      <c r="B22" s="258"/>
      <c r="C22" s="232"/>
      <c r="D22" s="240"/>
      <c r="E22" s="367"/>
      <c r="F22" s="242"/>
      <c r="G22" s="238"/>
      <c r="H22" s="228"/>
      <c r="I22" s="247"/>
      <c r="J22" s="228"/>
      <c r="K22" s="46"/>
      <c r="L22" s="46"/>
      <c r="M22" s="46"/>
      <c r="N22" s="116"/>
      <c r="O22" s="59">
        <f t="shared" si="3"/>
        <v>0</v>
      </c>
      <c r="P22" s="228"/>
      <c r="Q22" s="228"/>
      <c r="R22" s="228"/>
    </row>
    <row r="23" spans="1:18" s="60" customFormat="1">
      <c r="A23" s="240"/>
      <c r="B23" s="258"/>
      <c r="C23" s="232"/>
      <c r="D23" s="240"/>
      <c r="E23" s="367"/>
      <c r="F23" s="242"/>
      <c r="G23" s="238"/>
      <c r="H23" s="228"/>
      <c r="I23" s="247"/>
      <c r="J23" s="228"/>
      <c r="K23" s="46" t="s">
        <v>546</v>
      </c>
      <c r="L23" s="46" t="s">
        <v>78</v>
      </c>
      <c r="M23" s="86">
        <v>1.22</v>
      </c>
      <c r="N23" s="116">
        <v>0.4</v>
      </c>
      <c r="O23" s="59">
        <f t="shared" si="3"/>
        <v>0.48799999999999999</v>
      </c>
      <c r="P23" s="228"/>
      <c r="Q23" s="228"/>
      <c r="R23" s="228"/>
    </row>
    <row r="24" spans="1:18" s="60" customFormat="1">
      <c r="A24" s="240"/>
      <c r="B24" s="258"/>
      <c r="C24" s="232"/>
      <c r="D24" s="240"/>
      <c r="E24" s="367"/>
      <c r="F24" s="242"/>
      <c r="G24" s="239"/>
      <c r="H24" s="228"/>
      <c r="I24" s="247"/>
      <c r="J24" s="228"/>
      <c r="K24" s="46"/>
      <c r="L24" s="47"/>
      <c r="M24" s="109"/>
      <c r="N24" s="117"/>
      <c r="O24" s="59">
        <f t="shared" si="3"/>
        <v>0</v>
      </c>
      <c r="P24" s="228"/>
      <c r="Q24" s="228"/>
      <c r="R24" s="228"/>
    </row>
    <row r="25" spans="1:18" s="60" customFormat="1" ht="12.75" customHeight="1">
      <c r="A25" s="240">
        <v>3</v>
      </c>
      <c r="B25" s="258" t="s">
        <v>548</v>
      </c>
      <c r="C25" s="252" t="s">
        <v>547</v>
      </c>
      <c r="D25" s="216" t="s">
        <v>118</v>
      </c>
      <c r="E25" s="354">
        <v>4</v>
      </c>
      <c r="F25" s="242">
        <f t="shared" ref="F25" si="11">H25+J25+R25</f>
        <v>4.8797011120000011</v>
      </c>
      <c r="G25" s="267">
        <v>0.84</v>
      </c>
      <c r="H25" s="228">
        <f t="shared" ref="H25" si="12">G25*$P$8/1000</f>
        <v>1.6580760000000001</v>
      </c>
      <c r="I25" s="223">
        <v>0.05</v>
      </c>
      <c r="J25" s="228">
        <f t="shared" ref="J25" si="13">I25*$P$9/1000</f>
        <v>0.14028100000000002</v>
      </c>
      <c r="K25" s="46" t="s">
        <v>549</v>
      </c>
      <c r="L25" s="46" t="s">
        <v>118</v>
      </c>
      <c r="M25" s="46">
        <v>1</v>
      </c>
      <c r="N25" s="116">
        <v>2.64</v>
      </c>
      <c r="O25" s="59">
        <f t="shared" si="3"/>
        <v>2.64</v>
      </c>
      <c r="P25" s="228">
        <f t="shared" ref="P25" si="14">E25*F25</f>
        <v>19.518804448000004</v>
      </c>
      <c r="Q25" s="228">
        <f t="shared" ref="Q25" si="15">SUM(O25:O28)</f>
        <v>2.64</v>
      </c>
      <c r="R25" s="228">
        <f t="shared" ref="R25" si="16">Q25*1.02*1.05*$R$14</f>
        <v>3.0813441120000005</v>
      </c>
    </row>
    <row r="26" spans="1:18" s="60" customFormat="1">
      <c r="A26" s="240"/>
      <c r="B26" s="258"/>
      <c r="C26" s="252"/>
      <c r="D26" s="216"/>
      <c r="E26" s="354"/>
      <c r="F26" s="242"/>
      <c r="G26" s="267"/>
      <c r="H26" s="228"/>
      <c r="I26" s="223"/>
      <c r="J26" s="228"/>
      <c r="K26" s="66"/>
      <c r="L26" s="66"/>
      <c r="M26" s="66"/>
      <c r="N26" s="120"/>
      <c r="O26" s="59">
        <f t="shared" si="3"/>
        <v>0</v>
      </c>
      <c r="P26" s="228"/>
      <c r="Q26" s="228"/>
      <c r="R26" s="228"/>
    </row>
    <row r="27" spans="1:18" s="60" customFormat="1">
      <c r="A27" s="240"/>
      <c r="B27" s="258"/>
      <c r="C27" s="252"/>
      <c r="D27" s="216"/>
      <c r="E27" s="354"/>
      <c r="F27" s="242"/>
      <c r="G27" s="267"/>
      <c r="H27" s="228"/>
      <c r="I27" s="223"/>
      <c r="J27" s="228"/>
      <c r="K27" s="66"/>
      <c r="L27" s="66"/>
      <c r="M27" s="69"/>
      <c r="N27" s="120"/>
      <c r="O27" s="59">
        <f t="shared" si="3"/>
        <v>0</v>
      </c>
      <c r="P27" s="228"/>
      <c r="Q27" s="228"/>
      <c r="R27" s="228"/>
    </row>
    <row r="28" spans="1:18" s="60" customFormat="1">
      <c r="A28" s="240"/>
      <c r="B28" s="258"/>
      <c r="C28" s="252"/>
      <c r="D28" s="216"/>
      <c r="E28" s="354"/>
      <c r="F28" s="242"/>
      <c r="G28" s="267"/>
      <c r="H28" s="228"/>
      <c r="I28" s="223"/>
      <c r="J28" s="228"/>
      <c r="K28" s="66"/>
      <c r="L28" s="66"/>
      <c r="M28" s="66"/>
      <c r="N28" s="120"/>
      <c r="O28" s="59">
        <f t="shared" si="3"/>
        <v>0</v>
      </c>
      <c r="P28" s="228"/>
      <c r="Q28" s="228"/>
      <c r="R28" s="228"/>
    </row>
    <row r="29" spans="1:18" s="60" customFormat="1">
      <c r="A29" s="240">
        <v>4</v>
      </c>
      <c r="B29" s="258" t="s">
        <v>551</v>
      </c>
      <c r="C29" s="252" t="s">
        <v>550</v>
      </c>
      <c r="D29" s="216" t="s">
        <v>118</v>
      </c>
      <c r="E29" s="354">
        <v>2</v>
      </c>
      <c r="F29" s="242">
        <f t="shared" ref="F29" si="17">H29+J29+R29</f>
        <v>46.025408800000008</v>
      </c>
      <c r="G29" s="267">
        <v>3.17</v>
      </c>
      <c r="H29" s="228">
        <f t="shared" ref="H29" si="18">G29*$P$8/1000</f>
        <v>6.257263</v>
      </c>
      <c r="I29" s="223">
        <v>0.03</v>
      </c>
      <c r="J29" s="228">
        <f t="shared" ref="J29" si="19">I29*$P$9/1000</f>
        <v>8.4168599999999996E-2</v>
      </c>
      <c r="K29" s="46" t="s">
        <v>552</v>
      </c>
      <c r="L29" s="46" t="s">
        <v>118</v>
      </c>
      <c r="M29" s="46">
        <v>1</v>
      </c>
      <c r="N29" s="116">
        <v>34</v>
      </c>
      <c r="O29" s="59">
        <f t="shared" si="3"/>
        <v>34</v>
      </c>
      <c r="P29" s="228">
        <f t="shared" ref="P29" si="20">E29*F29</f>
        <v>92.050817600000016</v>
      </c>
      <c r="Q29" s="228">
        <f t="shared" ref="Q29" si="21">SUM(O29:O32)</f>
        <v>34</v>
      </c>
      <c r="R29" s="228">
        <f t="shared" ref="R29" si="22">Q29*1.02*1.05*$R$14</f>
        <v>39.683977200000008</v>
      </c>
    </row>
    <row r="30" spans="1:18" s="60" customFormat="1">
      <c r="A30" s="240"/>
      <c r="B30" s="258"/>
      <c r="C30" s="252"/>
      <c r="D30" s="216"/>
      <c r="E30" s="354"/>
      <c r="F30" s="242"/>
      <c r="G30" s="267"/>
      <c r="H30" s="228"/>
      <c r="I30" s="223"/>
      <c r="J30" s="228"/>
      <c r="K30" s="66"/>
      <c r="L30" s="66"/>
      <c r="M30" s="66"/>
      <c r="N30" s="120"/>
      <c r="O30" s="59">
        <f t="shared" si="3"/>
        <v>0</v>
      </c>
      <c r="P30" s="228"/>
      <c r="Q30" s="228"/>
      <c r="R30" s="228"/>
    </row>
    <row r="31" spans="1:18" s="60" customFormat="1">
      <c r="A31" s="240"/>
      <c r="B31" s="258"/>
      <c r="C31" s="252"/>
      <c r="D31" s="216"/>
      <c r="E31" s="354"/>
      <c r="F31" s="242"/>
      <c r="G31" s="267"/>
      <c r="H31" s="228"/>
      <c r="I31" s="223"/>
      <c r="J31" s="228"/>
      <c r="K31" s="66"/>
      <c r="L31" s="66"/>
      <c r="M31" s="69"/>
      <c r="N31" s="120"/>
      <c r="O31" s="59">
        <f t="shared" si="3"/>
        <v>0</v>
      </c>
      <c r="P31" s="228"/>
      <c r="Q31" s="228"/>
      <c r="R31" s="228"/>
    </row>
    <row r="32" spans="1:18" s="60" customFormat="1">
      <c r="A32" s="240"/>
      <c r="B32" s="258"/>
      <c r="C32" s="252"/>
      <c r="D32" s="216"/>
      <c r="E32" s="354"/>
      <c r="F32" s="242"/>
      <c r="G32" s="267"/>
      <c r="H32" s="228"/>
      <c r="I32" s="223"/>
      <c r="J32" s="228"/>
      <c r="K32" s="66"/>
      <c r="L32" s="66"/>
      <c r="M32" s="66"/>
      <c r="N32" s="120"/>
      <c r="O32" s="59">
        <f t="shared" si="3"/>
        <v>0</v>
      </c>
      <c r="P32" s="228"/>
      <c r="Q32" s="228"/>
      <c r="R32" s="228"/>
    </row>
    <row r="33" spans="1:18" s="60" customFormat="1">
      <c r="A33" s="240">
        <v>5</v>
      </c>
      <c r="B33" s="258" t="s">
        <v>554</v>
      </c>
      <c r="C33" s="252" t="s">
        <v>553</v>
      </c>
      <c r="D33" s="216" t="s">
        <v>118</v>
      </c>
      <c r="E33" s="354">
        <v>2</v>
      </c>
      <c r="F33" s="242">
        <f t="shared" ref="F33" si="23">H33+J33+R33</f>
        <v>44.576599860000009</v>
      </c>
      <c r="G33" s="267">
        <v>0.74</v>
      </c>
      <c r="H33" s="228">
        <f t="shared" ref="H33" si="24">G33*$P$8/1000</f>
        <v>1.4606860000000002</v>
      </c>
      <c r="I33" s="223">
        <v>0.1</v>
      </c>
      <c r="J33" s="228">
        <f t="shared" ref="J33" si="25">I33*$P$9/1000</f>
        <v>0.28056200000000003</v>
      </c>
      <c r="K33" s="46" t="s">
        <v>555</v>
      </c>
      <c r="L33" s="46" t="s">
        <v>118</v>
      </c>
      <c r="M33" s="46">
        <v>1</v>
      </c>
      <c r="N33" s="116">
        <v>36.700000000000003</v>
      </c>
      <c r="O33" s="59">
        <f t="shared" si="3"/>
        <v>36.700000000000003</v>
      </c>
      <c r="P33" s="228">
        <f t="shared" ref="P33" si="26">E33*F33</f>
        <v>89.153199720000018</v>
      </c>
      <c r="Q33" s="228">
        <f t="shared" ref="Q33" si="27">SUM(O33:O36)</f>
        <v>36.700000000000003</v>
      </c>
      <c r="R33" s="228">
        <f t="shared" ref="R33" si="28">Q33*1.02*1.05*$R$14</f>
        <v>42.83535186000001</v>
      </c>
    </row>
    <row r="34" spans="1:18" s="60" customFormat="1">
      <c r="A34" s="240"/>
      <c r="B34" s="258"/>
      <c r="C34" s="252"/>
      <c r="D34" s="216"/>
      <c r="E34" s="354"/>
      <c r="F34" s="242"/>
      <c r="G34" s="267"/>
      <c r="H34" s="228"/>
      <c r="I34" s="223"/>
      <c r="J34" s="228"/>
      <c r="K34" s="46"/>
      <c r="L34" s="46"/>
      <c r="M34" s="46"/>
      <c r="N34" s="116"/>
      <c r="O34" s="59">
        <f t="shared" si="3"/>
        <v>0</v>
      </c>
      <c r="P34" s="228"/>
      <c r="Q34" s="228"/>
      <c r="R34" s="228"/>
    </row>
    <row r="35" spans="1:18" s="60" customFormat="1">
      <c r="A35" s="240"/>
      <c r="B35" s="258"/>
      <c r="C35" s="252"/>
      <c r="D35" s="216"/>
      <c r="E35" s="354"/>
      <c r="F35" s="242"/>
      <c r="G35" s="267"/>
      <c r="H35" s="228"/>
      <c r="I35" s="223"/>
      <c r="J35" s="228"/>
      <c r="K35" s="46"/>
      <c r="L35" s="46"/>
      <c r="M35" s="50"/>
      <c r="N35" s="116"/>
      <c r="O35" s="59">
        <f t="shared" si="3"/>
        <v>0</v>
      </c>
      <c r="P35" s="228"/>
      <c r="Q35" s="228"/>
      <c r="R35" s="228"/>
    </row>
    <row r="36" spans="1:18" s="60" customFormat="1">
      <c r="A36" s="240"/>
      <c r="B36" s="258"/>
      <c r="C36" s="252"/>
      <c r="D36" s="216"/>
      <c r="E36" s="354"/>
      <c r="F36" s="242"/>
      <c r="G36" s="267"/>
      <c r="H36" s="228"/>
      <c r="I36" s="223"/>
      <c r="J36" s="228"/>
      <c r="K36" s="46"/>
      <c r="L36" s="46"/>
      <c r="M36" s="46"/>
      <c r="N36" s="116"/>
      <c r="O36" s="59">
        <f t="shared" si="3"/>
        <v>0</v>
      </c>
      <c r="P36" s="228"/>
      <c r="Q36" s="228"/>
      <c r="R36" s="228"/>
    </row>
    <row r="37" spans="1:18" s="60" customFormat="1" ht="12.75" customHeight="1">
      <c r="A37" s="240">
        <v>6</v>
      </c>
      <c r="B37" s="258" t="s">
        <v>557</v>
      </c>
      <c r="C37" s="252" t="s">
        <v>556</v>
      </c>
      <c r="D37" s="240" t="s">
        <v>77</v>
      </c>
      <c r="E37" s="242">
        <v>0.95</v>
      </c>
      <c r="F37" s="242">
        <f t="shared" ref="F37" si="29">H37+J37+R37</f>
        <v>4.9712804740000003</v>
      </c>
      <c r="G37" s="267">
        <v>0.67</v>
      </c>
      <c r="H37" s="228">
        <f t="shared" ref="H37" si="30">G37*$P$8/1000</f>
        <v>1.322513</v>
      </c>
      <c r="I37" s="223">
        <v>0.04</v>
      </c>
      <c r="J37" s="228">
        <f t="shared" ref="J37" si="31">I37*$P$9/1000</f>
        <v>0.1122248</v>
      </c>
      <c r="K37" s="46" t="s">
        <v>545</v>
      </c>
      <c r="L37" s="46" t="s">
        <v>77</v>
      </c>
      <c r="M37" s="46">
        <v>1</v>
      </c>
      <c r="N37" s="116">
        <v>2.5419999999999998</v>
      </c>
      <c r="O37" s="59">
        <f t="shared" si="3"/>
        <v>2.5419999999999998</v>
      </c>
      <c r="P37" s="228">
        <f t="shared" ref="P37" si="32">E37*F37</f>
        <v>4.7227164503000001</v>
      </c>
      <c r="Q37" s="228">
        <f t="shared" ref="Q37" si="33">SUM(O37:O40)</f>
        <v>3.03</v>
      </c>
      <c r="R37" s="228">
        <f t="shared" ref="R37" si="34">Q37*1.02*1.05*$R$14</f>
        <v>3.5365426740000006</v>
      </c>
    </row>
    <row r="38" spans="1:18" s="60" customFormat="1">
      <c r="A38" s="240"/>
      <c r="B38" s="258"/>
      <c r="C38" s="252"/>
      <c r="D38" s="240"/>
      <c r="E38" s="242"/>
      <c r="F38" s="242"/>
      <c r="G38" s="267"/>
      <c r="H38" s="228"/>
      <c r="I38" s="223"/>
      <c r="J38" s="228"/>
      <c r="K38" s="46"/>
      <c r="L38" s="46"/>
      <c r="M38" s="46"/>
      <c r="N38" s="116"/>
      <c r="O38" s="59">
        <f t="shared" si="3"/>
        <v>0</v>
      </c>
      <c r="P38" s="228"/>
      <c r="Q38" s="228"/>
      <c r="R38" s="228"/>
    </row>
    <row r="39" spans="1:18" s="60" customFormat="1">
      <c r="A39" s="240"/>
      <c r="B39" s="258"/>
      <c r="C39" s="252"/>
      <c r="D39" s="240"/>
      <c r="E39" s="242"/>
      <c r="F39" s="242"/>
      <c r="G39" s="267"/>
      <c r="H39" s="228"/>
      <c r="I39" s="223"/>
      <c r="J39" s="228"/>
      <c r="K39" s="46" t="s">
        <v>546</v>
      </c>
      <c r="L39" s="46" t="s">
        <v>78</v>
      </c>
      <c r="M39" s="86">
        <v>1.22</v>
      </c>
      <c r="N39" s="116">
        <v>0.4</v>
      </c>
      <c r="O39" s="59">
        <f t="shared" si="3"/>
        <v>0.48799999999999999</v>
      </c>
      <c r="P39" s="228"/>
      <c r="Q39" s="228"/>
      <c r="R39" s="228"/>
    </row>
    <row r="40" spans="1:18" s="60" customFormat="1">
      <c r="A40" s="240"/>
      <c r="B40" s="258"/>
      <c r="C40" s="252"/>
      <c r="D40" s="240"/>
      <c r="E40" s="242"/>
      <c r="F40" s="242"/>
      <c r="G40" s="267"/>
      <c r="H40" s="228"/>
      <c r="I40" s="223"/>
      <c r="J40" s="228"/>
      <c r="K40" s="46"/>
      <c r="L40" s="46"/>
      <c r="M40" s="46"/>
      <c r="N40" s="116"/>
      <c r="O40" s="59">
        <f t="shared" si="3"/>
        <v>0</v>
      </c>
      <c r="P40" s="228"/>
      <c r="Q40" s="228"/>
      <c r="R40" s="228"/>
    </row>
    <row r="41" spans="1:18" s="60" customFormat="1">
      <c r="A41" s="240">
        <v>7</v>
      </c>
      <c r="B41" s="252" t="s">
        <v>520</v>
      </c>
      <c r="C41" s="254" t="s">
        <v>558</v>
      </c>
      <c r="D41" s="216" t="s">
        <v>78</v>
      </c>
      <c r="E41" s="263">
        <v>20</v>
      </c>
      <c r="F41" s="242">
        <f t="shared" ref="F41" si="35">H41+J41+R41</f>
        <v>0.60018407200000012</v>
      </c>
      <c r="G41" s="247">
        <v>6.0999999999999999E-2</v>
      </c>
      <c r="H41" s="228">
        <f t="shared" ref="H41" si="36">G41*$P$8/1000</f>
        <v>0.1204079</v>
      </c>
      <c r="I41" s="253">
        <v>4.5999999999999999E-3</v>
      </c>
      <c r="J41" s="228">
        <f t="shared" ref="J41" si="37">I41*$P$9/1000</f>
        <v>1.2905851999999999E-2</v>
      </c>
      <c r="K41" s="47" t="s">
        <v>521</v>
      </c>
      <c r="L41" s="47" t="s">
        <v>78</v>
      </c>
      <c r="M41" s="47">
        <v>1</v>
      </c>
      <c r="N41" s="119">
        <v>0.4</v>
      </c>
      <c r="O41" s="59">
        <f t="shared" si="3"/>
        <v>0.4</v>
      </c>
      <c r="P41" s="228">
        <f t="shared" ref="P41" si="38">E41*F41</f>
        <v>12.003681440000003</v>
      </c>
      <c r="Q41" s="228">
        <f t="shared" ref="Q41" si="39">SUM(O41:O44)</f>
        <v>0.4</v>
      </c>
      <c r="R41" s="228">
        <f t="shared" ref="R41" si="40">Q41*1.02*1.05*$R$14</f>
        <v>0.46687032000000012</v>
      </c>
    </row>
    <row r="42" spans="1:18" s="60" customFormat="1">
      <c r="A42" s="240"/>
      <c r="B42" s="252"/>
      <c r="C42" s="254"/>
      <c r="D42" s="216"/>
      <c r="E42" s="263"/>
      <c r="F42" s="242"/>
      <c r="G42" s="247"/>
      <c r="H42" s="228"/>
      <c r="I42" s="253"/>
      <c r="J42" s="228"/>
      <c r="K42" s="82"/>
      <c r="L42" s="82"/>
      <c r="M42" s="82"/>
      <c r="N42" s="119"/>
      <c r="O42" s="59">
        <f t="shared" si="3"/>
        <v>0</v>
      </c>
      <c r="P42" s="228"/>
      <c r="Q42" s="228"/>
      <c r="R42" s="228"/>
    </row>
    <row r="43" spans="1:18" s="60" customFormat="1">
      <c r="A43" s="240"/>
      <c r="B43" s="252"/>
      <c r="C43" s="254"/>
      <c r="D43" s="216"/>
      <c r="E43" s="263"/>
      <c r="F43" s="242"/>
      <c r="G43" s="247"/>
      <c r="H43" s="228"/>
      <c r="I43" s="253"/>
      <c r="J43" s="228"/>
      <c r="K43" s="82"/>
      <c r="L43" s="82"/>
      <c r="M43" s="83"/>
      <c r="N43" s="119"/>
      <c r="O43" s="59">
        <f t="shared" si="3"/>
        <v>0</v>
      </c>
      <c r="P43" s="228"/>
      <c r="Q43" s="228"/>
      <c r="R43" s="228"/>
    </row>
    <row r="44" spans="1:18" s="60" customFormat="1">
      <c r="A44" s="240"/>
      <c r="B44" s="252"/>
      <c r="C44" s="254"/>
      <c r="D44" s="216"/>
      <c r="E44" s="263"/>
      <c r="F44" s="242"/>
      <c r="G44" s="247"/>
      <c r="H44" s="228"/>
      <c r="I44" s="253"/>
      <c r="J44" s="228"/>
      <c r="K44" s="82"/>
      <c r="L44" s="82"/>
      <c r="M44" s="82"/>
      <c r="N44" s="119"/>
      <c r="O44" s="59">
        <f t="shared" si="3"/>
        <v>0</v>
      </c>
      <c r="P44" s="228"/>
      <c r="Q44" s="228"/>
      <c r="R44" s="228"/>
    </row>
    <row r="45" spans="1:18">
      <c r="C45" s="16" t="s">
        <v>28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61">
        <f>SUM(P17:P44)-P53</f>
        <v>442.84253221830011</v>
      </c>
      <c r="Q45" s="20"/>
      <c r="R45" s="62"/>
    </row>
    <row r="46" spans="1:18" ht="3" customHeight="1"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61"/>
      <c r="Q46" s="20"/>
      <c r="R46" s="62"/>
    </row>
    <row r="47" spans="1:18">
      <c r="C47" s="16" t="s">
        <v>29</v>
      </c>
      <c r="P47" s="61">
        <f>P45*13.3%</f>
        <v>58.898056785033916</v>
      </c>
      <c r="Q47" s="63"/>
      <c r="R47" s="63"/>
    </row>
    <row r="48" spans="1:18" ht="3" customHeight="1">
      <c r="P48" s="61"/>
      <c r="Q48" s="63"/>
      <c r="R48" s="63"/>
    </row>
    <row r="49" spans="2:18">
      <c r="C49" s="16" t="s">
        <v>28</v>
      </c>
      <c r="P49" s="61">
        <f>SUM(P45:P47)</f>
        <v>501.74058900333404</v>
      </c>
      <c r="Q49" s="63"/>
      <c r="R49" s="63"/>
    </row>
    <row r="50" spans="2:18" ht="3" customHeight="1">
      <c r="P50" s="61"/>
      <c r="Q50" s="63"/>
      <c r="R50" s="63"/>
    </row>
    <row r="51" spans="2:18">
      <c r="C51" s="16" t="s">
        <v>30</v>
      </c>
      <c r="P51" s="61">
        <f>P49*11%</f>
        <v>55.191464790366744</v>
      </c>
    </row>
    <row r="52" spans="2:18" ht="3.75" customHeight="1">
      <c r="P52" s="61"/>
    </row>
    <row r="53" spans="2:18">
      <c r="C53" s="126" t="s">
        <v>537</v>
      </c>
      <c r="P53" s="61">
        <f>N17*E17</f>
        <v>162.88800000000001</v>
      </c>
    </row>
    <row r="54" spans="2:18" ht="3" customHeight="1">
      <c r="P54" s="61"/>
    </row>
    <row r="55" spans="2:18">
      <c r="C55" s="16" t="s">
        <v>28</v>
      </c>
      <c r="P55" s="61">
        <f>SUM(P49:P54)</f>
        <v>719.82005379370082</v>
      </c>
    </row>
    <row r="56" spans="2:18" ht="12.75" customHeight="1">
      <c r="P56" s="61"/>
    </row>
    <row r="57" spans="2:18" ht="12.75" customHeight="1">
      <c r="B57" s="127"/>
      <c r="C57" s="127"/>
      <c r="D57" s="127"/>
      <c r="E57" s="127"/>
      <c r="F57" s="127"/>
      <c r="G57" s="127"/>
      <c r="H57" s="265" t="s">
        <v>829</v>
      </c>
      <c r="I57" s="265"/>
      <c r="J57" s="265"/>
      <c r="K57" s="265"/>
      <c r="L57" s="265"/>
      <c r="M57" s="265"/>
      <c r="N57" s="265"/>
      <c r="O57" s="265"/>
      <c r="P57" s="265"/>
      <c r="Q57" s="265"/>
      <c r="R57" s="127"/>
    </row>
    <row r="58" spans="2:18" ht="12.75" customHeight="1"/>
    <row r="126" ht="3" customHeight="1"/>
    <row r="128" ht="3" customHeight="1"/>
    <row r="130" ht="3" customHeight="1"/>
    <row r="132" ht="3" customHeight="1"/>
    <row r="134" ht="3" customHeight="1"/>
    <row r="136" ht="3" customHeight="1"/>
    <row r="137" ht="12.75" customHeight="1"/>
    <row r="138" ht="3.75" customHeight="1"/>
    <row r="139" ht="12.75" customHeight="1"/>
    <row r="140" ht="3.75" customHeight="1"/>
    <row r="142" ht="3" customHeight="1"/>
    <row r="143" ht="12.75" customHeight="1"/>
    <row r="144" ht="3.75" customHeight="1"/>
    <row r="147" spans="1:18" s="127" customForma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</row>
  </sheetData>
  <mergeCells count="115">
    <mergeCell ref="H57:Q57"/>
    <mergeCell ref="R41:R44"/>
    <mergeCell ref="G41:G44"/>
    <mergeCell ref="H41:H44"/>
    <mergeCell ref="I41:I44"/>
    <mergeCell ref="J41:J44"/>
    <mergeCell ref="P41:P44"/>
    <mergeCell ref="Q41:Q44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pageMargins left="0.59055118110236204" right="0" top="0.98425196850393704" bottom="0.78740157480314998" header="0.511811023622047" footer="0.511811023622047"/>
  <pageSetup paperSize="9" scale="89" orientation="landscape" r:id="rId1"/>
  <headerFooter alignWithMargins="0">
    <oddHeader>&amp;L«ԳԼՈԲԱԼ ԻՆԺԵՆԵՐ» ՍՊԸ &amp;R«ՀՀ Գեղարքունիքի մարզի Սևան քաղաքում բիզնես-կենտրոնի կառուցում»</oddHeader>
    <oddFooter>&amp;LՆախահաշիվներ&amp;R&amp;P</oddFooter>
  </headerFooter>
  <rowBreaks count="2" manualBreakCount="2">
    <brk id="36" max="17" man="1"/>
    <brk id="92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R215"/>
  <sheetViews>
    <sheetView showZeros="0" view="pageBreakPreview" topLeftCell="A100" zoomScaleNormal="100" zoomScaleSheetLayoutView="100" workbookViewId="0">
      <selection activeCell="I11" sqref="I11"/>
    </sheetView>
  </sheetViews>
  <sheetFormatPr defaultRowHeight="12.75"/>
  <cols>
    <col min="1" max="1" width="3.7109375" style="16" customWidth="1"/>
    <col min="2" max="2" width="7.42578125" style="16" customWidth="1"/>
    <col min="3" max="3" width="29" style="16" customWidth="1"/>
    <col min="4" max="4" width="5.85546875" style="16" customWidth="1"/>
    <col min="5" max="5" width="6.42578125" style="16" customWidth="1"/>
    <col min="6" max="6" width="7" style="16" customWidth="1"/>
    <col min="7" max="7" width="6.5703125" style="16" customWidth="1"/>
    <col min="8" max="8" width="6.7109375" style="16" customWidth="1"/>
    <col min="9" max="9" width="5.7109375" style="16" customWidth="1"/>
    <col min="10" max="10" width="6.7109375" style="16" customWidth="1"/>
    <col min="11" max="11" width="13" style="16" customWidth="1"/>
    <col min="12" max="12" width="4.7109375" style="16" customWidth="1"/>
    <col min="13" max="13" width="7" style="16" customWidth="1"/>
    <col min="14" max="15" width="7.28515625" style="16" customWidth="1"/>
    <col min="16" max="16" width="8.85546875" style="16" customWidth="1"/>
    <col min="17" max="17" width="7" style="16" customWidth="1"/>
    <col min="18" max="18" width="9.28515625" style="16" customWidth="1"/>
    <col min="19" max="16384" width="9.140625" style="16"/>
  </cols>
  <sheetData>
    <row r="1" spans="1:18">
      <c r="C1" s="51" t="s">
        <v>825</v>
      </c>
      <c r="D1" s="268"/>
      <c r="E1" s="268"/>
      <c r="F1" s="268"/>
      <c r="G1" s="268"/>
    </row>
    <row r="3" spans="1:18" ht="15" customHeight="1">
      <c r="A3" s="269"/>
      <c r="B3" s="269"/>
      <c r="C3" s="16" t="s">
        <v>27</v>
      </c>
      <c r="D3" s="268" t="s">
        <v>471</v>
      </c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</row>
    <row r="4" spans="1:18" ht="15" customHeight="1">
      <c r="C4" s="52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</row>
    <row r="5" spans="1:18" ht="15" customHeight="1"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</row>
    <row r="6" spans="1:18" ht="14.25">
      <c r="A6" s="270" t="s">
        <v>562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18" ht="1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5">
      <c r="A8" s="53"/>
      <c r="J8" s="269" t="s">
        <v>23</v>
      </c>
      <c r="K8" s="269"/>
      <c r="L8" s="271" t="s">
        <v>24</v>
      </c>
      <c r="M8" s="271"/>
      <c r="N8" s="271"/>
      <c r="O8" s="271"/>
      <c r="P8" s="54">
        <v>1973.9</v>
      </c>
    </row>
    <row r="9" spans="1:18" ht="13.5">
      <c r="A9" s="272" t="s">
        <v>21</v>
      </c>
      <c r="B9" s="272"/>
      <c r="C9" s="272"/>
      <c r="D9" s="272"/>
      <c r="E9" s="272"/>
      <c r="F9" s="273">
        <f>P123</f>
        <v>626.54565177529571</v>
      </c>
      <c r="G9" s="274"/>
      <c r="H9" s="55" t="s">
        <v>22</v>
      </c>
      <c r="L9" s="271" t="s">
        <v>25</v>
      </c>
      <c r="M9" s="271"/>
      <c r="N9" s="271"/>
      <c r="O9" s="271"/>
      <c r="P9" s="54">
        <v>2805.62</v>
      </c>
    </row>
    <row r="10" spans="1:18" ht="13.5">
      <c r="A10" s="53"/>
      <c r="K10" s="275" t="s">
        <v>26</v>
      </c>
      <c r="L10" s="275"/>
      <c r="M10" s="275"/>
      <c r="N10" s="275"/>
      <c r="O10" s="275"/>
      <c r="P10" s="184">
        <v>1.0898000000000001</v>
      </c>
    </row>
    <row r="11" spans="1:18" ht="13.5">
      <c r="A11" s="53"/>
      <c r="K11" s="19"/>
      <c r="L11" s="19"/>
      <c r="M11" s="19"/>
      <c r="N11" s="19"/>
      <c r="O11" s="19"/>
      <c r="P11" s="121"/>
    </row>
    <row r="12" spans="1:18" ht="22.5" customHeight="1">
      <c r="A12" s="266" t="s">
        <v>0</v>
      </c>
      <c r="B12" s="276" t="s">
        <v>1</v>
      </c>
      <c r="C12" s="266" t="s">
        <v>2</v>
      </c>
      <c r="D12" s="276" t="s">
        <v>3</v>
      </c>
      <c r="E12" s="276" t="s">
        <v>4</v>
      </c>
      <c r="F12" s="276" t="s">
        <v>5</v>
      </c>
      <c r="G12" s="266" t="s">
        <v>6</v>
      </c>
      <c r="H12" s="266"/>
      <c r="I12" s="266"/>
      <c r="J12" s="266"/>
      <c r="K12" s="266"/>
      <c r="L12" s="266"/>
      <c r="M12" s="266"/>
      <c r="N12" s="266"/>
      <c r="O12" s="266"/>
      <c r="P12" s="266" t="s">
        <v>7</v>
      </c>
      <c r="Q12" s="266" t="s">
        <v>8</v>
      </c>
      <c r="R12" s="57" t="s">
        <v>8</v>
      </c>
    </row>
    <row r="13" spans="1:18" ht="13.5" customHeight="1">
      <c r="A13" s="266"/>
      <c r="B13" s="276"/>
      <c r="C13" s="266"/>
      <c r="D13" s="276"/>
      <c r="E13" s="276"/>
      <c r="F13" s="27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57" t="s">
        <v>9</v>
      </c>
    </row>
    <row r="14" spans="1:18" ht="20.25" customHeight="1">
      <c r="A14" s="266"/>
      <c r="B14" s="276"/>
      <c r="C14" s="266"/>
      <c r="D14" s="276"/>
      <c r="E14" s="276"/>
      <c r="F14" s="276"/>
      <c r="G14" s="266" t="s">
        <v>10</v>
      </c>
      <c r="H14" s="266"/>
      <c r="I14" s="266" t="s">
        <v>11</v>
      </c>
      <c r="J14" s="266"/>
      <c r="K14" s="266" t="s">
        <v>12</v>
      </c>
      <c r="L14" s="266"/>
      <c r="M14" s="266"/>
      <c r="N14" s="266"/>
      <c r="O14" s="266"/>
      <c r="P14" s="266"/>
      <c r="Q14" s="266"/>
      <c r="R14" s="58">
        <f>P10</f>
        <v>1.0898000000000001</v>
      </c>
    </row>
    <row r="15" spans="1:18" s="60" customFormat="1" ht="45.75">
      <c r="A15" s="266"/>
      <c r="B15" s="276"/>
      <c r="C15" s="266"/>
      <c r="D15" s="276"/>
      <c r="E15" s="276"/>
      <c r="F15" s="276"/>
      <c r="G15" s="123" t="s">
        <v>13</v>
      </c>
      <c r="H15" s="122" t="s">
        <v>14</v>
      </c>
      <c r="I15" s="123" t="s">
        <v>13</v>
      </c>
      <c r="J15" s="122" t="s">
        <v>14</v>
      </c>
      <c r="K15" s="122" t="s">
        <v>15</v>
      </c>
      <c r="L15" s="123" t="s">
        <v>16</v>
      </c>
      <c r="M15" s="122" t="s">
        <v>17</v>
      </c>
      <c r="N15" s="122" t="s">
        <v>18</v>
      </c>
      <c r="O15" s="123" t="s">
        <v>19</v>
      </c>
      <c r="P15" s="59" t="s">
        <v>20</v>
      </c>
      <c r="Q15" s="59" t="s">
        <v>20</v>
      </c>
      <c r="R15" s="59" t="s">
        <v>20</v>
      </c>
    </row>
    <row r="16" spans="1:18" s="60" customFormat="1">
      <c r="A16" s="44">
        <v>1</v>
      </c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  <c r="K16" s="44">
        <v>11</v>
      </c>
      <c r="L16" s="44">
        <v>12</v>
      </c>
      <c r="M16" s="44">
        <v>13</v>
      </c>
      <c r="N16" s="44">
        <v>14</v>
      </c>
      <c r="O16" s="44">
        <v>15</v>
      </c>
      <c r="P16" s="44">
        <v>16</v>
      </c>
      <c r="Q16" s="44">
        <v>17</v>
      </c>
      <c r="R16" s="44">
        <v>18</v>
      </c>
    </row>
    <row r="17" spans="1:18" s="60" customFormat="1" ht="12.75" customHeight="1">
      <c r="A17" s="240">
        <v>1</v>
      </c>
      <c r="B17" s="258" t="s">
        <v>564</v>
      </c>
      <c r="C17" s="232" t="s">
        <v>563</v>
      </c>
      <c r="D17" s="216" t="s">
        <v>90</v>
      </c>
      <c r="E17" s="367">
        <v>75</v>
      </c>
      <c r="F17" s="242">
        <f t="shared" ref="F17" si="0">H17+J17+R17</f>
        <v>1.8490660198000004</v>
      </c>
      <c r="G17" s="237">
        <v>0.21</v>
      </c>
      <c r="H17" s="228">
        <f t="shared" ref="H17" si="1">G17*$P$8/1000</f>
        <v>0.41451900000000003</v>
      </c>
      <c r="I17" s="247">
        <v>0.02</v>
      </c>
      <c r="J17" s="228">
        <f t="shared" ref="J17" si="2">I17*$P$9/1000</f>
        <v>5.61124E-2</v>
      </c>
      <c r="K17" s="47" t="s">
        <v>187</v>
      </c>
      <c r="L17" s="117" t="s">
        <v>90</v>
      </c>
      <c r="M17" s="109">
        <v>1</v>
      </c>
      <c r="N17" s="116">
        <v>1.181</v>
      </c>
      <c r="O17" s="59">
        <f t="shared" ref="O17:O80" si="3">M17*N17</f>
        <v>1.181</v>
      </c>
      <c r="P17" s="228">
        <f t="shared" ref="P17" si="4">E17*F17</f>
        <v>138.67995148500003</v>
      </c>
      <c r="Q17" s="228">
        <f t="shared" ref="Q17" si="5">SUM(O17:O20)</f>
        <v>1.181</v>
      </c>
      <c r="R17" s="228">
        <f>Q17*1.02*1.05*$R$14</f>
        <v>1.3784346198000004</v>
      </c>
    </row>
    <row r="18" spans="1:18" s="60" customFormat="1">
      <c r="A18" s="240"/>
      <c r="B18" s="258"/>
      <c r="C18" s="232"/>
      <c r="D18" s="216"/>
      <c r="E18" s="367"/>
      <c r="F18" s="242"/>
      <c r="G18" s="238"/>
      <c r="H18" s="228"/>
      <c r="I18" s="247"/>
      <c r="J18" s="228"/>
      <c r="K18" s="47"/>
      <c r="L18" s="47"/>
      <c r="M18" s="47"/>
      <c r="N18" s="117"/>
      <c r="O18" s="59">
        <f t="shared" si="3"/>
        <v>0</v>
      </c>
      <c r="P18" s="228"/>
      <c r="Q18" s="228"/>
      <c r="R18" s="228"/>
    </row>
    <row r="19" spans="1:18" s="60" customFormat="1">
      <c r="A19" s="240"/>
      <c r="B19" s="258"/>
      <c r="C19" s="232"/>
      <c r="D19" s="216"/>
      <c r="E19" s="367"/>
      <c r="F19" s="242"/>
      <c r="G19" s="238"/>
      <c r="H19" s="228"/>
      <c r="I19" s="247"/>
      <c r="J19" s="228"/>
      <c r="K19" s="47"/>
      <c r="L19" s="47"/>
      <c r="M19" s="47"/>
      <c r="N19" s="117"/>
      <c r="O19" s="59">
        <f t="shared" si="3"/>
        <v>0</v>
      </c>
      <c r="P19" s="228"/>
      <c r="Q19" s="228"/>
      <c r="R19" s="228"/>
    </row>
    <row r="20" spans="1:18" s="60" customFormat="1">
      <c r="A20" s="240"/>
      <c r="B20" s="258"/>
      <c r="C20" s="232"/>
      <c r="D20" s="216"/>
      <c r="E20" s="367"/>
      <c r="F20" s="242"/>
      <c r="G20" s="239"/>
      <c r="H20" s="228"/>
      <c r="I20" s="247"/>
      <c r="J20" s="228"/>
      <c r="K20" s="46"/>
      <c r="L20" s="46"/>
      <c r="M20" s="46"/>
      <c r="N20" s="116"/>
      <c r="O20" s="59">
        <f t="shared" si="3"/>
        <v>0</v>
      </c>
      <c r="P20" s="228"/>
      <c r="Q20" s="228"/>
      <c r="R20" s="228"/>
    </row>
    <row r="21" spans="1:18" s="60" customFormat="1" ht="12.75" customHeight="1">
      <c r="A21" s="240">
        <v>2</v>
      </c>
      <c r="B21" s="258" t="s">
        <v>565</v>
      </c>
      <c r="C21" s="232" t="s">
        <v>566</v>
      </c>
      <c r="D21" s="216" t="s">
        <v>90</v>
      </c>
      <c r="E21" s="367">
        <v>7</v>
      </c>
      <c r="F21" s="242">
        <f t="shared" ref="F21" si="6">H21+J21+R21</f>
        <v>1.4860743460000001</v>
      </c>
      <c r="G21" s="237">
        <v>0.21</v>
      </c>
      <c r="H21" s="228">
        <f t="shared" ref="H21" si="7">G21*$P$8/1000</f>
        <v>0.41451900000000003</v>
      </c>
      <c r="I21" s="247">
        <v>0.02</v>
      </c>
      <c r="J21" s="228">
        <f t="shared" ref="J21" si="8">I21*$P$9/1000</f>
        <v>5.61124E-2</v>
      </c>
      <c r="K21" s="47" t="s">
        <v>187</v>
      </c>
      <c r="L21" s="117" t="s">
        <v>90</v>
      </c>
      <c r="M21" s="109">
        <v>1</v>
      </c>
      <c r="N21" s="116">
        <v>0.87</v>
      </c>
      <c r="O21" s="59">
        <f t="shared" si="3"/>
        <v>0.87</v>
      </c>
      <c r="P21" s="228">
        <f t="shared" ref="P21" si="9">E21*F21</f>
        <v>10.402520422</v>
      </c>
      <c r="Q21" s="228">
        <f t="shared" ref="Q21" si="10">SUM(O21:O24)</f>
        <v>0.87</v>
      </c>
      <c r="R21" s="228">
        <f t="shared" ref="R21" si="11">Q21*1.02*1.05*$R$14</f>
        <v>1.0154429460000001</v>
      </c>
    </row>
    <row r="22" spans="1:18" s="60" customFormat="1">
      <c r="A22" s="240"/>
      <c r="B22" s="258"/>
      <c r="C22" s="232"/>
      <c r="D22" s="216"/>
      <c r="E22" s="367"/>
      <c r="F22" s="242"/>
      <c r="G22" s="238"/>
      <c r="H22" s="228"/>
      <c r="I22" s="247"/>
      <c r="J22" s="228"/>
      <c r="K22" s="46"/>
      <c r="L22" s="46"/>
      <c r="M22" s="46"/>
      <c r="N22" s="116"/>
      <c r="O22" s="59">
        <f t="shared" si="3"/>
        <v>0</v>
      </c>
      <c r="P22" s="228"/>
      <c r="Q22" s="228"/>
      <c r="R22" s="228"/>
    </row>
    <row r="23" spans="1:18" s="60" customFormat="1">
      <c r="A23" s="240"/>
      <c r="B23" s="258"/>
      <c r="C23" s="232"/>
      <c r="D23" s="216"/>
      <c r="E23" s="367"/>
      <c r="F23" s="242"/>
      <c r="G23" s="238"/>
      <c r="H23" s="228"/>
      <c r="I23" s="247"/>
      <c r="J23" s="228"/>
      <c r="K23" s="46"/>
      <c r="L23" s="46"/>
      <c r="M23" s="86"/>
      <c r="N23" s="116"/>
      <c r="O23" s="59">
        <f t="shared" si="3"/>
        <v>0</v>
      </c>
      <c r="P23" s="228"/>
      <c r="Q23" s="228"/>
      <c r="R23" s="228"/>
    </row>
    <row r="24" spans="1:18" s="60" customFormat="1">
      <c r="A24" s="240"/>
      <c r="B24" s="258"/>
      <c r="C24" s="232"/>
      <c r="D24" s="216"/>
      <c r="E24" s="367"/>
      <c r="F24" s="242"/>
      <c r="G24" s="239"/>
      <c r="H24" s="228"/>
      <c r="I24" s="247"/>
      <c r="J24" s="228"/>
      <c r="K24" s="46"/>
      <c r="L24" s="47"/>
      <c r="M24" s="109"/>
      <c r="N24" s="117"/>
      <c r="O24" s="59">
        <f t="shared" si="3"/>
        <v>0</v>
      </c>
      <c r="P24" s="228"/>
      <c r="Q24" s="228"/>
      <c r="R24" s="228"/>
    </row>
    <row r="25" spans="1:18" s="60" customFormat="1" ht="12.75" customHeight="1">
      <c r="A25" s="240">
        <v>3</v>
      </c>
      <c r="B25" s="258" t="s">
        <v>568</v>
      </c>
      <c r="C25" s="232" t="s">
        <v>567</v>
      </c>
      <c r="D25" s="216" t="s">
        <v>90</v>
      </c>
      <c r="E25" s="367">
        <v>3</v>
      </c>
      <c r="F25" s="242">
        <f t="shared" ref="F25" si="12">H25+J25+R25</f>
        <v>1.2643109440000004</v>
      </c>
      <c r="G25" s="237">
        <v>0.21</v>
      </c>
      <c r="H25" s="228">
        <f t="shared" ref="H25" si="13">G25*$P$8/1000</f>
        <v>0.41451900000000003</v>
      </c>
      <c r="I25" s="247">
        <v>0.02</v>
      </c>
      <c r="J25" s="228">
        <f t="shared" ref="J25" si="14">I25*$P$9/1000</f>
        <v>5.61124E-2</v>
      </c>
      <c r="K25" s="47" t="s">
        <v>187</v>
      </c>
      <c r="L25" s="117" t="s">
        <v>90</v>
      </c>
      <c r="M25" s="109">
        <v>1</v>
      </c>
      <c r="N25" s="116">
        <v>0.68</v>
      </c>
      <c r="O25" s="59">
        <f t="shared" ref="O25:O28" si="15">M25*N25</f>
        <v>0.68</v>
      </c>
      <c r="P25" s="228">
        <f t="shared" ref="P25" si="16">E25*F25</f>
        <v>3.7929328320000013</v>
      </c>
      <c r="Q25" s="228">
        <f t="shared" ref="Q25" si="17">SUM(O25:O28)</f>
        <v>0.68</v>
      </c>
      <c r="R25" s="228">
        <f t="shared" ref="R25" si="18">Q25*1.02*1.05*$R$14</f>
        <v>0.79367954400000029</v>
      </c>
    </row>
    <row r="26" spans="1:18" s="60" customFormat="1">
      <c r="A26" s="240"/>
      <c r="B26" s="258"/>
      <c r="C26" s="232"/>
      <c r="D26" s="216"/>
      <c r="E26" s="367"/>
      <c r="F26" s="242"/>
      <c r="G26" s="238"/>
      <c r="H26" s="228"/>
      <c r="I26" s="247"/>
      <c r="J26" s="228"/>
      <c r="K26" s="46"/>
      <c r="L26" s="46"/>
      <c r="M26" s="46"/>
      <c r="N26" s="116"/>
      <c r="O26" s="59">
        <f t="shared" si="15"/>
        <v>0</v>
      </c>
      <c r="P26" s="228"/>
      <c r="Q26" s="228"/>
      <c r="R26" s="228"/>
    </row>
    <row r="27" spans="1:18" s="60" customFormat="1">
      <c r="A27" s="240"/>
      <c r="B27" s="258"/>
      <c r="C27" s="232"/>
      <c r="D27" s="216"/>
      <c r="E27" s="367"/>
      <c r="F27" s="242"/>
      <c r="G27" s="238"/>
      <c r="H27" s="228"/>
      <c r="I27" s="247"/>
      <c r="J27" s="228"/>
      <c r="K27" s="46"/>
      <c r="L27" s="46"/>
      <c r="M27" s="86"/>
      <c r="N27" s="116"/>
      <c r="O27" s="59">
        <f t="shared" si="15"/>
        <v>0</v>
      </c>
      <c r="P27" s="228"/>
      <c r="Q27" s="228"/>
      <c r="R27" s="228"/>
    </row>
    <row r="28" spans="1:18" s="60" customFormat="1">
      <c r="A28" s="240"/>
      <c r="B28" s="258"/>
      <c r="C28" s="232"/>
      <c r="D28" s="216"/>
      <c r="E28" s="367"/>
      <c r="F28" s="242"/>
      <c r="G28" s="239"/>
      <c r="H28" s="228"/>
      <c r="I28" s="247"/>
      <c r="J28" s="228"/>
      <c r="K28" s="46"/>
      <c r="L28" s="47"/>
      <c r="M28" s="109"/>
      <c r="N28" s="117"/>
      <c r="O28" s="59">
        <f t="shared" si="15"/>
        <v>0</v>
      </c>
      <c r="P28" s="228"/>
      <c r="Q28" s="228"/>
      <c r="R28" s="228"/>
    </row>
    <row r="29" spans="1:18" s="60" customFormat="1">
      <c r="A29" s="240">
        <v>4</v>
      </c>
      <c r="B29" s="258" t="s">
        <v>570</v>
      </c>
      <c r="C29" s="232" t="s">
        <v>569</v>
      </c>
      <c r="D29" s="216" t="s">
        <v>90</v>
      </c>
      <c r="E29" s="367">
        <v>14</v>
      </c>
      <c r="F29" s="242">
        <f t="shared" ref="F29" si="19">H29+J29+R29</f>
        <v>1.0157024986000001</v>
      </c>
      <c r="G29" s="237">
        <v>0.21</v>
      </c>
      <c r="H29" s="228">
        <f t="shared" ref="H29" si="20">G29*$P$8/1000</f>
        <v>0.41451900000000003</v>
      </c>
      <c r="I29" s="247">
        <v>0.02</v>
      </c>
      <c r="J29" s="228">
        <f t="shared" ref="J29" si="21">I29*$P$9/1000</f>
        <v>5.61124E-2</v>
      </c>
      <c r="K29" s="47" t="s">
        <v>187</v>
      </c>
      <c r="L29" s="117" t="s">
        <v>90</v>
      </c>
      <c r="M29" s="109">
        <v>1</v>
      </c>
      <c r="N29" s="116">
        <v>0.46700000000000003</v>
      </c>
      <c r="O29" s="59">
        <f t="shared" ref="O29:O32" si="22">M29*N29</f>
        <v>0.46700000000000003</v>
      </c>
      <c r="P29" s="228">
        <f t="shared" ref="P29" si="23">E29*F29</f>
        <v>14.219834980400002</v>
      </c>
      <c r="Q29" s="228">
        <f t="shared" ref="Q29" si="24">SUM(O29:O32)</f>
        <v>0.46700000000000003</v>
      </c>
      <c r="R29" s="228">
        <f t="shared" ref="R29" si="25">Q29*1.02*1.05*$R$14</f>
        <v>0.54507109860000014</v>
      </c>
    </row>
    <row r="30" spans="1:18" s="60" customFormat="1">
      <c r="A30" s="240"/>
      <c r="B30" s="258"/>
      <c r="C30" s="232"/>
      <c r="D30" s="216"/>
      <c r="E30" s="367"/>
      <c r="F30" s="242"/>
      <c r="G30" s="238"/>
      <c r="H30" s="228"/>
      <c r="I30" s="247"/>
      <c r="J30" s="228"/>
      <c r="K30" s="46"/>
      <c r="L30" s="46"/>
      <c r="M30" s="46"/>
      <c r="N30" s="116"/>
      <c r="O30" s="59">
        <f t="shared" si="22"/>
        <v>0</v>
      </c>
      <c r="P30" s="228"/>
      <c r="Q30" s="228"/>
      <c r="R30" s="228"/>
    </row>
    <row r="31" spans="1:18" s="60" customFormat="1">
      <c r="A31" s="240"/>
      <c r="B31" s="258"/>
      <c r="C31" s="232"/>
      <c r="D31" s="216"/>
      <c r="E31" s="367"/>
      <c r="F31" s="242"/>
      <c r="G31" s="238"/>
      <c r="H31" s="228"/>
      <c r="I31" s="247"/>
      <c r="J31" s="228"/>
      <c r="K31" s="46"/>
      <c r="L31" s="46"/>
      <c r="M31" s="86"/>
      <c r="N31" s="116"/>
      <c r="O31" s="59">
        <f t="shared" si="22"/>
        <v>0</v>
      </c>
      <c r="P31" s="228"/>
      <c r="Q31" s="228"/>
      <c r="R31" s="228"/>
    </row>
    <row r="32" spans="1:18" s="60" customFormat="1">
      <c r="A32" s="240"/>
      <c r="B32" s="258"/>
      <c r="C32" s="232"/>
      <c r="D32" s="216"/>
      <c r="E32" s="367"/>
      <c r="F32" s="242"/>
      <c r="G32" s="239"/>
      <c r="H32" s="228"/>
      <c r="I32" s="247"/>
      <c r="J32" s="228"/>
      <c r="K32" s="46"/>
      <c r="L32" s="47"/>
      <c r="M32" s="109"/>
      <c r="N32" s="117"/>
      <c r="O32" s="59">
        <f t="shared" si="22"/>
        <v>0</v>
      </c>
      <c r="P32" s="228"/>
      <c r="Q32" s="228"/>
      <c r="R32" s="228"/>
    </row>
    <row r="33" spans="1:18" s="60" customFormat="1">
      <c r="A33" s="240">
        <v>5</v>
      </c>
      <c r="B33" s="258" t="s">
        <v>571</v>
      </c>
      <c r="C33" s="252" t="s">
        <v>572</v>
      </c>
      <c r="D33" s="216" t="s">
        <v>90</v>
      </c>
      <c r="E33" s="368">
        <v>0.52</v>
      </c>
      <c r="F33" s="242">
        <f t="shared" ref="F33" si="26">H33+J33+R33</f>
        <v>2.8094402936000002</v>
      </c>
      <c r="G33" s="267">
        <v>0.47</v>
      </c>
      <c r="H33" s="228">
        <f t="shared" ref="H33" si="27">G33*$P$8/1000</f>
        <v>0.92773299999999992</v>
      </c>
      <c r="I33" s="223">
        <v>0.05</v>
      </c>
      <c r="J33" s="228">
        <f t="shared" ref="J33" si="28">I33*$P$9/1000</f>
        <v>0.14028100000000002</v>
      </c>
      <c r="K33" s="47" t="s">
        <v>187</v>
      </c>
      <c r="L33" s="117" t="s">
        <v>90</v>
      </c>
      <c r="M33" s="109">
        <v>1</v>
      </c>
      <c r="N33" s="116">
        <v>1.492</v>
      </c>
      <c r="O33" s="59">
        <f t="shared" si="3"/>
        <v>1.492</v>
      </c>
      <c r="P33" s="228">
        <f t="shared" ref="P33" si="29">E33*F33</f>
        <v>1.4609089526720003</v>
      </c>
      <c r="Q33" s="228">
        <f t="shared" ref="Q33" si="30">SUM(O33:O36)</f>
        <v>1.492</v>
      </c>
      <c r="R33" s="228">
        <f t="shared" ref="R33" si="31">Q33*1.02*1.05*$R$14</f>
        <v>1.7414262936000002</v>
      </c>
    </row>
    <row r="34" spans="1:18" s="60" customFormat="1">
      <c r="A34" s="240"/>
      <c r="B34" s="258"/>
      <c r="C34" s="252"/>
      <c r="D34" s="216"/>
      <c r="E34" s="368"/>
      <c r="F34" s="242"/>
      <c r="G34" s="267"/>
      <c r="H34" s="228"/>
      <c r="I34" s="223"/>
      <c r="J34" s="228"/>
      <c r="K34" s="46"/>
      <c r="L34" s="46"/>
      <c r="M34" s="46"/>
      <c r="N34" s="116"/>
      <c r="O34" s="59">
        <f t="shared" si="3"/>
        <v>0</v>
      </c>
      <c r="P34" s="228"/>
      <c r="Q34" s="228"/>
      <c r="R34" s="228"/>
    </row>
    <row r="35" spans="1:18" s="60" customFormat="1">
      <c r="A35" s="240"/>
      <c r="B35" s="258"/>
      <c r="C35" s="252"/>
      <c r="D35" s="216"/>
      <c r="E35" s="368"/>
      <c r="F35" s="242"/>
      <c r="G35" s="267"/>
      <c r="H35" s="228"/>
      <c r="I35" s="223"/>
      <c r="J35" s="228"/>
      <c r="K35" s="46"/>
      <c r="L35" s="46"/>
      <c r="M35" s="50"/>
      <c r="N35" s="116"/>
      <c r="O35" s="59">
        <f t="shared" si="3"/>
        <v>0</v>
      </c>
      <c r="P35" s="228"/>
      <c r="Q35" s="228"/>
      <c r="R35" s="228"/>
    </row>
    <row r="36" spans="1:18" s="60" customFormat="1">
      <c r="A36" s="240"/>
      <c r="B36" s="258"/>
      <c r="C36" s="252"/>
      <c r="D36" s="216"/>
      <c r="E36" s="368"/>
      <c r="F36" s="242"/>
      <c r="G36" s="267"/>
      <c r="H36" s="228"/>
      <c r="I36" s="223"/>
      <c r="J36" s="228"/>
      <c r="K36" s="46"/>
      <c r="L36" s="46"/>
      <c r="M36" s="46"/>
      <c r="N36" s="116"/>
      <c r="O36" s="59">
        <f t="shared" si="3"/>
        <v>0</v>
      </c>
      <c r="P36" s="228"/>
      <c r="Q36" s="228"/>
      <c r="R36" s="228"/>
    </row>
    <row r="37" spans="1:18" s="60" customFormat="1" ht="12.75" customHeight="1">
      <c r="A37" s="240">
        <v>6</v>
      </c>
      <c r="B37" s="258" t="s">
        <v>400</v>
      </c>
      <c r="C37" s="252" t="s">
        <v>573</v>
      </c>
      <c r="D37" s="216" t="s">
        <v>90</v>
      </c>
      <c r="E37" s="242">
        <v>1.04</v>
      </c>
      <c r="F37" s="242">
        <f t="shared" ref="F37" si="32">H37+J37+R37</f>
        <v>5.5891230792000011</v>
      </c>
      <c r="G37" s="267">
        <v>0.53</v>
      </c>
      <c r="H37" s="228">
        <f t="shared" ref="H37" si="33">G37*$P$8/1000</f>
        <v>1.0461670000000001</v>
      </c>
      <c r="I37" s="223">
        <v>7.0000000000000007E-2</v>
      </c>
      <c r="J37" s="228">
        <f t="shared" ref="J37" si="34">I37*$P$9/1000</f>
        <v>0.19639340000000002</v>
      </c>
      <c r="K37" s="47" t="s">
        <v>187</v>
      </c>
      <c r="L37" s="117" t="s">
        <v>90</v>
      </c>
      <c r="M37" s="109">
        <v>1</v>
      </c>
      <c r="N37" s="116">
        <v>3.7240000000000002</v>
      </c>
      <c r="O37" s="59">
        <f t="shared" si="3"/>
        <v>3.7240000000000002</v>
      </c>
      <c r="P37" s="228">
        <f t="shared" ref="P37" si="35">E37*F37</f>
        <v>5.8126880023680014</v>
      </c>
      <c r="Q37" s="228">
        <f t="shared" ref="Q37" si="36">SUM(O37:O40)</f>
        <v>3.7240000000000002</v>
      </c>
      <c r="R37" s="228">
        <f t="shared" ref="R37" si="37">Q37*1.02*1.05*$R$14</f>
        <v>4.3465626792000007</v>
      </c>
    </row>
    <row r="38" spans="1:18" s="60" customFormat="1">
      <c r="A38" s="240"/>
      <c r="B38" s="258"/>
      <c r="C38" s="252"/>
      <c r="D38" s="216"/>
      <c r="E38" s="242"/>
      <c r="F38" s="242"/>
      <c r="G38" s="267"/>
      <c r="H38" s="228"/>
      <c r="I38" s="223"/>
      <c r="J38" s="228"/>
      <c r="K38" s="46"/>
      <c r="L38" s="46"/>
      <c r="M38" s="46"/>
      <c r="N38" s="116"/>
      <c r="O38" s="59">
        <f t="shared" si="3"/>
        <v>0</v>
      </c>
      <c r="P38" s="228"/>
      <c r="Q38" s="228"/>
      <c r="R38" s="228"/>
    </row>
    <row r="39" spans="1:18" s="60" customFormat="1">
      <c r="A39" s="240"/>
      <c r="B39" s="258"/>
      <c r="C39" s="252"/>
      <c r="D39" s="216"/>
      <c r="E39" s="242"/>
      <c r="F39" s="242"/>
      <c r="G39" s="267"/>
      <c r="H39" s="228"/>
      <c r="I39" s="223"/>
      <c r="J39" s="228"/>
      <c r="K39" s="46"/>
      <c r="L39" s="46"/>
      <c r="M39" s="86"/>
      <c r="N39" s="116"/>
      <c r="O39" s="59">
        <f t="shared" si="3"/>
        <v>0</v>
      </c>
      <c r="P39" s="228"/>
      <c r="Q39" s="228"/>
      <c r="R39" s="228"/>
    </row>
    <row r="40" spans="1:18" s="60" customFormat="1">
      <c r="A40" s="240"/>
      <c r="B40" s="258"/>
      <c r="C40" s="252"/>
      <c r="D40" s="216"/>
      <c r="E40" s="242"/>
      <c r="F40" s="242"/>
      <c r="G40" s="267"/>
      <c r="H40" s="228"/>
      <c r="I40" s="223"/>
      <c r="J40" s="228"/>
      <c r="K40" s="46"/>
      <c r="L40" s="46"/>
      <c r="M40" s="46"/>
      <c r="N40" s="116"/>
      <c r="O40" s="59">
        <f t="shared" si="3"/>
        <v>0</v>
      </c>
      <c r="P40" s="228"/>
      <c r="Q40" s="228"/>
      <c r="R40" s="228"/>
    </row>
    <row r="41" spans="1:18" s="60" customFormat="1">
      <c r="A41" s="240">
        <v>7</v>
      </c>
      <c r="B41" s="252" t="s">
        <v>575</v>
      </c>
      <c r="C41" s="254" t="s">
        <v>574</v>
      </c>
      <c r="D41" s="216" t="s">
        <v>118</v>
      </c>
      <c r="E41" s="278">
        <v>2</v>
      </c>
      <c r="F41" s="242">
        <f t="shared" ref="F41" si="38">H41+J41+R41</f>
        <v>10.683079360000001</v>
      </c>
      <c r="G41" s="247">
        <v>0.97</v>
      </c>
      <c r="H41" s="228">
        <f t="shared" ref="H41" si="39">G41*$P$8/1000</f>
        <v>1.9146829999999999</v>
      </c>
      <c r="I41" s="253">
        <v>0.13</v>
      </c>
      <c r="J41" s="228">
        <f t="shared" ref="J41" si="40">I41*$P$9/1000</f>
        <v>0.36473059999999996</v>
      </c>
      <c r="K41" s="47" t="s">
        <v>365</v>
      </c>
      <c r="L41" s="47" t="s">
        <v>118</v>
      </c>
      <c r="M41" s="47">
        <v>1</v>
      </c>
      <c r="N41" s="119">
        <v>7.2</v>
      </c>
      <c r="O41" s="59">
        <f t="shared" si="3"/>
        <v>7.2</v>
      </c>
      <c r="P41" s="228">
        <f t="shared" ref="P41" si="41">E41*F41</f>
        <v>21.366158720000001</v>
      </c>
      <c r="Q41" s="228">
        <f t="shared" ref="Q41" si="42">SUM(O41:O44)</f>
        <v>7.2</v>
      </c>
      <c r="R41" s="228">
        <f t="shared" ref="R41" si="43">Q41*1.02*1.05*$R$14</f>
        <v>8.4036657600000009</v>
      </c>
    </row>
    <row r="42" spans="1:18" s="60" customFormat="1">
      <c r="A42" s="240"/>
      <c r="B42" s="252"/>
      <c r="C42" s="254"/>
      <c r="D42" s="216"/>
      <c r="E42" s="278"/>
      <c r="F42" s="242"/>
      <c r="G42" s="247"/>
      <c r="H42" s="228"/>
      <c r="I42" s="253"/>
      <c r="J42" s="228"/>
      <c r="K42" s="82"/>
      <c r="L42" s="82"/>
      <c r="M42" s="82"/>
      <c r="N42" s="119"/>
      <c r="O42" s="59">
        <f t="shared" si="3"/>
        <v>0</v>
      </c>
      <c r="P42" s="228"/>
      <c r="Q42" s="228"/>
      <c r="R42" s="228"/>
    </row>
    <row r="43" spans="1:18" s="60" customFormat="1">
      <c r="A43" s="240"/>
      <c r="B43" s="252"/>
      <c r="C43" s="254"/>
      <c r="D43" s="216"/>
      <c r="E43" s="278"/>
      <c r="F43" s="242"/>
      <c r="G43" s="247"/>
      <c r="H43" s="228"/>
      <c r="I43" s="253"/>
      <c r="J43" s="228"/>
      <c r="K43" s="82"/>
      <c r="L43" s="82"/>
      <c r="M43" s="83"/>
      <c r="N43" s="119"/>
      <c r="O43" s="59">
        <f t="shared" si="3"/>
        <v>0</v>
      </c>
      <c r="P43" s="228"/>
      <c r="Q43" s="228"/>
      <c r="R43" s="228"/>
    </row>
    <row r="44" spans="1:18" s="60" customFormat="1">
      <c r="A44" s="240"/>
      <c r="B44" s="252"/>
      <c r="C44" s="254"/>
      <c r="D44" s="216"/>
      <c r="E44" s="278"/>
      <c r="F44" s="242"/>
      <c r="G44" s="247"/>
      <c r="H44" s="228"/>
      <c r="I44" s="253"/>
      <c r="J44" s="228"/>
      <c r="K44" s="82"/>
      <c r="L44" s="82"/>
      <c r="M44" s="82"/>
      <c r="N44" s="119"/>
      <c r="O44" s="59">
        <f t="shared" si="3"/>
        <v>0</v>
      </c>
      <c r="P44" s="228"/>
      <c r="Q44" s="228"/>
      <c r="R44" s="228"/>
    </row>
    <row r="45" spans="1:18" s="60" customFormat="1">
      <c r="A45" s="240">
        <v>8</v>
      </c>
      <c r="B45" s="252" t="s">
        <v>575</v>
      </c>
      <c r="C45" s="254" t="s">
        <v>576</v>
      </c>
      <c r="D45" s="216" t="s">
        <v>118</v>
      </c>
      <c r="E45" s="278">
        <v>2</v>
      </c>
      <c r="F45" s="242">
        <f t="shared" ref="F45" si="44">H45+J45+R45</f>
        <v>9.6326211400000012</v>
      </c>
      <c r="G45" s="247">
        <v>0.97</v>
      </c>
      <c r="H45" s="228">
        <f t="shared" ref="H45" si="45">G45*$P$8/1000</f>
        <v>1.9146829999999999</v>
      </c>
      <c r="I45" s="253">
        <v>0.13</v>
      </c>
      <c r="J45" s="228">
        <f t="shared" ref="J45" si="46">I45*$P$9/1000</f>
        <v>0.36473059999999996</v>
      </c>
      <c r="K45" s="47" t="s">
        <v>365</v>
      </c>
      <c r="L45" s="47" t="s">
        <v>118</v>
      </c>
      <c r="M45" s="47">
        <v>1</v>
      </c>
      <c r="N45" s="119">
        <v>6.3</v>
      </c>
      <c r="O45" s="59">
        <f t="shared" ref="O45:O48" si="47">M45*N45</f>
        <v>6.3</v>
      </c>
      <c r="P45" s="228">
        <f t="shared" ref="P45" si="48">E45*F45</f>
        <v>19.265242280000002</v>
      </c>
      <c r="Q45" s="228">
        <f t="shared" ref="Q45" si="49">SUM(O45:O48)</f>
        <v>6.3</v>
      </c>
      <c r="R45" s="228">
        <f t="shared" ref="R45" si="50">Q45*1.02*1.05*$R$14</f>
        <v>7.3532075400000005</v>
      </c>
    </row>
    <row r="46" spans="1:18" s="60" customFormat="1">
      <c r="A46" s="240"/>
      <c r="B46" s="252"/>
      <c r="C46" s="254"/>
      <c r="D46" s="216"/>
      <c r="E46" s="278"/>
      <c r="F46" s="242"/>
      <c r="G46" s="247"/>
      <c r="H46" s="228"/>
      <c r="I46" s="253"/>
      <c r="J46" s="228"/>
      <c r="K46" s="82"/>
      <c r="L46" s="82"/>
      <c r="M46" s="82"/>
      <c r="N46" s="119"/>
      <c r="O46" s="59">
        <f t="shared" si="47"/>
        <v>0</v>
      </c>
      <c r="P46" s="228"/>
      <c r="Q46" s="228"/>
      <c r="R46" s="228"/>
    </row>
    <row r="47" spans="1:18" s="60" customFormat="1">
      <c r="A47" s="240"/>
      <c r="B47" s="252"/>
      <c r="C47" s="254"/>
      <c r="D47" s="216"/>
      <c r="E47" s="278"/>
      <c r="F47" s="242"/>
      <c r="G47" s="247"/>
      <c r="H47" s="228"/>
      <c r="I47" s="253"/>
      <c r="J47" s="228"/>
      <c r="K47" s="82"/>
      <c r="L47" s="82"/>
      <c r="M47" s="83"/>
      <c r="N47" s="119"/>
      <c r="O47" s="59">
        <f t="shared" si="47"/>
        <v>0</v>
      </c>
      <c r="P47" s="228"/>
      <c r="Q47" s="228"/>
      <c r="R47" s="228"/>
    </row>
    <row r="48" spans="1:18" s="60" customFormat="1">
      <c r="A48" s="240"/>
      <c r="B48" s="252"/>
      <c r="C48" s="254"/>
      <c r="D48" s="216"/>
      <c r="E48" s="278"/>
      <c r="F48" s="242"/>
      <c r="G48" s="247"/>
      <c r="H48" s="228"/>
      <c r="I48" s="253"/>
      <c r="J48" s="228"/>
      <c r="K48" s="82"/>
      <c r="L48" s="82"/>
      <c r="M48" s="82"/>
      <c r="N48" s="119"/>
      <c r="O48" s="59">
        <f t="shared" si="47"/>
        <v>0</v>
      </c>
      <c r="P48" s="228"/>
      <c r="Q48" s="228"/>
      <c r="R48" s="228"/>
    </row>
    <row r="49" spans="1:18" s="60" customFormat="1" ht="12.75" customHeight="1">
      <c r="A49" s="240">
        <v>9</v>
      </c>
      <c r="B49" s="213" t="s">
        <v>578</v>
      </c>
      <c r="C49" s="369" t="s">
        <v>577</v>
      </c>
      <c r="D49" s="216" t="s">
        <v>118</v>
      </c>
      <c r="E49" s="278">
        <v>1</v>
      </c>
      <c r="F49" s="220">
        <f t="shared" ref="F49" si="51">H49+J49+R49</f>
        <v>20.968297200000002</v>
      </c>
      <c r="G49" s="296">
        <v>4.09</v>
      </c>
      <c r="H49" s="224">
        <f t="shared" ref="H49" si="52">G49*$P$8/1000</f>
        <v>8.0732510000000008</v>
      </c>
      <c r="I49" s="328">
        <v>0.02</v>
      </c>
      <c r="J49" s="224">
        <f t="shared" ref="J49" si="53">I49*$P$9/1000</f>
        <v>5.61124E-2</v>
      </c>
      <c r="K49" s="47" t="s">
        <v>579</v>
      </c>
      <c r="L49" s="47" t="s">
        <v>118</v>
      </c>
      <c r="M49" s="47">
        <v>1</v>
      </c>
      <c r="N49" s="117">
        <v>11</v>
      </c>
      <c r="O49" s="59">
        <f t="shared" si="3"/>
        <v>11</v>
      </c>
      <c r="P49" s="228">
        <f t="shared" ref="P49" si="54">E49*F49</f>
        <v>20.968297200000002</v>
      </c>
      <c r="Q49" s="228">
        <f t="shared" ref="Q49" si="55">SUM(O49:O52)</f>
        <v>11</v>
      </c>
      <c r="R49" s="228">
        <f t="shared" ref="R49:R85" si="56">Q49*1.02*1.05*$R$14</f>
        <v>12.838933800000001</v>
      </c>
    </row>
    <row r="50" spans="1:18" s="60" customFormat="1">
      <c r="A50" s="240"/>
      <c r="B50" s="214"/>
      <c r="C50" s="370"/>
      <c r="D50" s="216"/>
      <c r="E50" s="278"/>
      <c r="F50" s="221"/>
      <c r="G50" s="297"/>
      <c r="H50" s="225"/>
      <c r="I50" s="329"/>
      <c r="J50" s="225"/>
      <c r="K50" s="82"/>
      <c r="L50" s="82"/>
      <c r="M50" s="82"/>
      <c r="N50" s="119"/>
      <c r="O50" s="59">
        <f t="shared" si="3"/>
        <v>0</v>
      </c>
      <c r="P50" s="228"/>
      <c r="Q50" s="228"/>
      <c r="R50" s="228"/>
    </row>
    <row r="51" spans="1:18" s="60" customFormat="1">
      <c r="A51" s="240"/>
      <c r="B51" s="214"/>
      <c r="C51" s="370"/>
      <c r="D51" s="216"/>
      <c r="E51" s="278"/>
      <c r="F51" s="221"/>
      <c r="G51" s="297"/>
      <c r="H51" s="225"/>
      <c r="I51" s="329"/>
      <c r="J51" s="225"/>
      <c r="K51" s="82"/>
      <c r="L51" s="82"/>
      <c r="M51" s="83"/>
      <c r="N51" s="119"/>
      <c r="O51" s="59">
        <f t="shared" si="3"/>
        <v>0</v>
      </c>
      <c r="P51" s="228"/>
      <c r="Q51" s="228"/>
      <c r="R51" s="228"/>
    </row>
    <row r="52" spans="1:18" s="60" customFormat="1">
      <c r="A52" s="240"/>
      <c r="B52" s="215"/>
      <c r="C52" s="371"/>
      <c r="D52" s="216"/>
      <c r="E52" s="278"/>
      <c r="F52" s="222"/>
      <c r="G52" s="298"/>
      <c r="H52" s="226"/>
      <c r="I52" s="330"/>
      <c r="J52" s="226"/>
      <c r="K52" s="82"/>
      <c r="L52" s="82"/>
      <c r="M52" s="82"/>
      <c r="N52" s="119"/>
      <c r="O52" s="59">
        <f t="shared" si="3"/>
        <v>0</v>
      </c>
      <c r="P52" s="228"/>
      <c r="Q52" s="228"/>
      <c r="R52" s="228"/>
    </row>
    <row r="53" spans="1:18" s="60" customFormat="1" ht="12.75" customHeight="1">
      <c r="A53" s="240">
        <v>10</v>
      </c>
      <c r="B53" s="213" t="s">
        <v>581</v>
      </c>
      <c r="C53" s="369" t="s">
        <v>580</v>
      </c>
      <c r="D53" s="216" t="s">
        <v>118</v>
      </c>
      <c r="E53" s="278">
        <v>1</v>
      </c>
      <c r="F53" s="220">
        <f t="shared" ref="F53" si="57">H53+J53+R53</f>
        <v>23.978331600000001</v>
      </c>
      <c r="G53" s="296">
        <v>1.49</v>
      </c>
      <c r="H53" s="224">
        <f t="shared" ref="H53" si="58">G53*$P$8/1000</f>
        <v>2.9411110000000003</v>
      </c>
      <c r="I53" s="328">
        <v>0.01</v>
      </c>
      <c r="J53" s="224">
        <f t="shared" ref="J53" si="59">I53*$P$9/1000</f>
        <v>2.80562E-2</v>
      </c>
      <c r="K53" s="47" t="s">
        <v>582</v>
      </c>
      <c r="L53" s="47" t="s">
        <v>118</v>
      </c>
      <c r="M53" s="47">
        <v>1</v>
      </c>
      <c r="N53" s="117">
        <v>18</v>
      </c>
      <c r="O53" s="59">
        <f t="shared" si="3"/>
        <v>18</v>
      </c>
      <c r="P53" s="228">
        <f t="shared" ref="P53" si="60">E53*F53</f>
        <v>23.978331600000001</v>
      </c>
      <c r="Q53" s="228">
        <f t="shared" ref="Q53" si="61">SUM(O53:O56)</f>
        <v>18</v>
      </c>
      <c r="R53" s="228">
        <f t="shared" si="56"/>
        <v>21.0091644</v>
      </c>
    </row>
    <row r="54" spans="1:18" s="60" customFormat="1">
      <c r="A54" s="240"/>
      <c r="B54" s="214"/>
      <c r="C54" s="370"/>
      <c r="D54" s="216"/>
      <c r="E54" s="278"/>
      <c r="F54" s="221"/>
      <c r="G54" s="297"/>
      <c r="H54" s="225"/>
      <c r="I54" s="329"/>
      <c r="J54" s="225"/>
      <c r="K54" s="82"/>
      <c r="L54" s="82"/>
      <c r="M54" s="82"/>
      <c r="N54" s="119"/>
      <c r="O54" s="59">
        <f t="shared" si="3"/>
        <v>0</v>
      </c>
      <c r="P54" s="228"/>
      <c r="Q54" s="228"/>
      <c r="R54" s="228"/>
    </row>
    <row r="55" spans="1:18" s="60" customFormat="1">
      <c r="A55" s="240"/>
      <c r="B55" s="214"/>
      <c r="C55" s="370"/>
      <c r="D55" s="216"/>
      <c r="E55" s="278"/>
      <c r="F55" s="221"/>
      <c r="G55" s="297"/>
      <c r="H55" s="225"/>
      <c r="I55" s="329"/>
      <c r="J55" s="225"/>
      <c r="K55" s="82"/>
      <c r="L55" s="82"/>
      <c r="M55" s="83"/>
      <c r="N55" s="119"/>
      <c r="O55" s="59">
        <f t="shared" si="3"/>
        <v>0</v>
      </c>
      <c r="P55" s="228"/>
      <c r="Q55" s="228"/>
      <c r="R55" s="228"/>
    </row>
    <row r="56" spans="1:18" s="60" customFormat="1">
      <c r="A56" s="240"/>
      <c r="B56" s="215"/>
      <c r="C56" s="371"/>
      <c r="D56" s="216"/>
      <c r="E56" s="278"/>
      <c r="F56" s="222"/>
      <c r="G56" s="298"/>
      <c r="H56" s="226"/>
      <c r="I56" s="330"/>
      <c r="J56" s="226"/>
      <c r="K56" s="82"/>
      <c r="L56" s="82"/>
      <c r="M56" s="82"/>
      <c r="N56" s="119"/>
      <c r="O56" s="59">
        <f t="shared" si="3"/>
        <v>0</v>
      </c>
      <c r="P56" s="228"/>
      <c r="Q56" s="228"/>
      <c r="R56" s="228"/>
    </row>
    <row r="57" spans="1:18" s="60" customFormat="1">
      <c r="A57" s="240">
        <v>11</v>
      </c>
      <c r="B57" s="338" t="s">
        <v>584</v>
      </c>
      <c r="C57" s="338" t="s">
        <v>583</v>
      </c>
      <c r="D57" s="216" t="s">
        <v>118</v>
      </c>
      <c r="E57" s="278">
        <v>2</v>
      </c>
      <c r="F57" s="220">
        <f t="shared" ref="F57" si="62">H57+J57+R57</f>
        <v>1.4014690000000001</v>
      </c>
      <c r="G57" s="335">
        <v>0.71</v>
      </c>
      <c r="H57" s="224">
        <f t="shared" ref="H57" si="63">G57*$P$8/1000</f>
        <v>1.4014690000000001</v>
      </c>
      <c r="I57" s="237"/>
      <c r="J57" s="224">
        <f t="shared" ref="J57" si="64">I57*$P$9/1000</f>
        <v>0</v>
      </c>
      <c r="K57" s="47"/>
      <c r="L57" s="47"/>
      <c r="M57" s="47"/>
      <c r="N57" s="117"/>
      <c r="O57" s="59">
        <f t="shared" si="3"/>
        <v>0</v>
      </c>
      <c r="P57" s="228">
        <f t="shared" ref="P57" si="65">E57*F57</f>
        <v>2.8029380000000002</v>
      </c>
      <c r="Q57" s="228">
        <f t="shared" ref="Q57" si="66">SUM(O57:O60)</f>
        <v>0</v>
      </c>
      <c r="R57" s="228">
        <f t="shared" si="56"/>
        <v>0</v>
      </c>
    </row>
    <row r="58" spans="1:18" s="60" customFormat="1">
      <c r="A58" s="240"/>
      <c r="B58" s="339"/>
      <c r="C58" s="339"/>
      <c r="D58" s="216"/>
      <c r="E58" s="278"/>
      <c r="F58" s="221"/>
      <c r="G58" s="336"/>
      <c r="H58" s="225"/>
      <c r="I58" s="238"/>
      <c r="J58" s="225"/>
      <c r="K58" s="47"/>
      <c r="L58" s="47"/>
      <c r="M58" s="47"/>
      <c r="N58" s="120"/>
      <c r="O58" s="59">
        <f t="shared" si="3"/>
        <v>0</v>
      </c>
      <c r="P58" s="228"/>
      <c r="Q58" s="228"/>
      <c r="R58" s="228"/>
    </row>
    <row r="59" spans="1:18" s="60" customFormat="1">
      <c r="A59" s="240"/>
      <c r="B59" s="339"/>
      <c r="C59" s="339"/>
      <c r="D59" s="216"/>
      <c r="E59" s="278"/>
      <c r="F59" s="221"/>
      <c r="G59" s="336"/>
      <c r="H59" s="225"/>
      <c r="I59" s="238"/>
      <c r="J59" s="225"/>
      <c r="K59" s="47"/>
      <c r="L59" s="47"/>
      <c r="M59" s="47"/>
      <c r="N59" s="120"/>
      <c r="O59" s="59">
        <f t="shared" si="3"/>
        <v>0</v>
      </c>
      <c r="P59" s="228"/>
      <c r="Q59" s="228"/>
      <c r="R59" s="228"/>
    </row>
    <row r="60" spans="1:18" s="60" customFormat="1">
      <c r="A60" s="240"/>
      <c r="B60" s="340"/>
      <c r="C60" s="340"/>
      <c r="D60" s="216"/>
      <c r="E60" s="278"/>
      <c r="F60" s="222"/>
      <c r="G60" s="337"/>
      <c r="H60" s="226"/>
      <c r="I60" s="239"/>
      <c r="J60" s="226"/>
      <c r="K60" s="47"/>
      <c r="L60" s="47"/>
      <c r="M60" s="47"/>
      <c r="N60" s="120"/>
      <c r="O60" s="59">
        <f t="shared" si="3"/>
        <v>0</v>
      </c>
      <c r="P60" s="228"/>
      <c r="Q60" s="228"/>
      <c r="R60" s="228"/>
    </row>
    <row r="61" spans="1:18" s="60" customFormat="1" ht="12.75" customHeight="1">
      <c r="A61" s="240">
        <v>12</v>
      </c>
      <c r="B61" s="338" t="s">
        <v>584</v>
      </c>
      <c r="C61" s="338" t="s">
        <v>585</v>
      </c>
      <c r="D61" s="216" t="s">
        <v>118</v>
      </c>
      <c r="E61" s="278">
        <v>3</v>
      </c>
      <c r="F61" s="220">
        <f t="shared" ref="F61" si="67">H61+J61+R61</f>
        <v>1.4014690000000001</v>
      </c>
      <c r="G61" s="335">
        <v>0.71</v>
      </c>
      <c r="H61" s="224">
        <f t="shared" ref="H61" si="68">G61*$P$8/1000</f>
        <v>1.4014690000000001</v>
      </c>
      <c r="I61" s="237"/>
      <c r="J61" s="224">
        <f t="shared" ref="J61" si="69">I61*$P$9/1000</f>
        <v>0</v>
      </c>
      <c r="K61" s="47"/>
      <c r="L61" s="47"/>
      <c r="M61" s="47"/>
      <c r="N61" s="117"/>
      <c r="O61" s="59">
        <f t="shared" ref="O61:O64" si="70">M61*N61</f>
        <v>0</v>
      </c>
      <c r="P61" s="228">
        <f t="shared" ref="P61" si="71">E61*F61</f>
        <v>4.2044069999999998</v>
      </c>
      <c r="Q61" s="228">
        <f t="shared" ref="Q61" si="72">SUM(O61:O64)</f>
        <v>0</v>
      </c>
      <c r="R61" s="228">
        <f t="shared" si="56"/>
        <v>0</v>
      </c>
    </row>
    <row r="62" spans="1:18" s="60" customFormat="1">
      <c r="A62" s="240"/>
      <c r="B62" s="339"/>
      <c r="C62" s="339"/>
      <c r="D62" s="216"/>
      <c r="E62" s="278"/>
      <c r="F62" s="221"/>
      <c r="G62" s="336"/>
      <c r="H62" s="225"/>
      <c r="I62" s="238"/>
      <c r="J62" s="225"/>
      <c r="K62" s="47"/>
      <c r="L62" s="47"/>
      <c r="M62" s="47"/>
      <c r="N62" s="120"/>
      <c r="O62" s="59">
        <f t="shared" si="70"/>
        <v>0</v>
      </c>
      <c r="P62" s="228"/>
      <c r="Q62" s="228"/>
      <c r="R62" s="228"/>
    </row>
    <row r="63" spans="1:18" s="60" customFormat="1">
      <c r="A63" s="240"/>
      <c r="B63" s="339"/>
      <c r="C63" s="339"/>
      <c r="D63" s="216"/>
      <c r="E63" s="278"/>
      <c r="F63" s="221"/>
      <c r="G63" s="336"/>
      <c r="H63" s="225"/>
      <c r="I63" s="238"/>
      <c r="J63" s="225"/>
      <c r="K63" s="47"/>
      <c r="L63" s="47"/>
      <c r="M63" s="47"/>
      <c r="N63" s="120"/>
      <c r="O63" s="59">
        <f t="shared" si="70"/>
        <v>0</v>
      </c>
      <c r="P63" s="228"/>
      <c r="Q63" s="228"/>
      <c r="R63" s="228"/>
    </row>
    <row r="64" spans="1:18" s="60" customFormat="1">
      <c r="A64" s="240"/>
      <c r="B64" s="340"/>
      <c r="C64" s="340"/>
      <c r="D64" s="216"/>
      <c r="E64" s="278"/>
      <c r="F64" s="222"/>
      <c r="G64" s="337"/>
      <c r="H64" s="226"/>
      <c r="I64" s="239"/>
      <c r="J64" s="226"/>
      <c r="K64" s="47"/>
      <c r="L64" s="47"/>
      <c r="M64" s="47"/>
      <c r="N64" s="120"/>
      <c r="O64" s="59">
        <f t="shared" si="70"/>
        <v>0</v>
      </c>
      <c r="P64" s="228"/>
      <c r="Q64" s="228"/>
      <c r="R64" s="228"/>
    </row>
    <row r="65" spans="1:18" s="60" customFormat="1">
      <c r="A65" s="240">
        <v>13</v>
      </c>
      <c r="B65" s="338" t="s">
        <v>587</v>
      </c>
      <c r="C65" s="338" t="s">
        <v>586</v>
      </c>
      <c r="D65" s="216" t="s">
        <v>107</v>
      </c>
      <c r="E65" s="216">
        <v>0.03</v>
      </c>
      <c r="F65" s="220">
        <f t="shared" ref="F65" si="73">H65+J65+R65</f>
        <v>165.11695907767404</v>
      </c>
      <c r="G65" s="335">
        <v>30</v>
      </c>
      <c r="H65" s="224">
        <f t="shared" ref="H65" si="74">G65*$P$8/1000</f>
        <v>59.216999999999999</v>
      </c>
      <c r="I65" s="372">
        <v>1</v>
      </c>
      <c r="J65" s="224">
        <f t="shared" ref="J65" si="75">I65*$P$9/1000</f>
        <v>2.8056199999999998</v>
      </c>
      <c r="K65" s="47" t="s">
        <v>111</v>
      </c>
      <c r="L65" s="47" t="s">
        <v>73</v>
      </c>
      <c r="M65" s="47">
        <v>1.04</v>
      </c>
      <c r="N65" s="117">
        <v>29.44</v>
      </c>
      <c r="O65" s="59">
        <f t="shared" si="3"/>
        <v>30.617600000000003</v>
      </c>
      <c r="P65" s="228">
        <f t="shared" ref="P65" si="76">E65*F65</f>
        <v>4.9535087723302214</v>
      </c>
      <c r="Q65" s="228">
        <f t="shared" ref="Q65" si="77">SUM(O65:O68)</f>
        <v>88.328030000000012</v>
      </c>
      <c r="R65" s="228">
        <f t="shared" si="56"/>
        <v>103.09433907767404</v>
      </c>
    </row>
    <row r="66" spans="1:18" s="60" customFormat="1">
      <c r="A66" s="240"/>
      <c r="B66" s="339"/>
      <c r="C66" s="339"/>
      <c r="D66" s="216"/>
      <c r="E66" s="216"/>
      <c r="F66" s="221"/>
      <c r="G66" s="336"/>
      <c r="H66" s="225"/>
      <c r="I66" s="373"/>
      <c r="J66" s="225"/>
      <c r="K66" s="47" t="s">
        <v>588</v>
      </c>
      <c r="L66" s="47" t="s">
        <v>73</v>
      </c>
      <c r="M66" s="47">
        <v>0.39</v>
      </c>
      <c r="N66" s="117">
        <v>141.667</v>
      </c>
      <c r="O66" s="59">
        <f t="shared" si="3"/>
        <v>55.250130000000006</v>
      </c>
      <c r="P66" s="228"/>
      <c r="Q66" s="228"/>
      <c r="R66" s="228"/>
    </row>
    <row r="67" spans="1:18" s="60" customFormat="1">
      <c r="A67" s="240"/>
      <c r="B67" s="339"/>
      <c r="C67" s="339"/>
      <c r="D67" s="216"/>
      <c r="E67" s="216"/>
      <c r="F67" s="221"/>
      <c r="G67" s="336"/>
      <c r="H67" s="225"/>
      <c r="I67" s="373"/>
      <c r="J67" s="225"/>
      <c r="K67" s="47" t="s">
        <v>297</v>
      </c>
      <c r="L67" s="47" t="s">
        <v>78</v>
      </c>
      <c r="M67" s="102">
        <v>5.9</v>
      </c>
      <c r="N67" s="117">
        <v>0.41699999999999998</v>
      </c>
      <c r="O67" s="59">
        <f t="shared" si="3"/>
        <v>2.4603000000000002</v>
      </c>
      <c r="P67" s="228"/>
      <c r="Q67" s="228"/>
      <c r="R67" s="228"/>
    </row>
    <row r="68" spans="1:18" s="60" customFormat="1">
      <c r="A68" s="240"/>
      <c r="B68" s="340"/>
      <c r="C68" s="340"/>
      <c r="D68" s="216"/>
      <c r="E68" s="216"/>
      <c r="F68" s="222"/>
      <c r="G68" s="337"/>
      <c r="H68" s="226"/>
      <c r="I68" s="374"/>
      <c r="J68" s="226"/>
      <c r="K68" s="47"/>
      <c r="L68" s="47"/>
      <c r="M68" s="47"/>
      <c r="N68" s="120"/>
      <c r="O68" s="59">
        <f t="shared" si="3"/>
        <v>0</v>
      </c>
      <c r="P68" s="228"/>
      <c r="Q68" s="228"/>
      <c r="R68" s="228"/>
    </row>
    <row r="69" spans="1:18" s="60" customFormat="1">
      <c r="A69" s="240">
        <v>14</v>
      </c>
      <c r="B69" s="338" t="s">
        <v>590</v>
      </c>
      <c r="C69" s="338" t="s">
        <v>589</v>
      </c>
      <c r="D69" s="207" t="s">
        <v>90</v>
      </c>
      <c r="E69" s="375">
        <v>99</v>
      </c>
      <c r="F69" s="220">
        <f t="shared" ref="F69" si="78">H69+J69+R69</f>
        <v>0.10806620000000002</v>
      </c>
      <c r="G69" s="335">
        <v>5.0000000000000001E-3</v>
      </c>
      <c r="H69" s="224">
        <f t="shared" ref="H69" si="79">G69*$P$8/1000</f>
        <v>9.8694999999999998E-3</v>
      </c>
      <c r="I69" s="237">
        <v>3.5000000000000003E-2</v>
      </c>
      <c r="J69" s="224">
        <f t="shared" ref="J69" si="80">I69*$P$9/1000</f>
        <v>9.8196700000000012E-2</v>
      </c>
      <c r="K69" s="47"/>
      <c r="L69" s="47"/>
      <c r="M69" s="47"/>
      <c r="N69" s="117"/>
      <c r="O69" s="59">
        <f t="shared" si="3"/>
        <v>0</v>
      </c>
      <c r="P69" s="228">
        <f t="shared" ref="P69" si="81">E69*F69</f>
        <v>10.698553800000001</v>
      </c>
      <c r="Q69" s="228">
        <f t="shared" ref="Q69" si="82">SUM(O69:O72)</f>
        <v>0</v>
      </c>
      <c r="R69" s="228">
        <f t="shared" si="56"/>
        <v>0</v>
      </c>
    </row>
    <row r="70" spans="1:18" s="60" customFormat="1">
      <c r="A70" s="240"/>
      <c r="B70" s="339"/>
      <c r="C70" s="339"/>
      <c r="D70" s="208"/>
      <c r="E70" s="376"/>
      <c r="F70" s="221"/>
      <c r="G70" s="336"/>
      <c r="H70" s="225"/>
      <c r="I70" s="238"/>
      <c r="J70" s="225"/>
      <c r="K70" s="47"/>
      <c r="L70" s="47"/>
      <c r="M70" s="47"/>
      <c r="N70" s="120"/>
      <c r="O70" s="59">
        <f t="shared" si="3"/>
        <v>0</v>
      </c>
      <c r="P70" s="228"/>
      <c r="Q70" s="228"/>
      <c r="R70" s="228"/>
    </row>
    <row r="71" spans="1:18" s="60" customFormat="1">
      <c r="A71" s="240"/>
      <c r="B71" s="339"/>
      <c r="C71" s="339"/>
      <c r="D71" s="208"/>
      <c r="E71" s="376"/>
      <c r="F71" s="221"/>
      <c r="G71" s="336"/>
      <c r="H71" s="225"/>
      <c r="I71" s="238"/>
      <c r="J71" s="225"/>
      <c r="K71" s="47"/>
      <c r="L71" s="47"/>
      <c r="M71" s="47"/>
      <c r="N71" s="120"/>
      <c r="O71" s="59">
        <f t="shared" si="3"/>
        <v>0</v>
      </c>
      <c r="P71" s="228"/>
      <c r="Q71" s="228"/>
      <c r="R71" s="228"/>
    </row>
    <row r="72" spans="1:18" s="60" customFormat="1">
      <c r="A72" s="240"/>
      <c r="B72" s="340"/>
      <c r="C72" s="340"/>
      <c r="D72" s="209"/>
      <c r="E72" s="377"/>
      <c r="F72" s="222"/>
      <c r="G72" s="337"/>
      <c r="H72" s="226"/>
      <c r="I72" s="239"/>
      <c r="J72" s="226"/>
      <c r="K72" s="47"/>
      <c r="L72" s="47"/>
      <c r="M72" s="47"/>
      <c r="N72" s="120"/>
      <c r="O72" s="59">
        <f t="shared" si="3"/>
        <v>0</v>
      </c>
      <c r="P72" s="228"/>
      <c r="Q72" s="228"/>
      <c r="R72" s="228"/>
    </row>
    <row r="73" spans="1:18" s="60" customFormat="1">
      <c r="A73" s="240">
        <v>15</v>
      </c>
      <c r="B73" s="213" t="s">
        <v>315</v>
      </c>
      <c r="C73" s="213" t="s">
        <v>591</v>
      </c>
      <c r="D73" s="216" t="s">
        <v>77</v>
      </c>
      <c r="E73" s="299">
        <v>16</v>
      </c>
      <c r="F73" s="220">
        <f t="shared" ref="F73" si="83">H73+J73+R73</f>
        <v>1.0466867043606001</v>
      </c>
      <c r="G73" s="286">
        <v>0.38400000000000001</v>
      </c>
      <c r="H73" s="224">
        <f t="shared" ref="H73" si="84">G73*$P$8/1000</f>
        <v>0.75797760000000003</v>
      </c>
      <c r="I73" s="378"/>
      <c r="J73" s="224">
        <f t="shared" ref="J73" si="85">I73*$P$9/1000</f>
        <v>0</v>
      </c>
      <c r="K73" s="47" t="s">
        <v>317</v>
      </c>
      <c r="L73" s="47" t="s">
        <v>78</v>
      </c>
      <c r="M73" s="47">
        <v>0.24399999999999999</v>
      </c>
      <c r="N73" s="120">
        <v>0.91600000000000004</v>
      </c>
      <c r="O73" s="59">
        <f t="shared" si="3"/>
        <v>0.22350400000000001</v>
      </c>
      <c r="P73" s="228">
        <f t="shared" ref="P73" si="86">E73*F73</f>
        <v>16.746987269769601</v>
      </c>
      <c r="Q73" s="228">
        <f t="shared" ref="Q73" si="87">SUM(O73:O76)</f>
        <v>0.24735700000000002</v>
      </c>
      <c r="R73" s="228">
        <f t="shared" si="56"/>
        <v>0.28870910436060004</v>
      </c>
    </row>
    <row r="74" spans="1:18" s="60" customFormat="1">
      <c r="A74" s="240"/>
      <c r="B74" s="214"/>
      <c r="C74" s="214"/>
      <c r="D74" s="216"/>
      <c r="E74" s="300"/>
      <c r="F74" s="221"/>
      <c r="G74" s="287"/>
      <c r="H74" s="225"/>
      <c r="I74" s="379"/>
      <c r="J74" s="225"/>
      <c r="K74" s="47" t="s">
        <v>318</v>
      </c>
      <c r="L74" s="47" t="s">
        <v>78</v>
      </c>
      <c r="M74" s="47">
        <v>2E-3</v>
      </c>
      <c r="N74" s="120">
        <v>1.167</v>
      </c>
      <c r="O74" s="59">
        <f t="shared" si="3"/>
        <v>2.3340000000000001E-3</v>
      </c>
      <c r="P74" s="228"/>
      <c r="Q74" s="228"/>
      <c r="R74" s="228"/>
    </row>
    <row r="75" spans="1:18" s="60" customFormat="1">
      <c r="A75" s="240"/>
      <c r="B75" s="214"/>
      <c r="C75" s="214"/>
      <c r="D75" s="216"/>
      <c r="E75" s="300"/>
      <c r="F75" s="221"/>
      <c r="G75" s="287"/>
      <c r="H75" s="225"/>
      <c r="I75" s="379"/>
      <c r="J75" s="225"/>
      <c r="K75" s="47" t="s">
        <v>319</v>
      </c>
      <c r="L75" s="47" t="s">
        <v>78</v>
      </c>
      <c r="M75" s="47">
        <v>2.7E-2</v>
      </c>
      <c r="N75" s="120">
        <v>0.79700000000000004</v>
      </c>
      <c r="O75" s="59">
        <f t="shared" si="3"/>
        <v>2.1519E-2</v>
      </c>
      <c r="P75" s="228"/>
      <c r="Q75" s="228"/>
      <c r="R75" s="228"/>
    </row>
    <row r="76" spans="1:18" s="60" customFormat="1">
      <c r="A76" s="240"/>
      <c r="B76" s="215"/>
      <c r="C76" s="215"/>
      <c r="D76" s="216"/>
      <c r="E76" s="301"/>
      <c r="F76" s="222"/>
      <c r="G76" s="288"/>
      <c r="H76" s="226"/>
      <c r="I76" s="380"/>
      <c r="J76" s="226"/>
      <c r="K76" s="82"/>
      <c r="L76" s="82"/>
      <c r="M76" s="82"/>
      <c r="N76" s="119"/>
      <c r="O76" s="59">
        <f t="shared" si="3"/>
        <v>0</v>
      </c>
      <c r="P76" s="228"/>
      <c r="Q76" s="228"/>
      <c r="R76" s="228"/>
    </row>
    <row r="77" spans="1:18" s="60" customFormat="1">
      <c r="A77" s="240">
        <v>16</v>
      </c>
      <c r="B77" s="213" t="s">
        <v>94</v>
      </c>
      <c r="C77" s="338" t="s">
        <v>592</v>
      </c>
      <c r="D77" s="207" t="s">
        <v>90</v>
      </c>
      <c r="E77" s="299">
        <v>17</v>
      </c>
      <c r="F77" s="220">
        <f t="shared" ref="F77" si="88">H77+J77+R77</f>
        <v>1.7250858324000005</v>
      </c>
      <c r="G77" s="296"/>
      <c r="H77" s="224">
        <f t="shared" ref="H77" si="89">G77*$P$8/1000</f>
        <v>0</v>
      </c>
      <c r="I77" s="296"/>
      <c r="J77" s="224">
        <f t="shared" ref="J77" si="90">I77*$P$9/1000</f>
        <v>0</v>
      </c>
      <c r="K77" s="47" t="s">
        <v>484</v>
      </c>
      <c r="L77" s="47" t="s">
        <v>90</v>
      </c>
      <c r="M77" s="47">
        <v>1</v>
      </c>
      <c r="N77" s="117">
        <v>1.478</v>
      </c>
      <c r="O77" s="59">
        <f t="shared" si="3"/>
        <v>1.478</v>
      </c>
      <c r="P77" s="228">
        <f t="shared" ref="P77" si="91">E77*F77</f>
        <v>29.326459150800009</v>
      </c>
      <c r="Q77" s="228">
        <f t="shared" ref="Q77" si="92">SUM(O77:O80)</f>
        <v>1.478</v>
      </c>
      <c r="R77" s="228">
        <f t="shared" si="56"/>
        <v>1.7250858324000005</v>
      </c>
    </row>
    <row r="78" spans="1:18" s="60" customFormat="1">
      <c r="A78" s="240"/>
      <c r="B78" s="214"/>
      <c r="C78" s="339"/>
      <c r="D78" s="208"/>
      <c r="E78" s="300"/>
      <c r="F78" s="221"/>
      <c r="G78" s="297"/>
      <c r="H78" s="225"/>
      <c r="I78" s="297"/>
      <c r="J78" s="225"/>
      <c r="K78" s="82"/>
      <c r="L78" s="82"/>
      <c r="M78" s="82"/>
      <c r="N78" s="119"/>
      <c r="O78" s="59">
        <f t="shared" si="3"/>
        <v>0</v>
      </c>
      <c r="P78" s="228"/>
      <c r="Q78" s="228"/>
      <c r="R78" s="228"/>
    </row>
    <row r="79" spans="1:18" s="60" customFormat="1">
      <c r="A79" s="240"/>
      <c r="B79" s="214"/>
      <c r="C79" s="339"/>
      <c r="D79" s="208"/>
      <c r="E79" s="300"/>
      <c r="F79" s="221"/>
      <c r="G79" s="297"/>
      <c r="H79" s="225"/>
      <c r="I79" s="297"/>
      <c r="J79" s="225"/>
      <c r="K79" s="82"/>
      <c r="L79" s="82"/>
      <c r="M79" s="83"/>
      <c r="N79" s="119"/>
      <c r="O79" s="59">
        <f t="shared" si="3"/>
        <v>0</v>
      </c>
      <c r="P79" s="228"/>
      <c r="Q79" s="228"/>
      <c r="R79" s="228"/>
    </row>
    <row r="80" spans="1:18" s="60" customFormat="1">
      <c r="A80" s="240"/>
      <c r="B80" s="215"/>
      <c r="C80" s="340"/>
      <c r="D80" s="209"/>
      <c r="E80" s="301"/>
      <c r="F80" s="222"/>
      <c r="G80" s="298"/>
      <c r="H80" s="226"/>
      <c r="I80" s="298"/>
      <c r="J80" s="226"/>
      <c r="K80" s="82"/>
      <c r="L80" s="82"/>
      <c r="M80" s="82"/>
      <c r="N80" s="119"/>
      <c r="O80" s="59">
        <f t="shared" si="3"/>
        <v>0</v>
      </c>
      <c r="P80" s="228"/>
      <c r="Q80" s="228"/>
      <c r="R80" s="228"/>
    </row>
    <row r="81" spans="1:18" s="60" customFormat="1">
      <c r="A81" s="240">
        <v>17</v>
      </c>
      <c r="B81" s="213" t="s">
        <v>94</v>
      </c>
      <c r="C81" s="338" t="s">
        <v>594</v>
      </c>
      <c r="D81" s="216" t="s">
        <v>118</v>
      </c>
      <c r="E81" s="278">
        <v>2</v>
      </c>
      <c r="F81" s="220">
        <f t="shared" ref="F81" si="93">H81+J81+R81</f>
        <v>2.8012219200000006</v>
      </c>
      <c r="G81" s="237"/>
      <c r="H81" s="224">
        <f t="shared" ref="H81" si="94">G81*$P$8/1000</f>
        <v>0</v>
      </c>
      <c r="I81" s="345"/>
      <c r="J81" s="224">
        <f t="shared" ref="J81" si="95">I81*$P$9/1000</f>
        <v>0</v>
      </c>
      <c r="K81" s="47" t="s">
        <v>595</v>
      </c>
      <c r="L81" s="47" t="s">
        <v>118</v>
      </c>
      <c r="M81" s="47">
        <v>1</v>
      </c>
      <c r="N81" s="117">
        <v>2.4</v>
      </c>
      <c r="O81" s="59">
        <f t="shared" ref="O81:O100" si="96">M81*N81</f>
        <v>2.4</v>
      </c>
      <c r="P81" s="228">
        <f t="shared" ref="P81" si="97">E81*F81</f>
        <v>5.6024438400000012</v>
      </c>
      <c r="Q81" s="228">
        <f t="shared" ref="Q81" si="98">SUM(O81:O84)</f>
        <v>2.4</v>
      </c>
      <c r="R81" s="228">
        <f t="shared" si="56"/>
        <v>2.8012219200000006</v>
      </c>
    </row>
    <row r="82" spans="1:18" s="60" customFormat="1">
      <c r="A82" s="240"/>
      <c r="B82" s="214"/>
      <c r="C82" s="339"/>
      <c r="D82" s="216"/>
      <c r="E82" s="278"/>
      <c r="F82" s="221"/>
      <c r="G82" s="238"/>
      <c r="H82" s="225"/>
      <c r="I82" s="346"/>
      <c r="J82" s="225"/>
      <c r="K82" s="47"/>
      <c r="L82" s="47"/>
      <c r="M82" s="47"/>
      <c r="N82" s="117"/>
      <c r="O82" s="59">
        <f t="shared" si="96"/>
        <v>0</v>
      </c>
      <c r="P82" s="228"/>
      <c r="Q82" s="228"/>
      <c r="R82" s="228"/>
    </row>
    <row r="83" spans="1:18" s="60" customFormat="1">
      <c r="A83" s="240"/>
      <c r="B83" s="214"/>
      <c r="C83" s="339"/>
      <c r="D83" s="216"/>
      <c r="E83" s="278"/>
      <c r="F83" s="221"/>
      <c r="G83" s="238"/>
      <c r="H83" s="225"/>
      <c r="I83" s="346"/>
      <c r="J83" s="225"/>
      <c r="K83" s="47"/>
      <c r="L83" s="47"/>
      <c r="M83" s="64"/>
      <c r="N83" s="117"/>
      <c r="O83" s="59">
        <f t="shared" si="96"/>
        <v>0</v>
      </c>
      <c r="P83" s="228"/>
      <c r="Q83" s="228"/>
      <c r="R83" s="228"/>
    </row>
    <row r="84" spans="1:18" s="60" customFormat="1">
      <c r="A84" s="240"/>
      <c r="B84" s="215"/>
      <c r="C84" s="340"/>
      <c r="D84" s="216"/>
      <c r="E84" s="278"/>
      <c r="F84" s="222"/>
      <c r="G84" s="239"/>
      <c r="H84" s="226"/>
      <c r="I84" s="347"/>
      <c r="J84" s="226"/>
      <c r="K84" s="47"/>
      <c r="L84" s="47"/>
      <c r="M84" s="47"/>
      <c r="N84" s="117"/>
      <c r="O84" s="59">
        <f t="shared" si="96"/>
        <v>0</v>
      </c>
      <c r="P84" s="228"/>
      <c r="Q84" s="228"/>
      <c r="R84" s="228"/>
    </row>
    <row r="85" spans="1:18" s="60" customFormat="1" ht="12.75" customHeight="1">
      <c r="A85" s="240">
        <v>18</v>
      </c>
      <c r="B85" s="213" t="s">
        <v>596</v>
      </c>
      <c r="C85" s="338" t="s">
        <v>598</v>
      </c>
      <c r="D85" s="216" t="s">
        <v>118</v>
      </c>
      <c r="E85" s="278">
        <v>1</v>
      </c>
      <c r="F85" s="220">
        <f t="shared" ref="F85" si="99">H85+J85+R85</f>
        <v>48.884672341400005</v>
      </c>
      <c r="G85" s="237">
        <v>7.6</v>
      </c>
      <c r="H85" s="224">
        <f t="shared" ref="H85" si="100">G85*$P$8/1000</f>
        <v>15.00164</v>
      </c>
      <c r="I85" s="351">
        <v>2.37</v>
      </c>
      <c r="J85" s="224">
        <f t="shared" ref="J85" si="101">I85*$P$9/1000</f>
        <v>6.6493194000000004</v>
      </c>
      <c r="K85" s="47" t="s">
        <v>597</v>
      </c>
      <c r="L85" s="117" t="s">
        <v>118</v>
      </c>
      <c r="M85" s="109">
        <v>1</v>
      </c>
      <c r="N85" s="117">
        <v>23.332999999999998</v>
      </c>
      <c r="O85" s="59">
        <f t="shared" si="96"/>
        <v>23.332999999999998</v>
      </c>
      <c r="P85" s="228">
        <f t="shared" ref="P85" si="102">E85*F85</f>
        <v>48.884672341400005</v>
      </c>
      <c r="Q85" s="228">
        <f t="shared" ref="Q85" si="103">SUM(O85:O88)</f>
        <v>23.332999999999998</v>
      </c>
      <c r="R85" s="228">
        <f t="shared" si="56"/>
        <v>27.233712941400004</v>
      </c>
    </row>
    <row r="86" spans="1:18" s="60" customFormat="1">
      <c r="A86" s="240"/>
      <c r="B86" s="214"/>
      <c r="C86" s="339"/>
      <c r="D86" s="216"/>
      <c r="E86" s="278"/>
      <c r="F86" s="221"/>
      <c r="G86" s="238"/>
      <c r="H86" s="225"/>
      <c r="I86" s="352"/>
      <c r="J86" s="225"/>
      <c r="K86" s="82"/>
      <c r="L86" s="82"/>
      <c r="M86" s="82"/>
      <c r="N86" s="119"/>
      <c r="O86" s="59">
        <f t="shared" si="96"/>
        <v>0</v>
      </c>
      <c r="P86" s="228"/>
      <c r="Q86" s="228"/>
      <c r="R86" s="228"/>
    </row>
    <row r="87" spans="1:18" s="60" customFormat="1">
      <c r="A87" s="240"/>
      <c r="B87" s="214"/>
      <c r="C87" s="339"/>
      <c r="D87" s="216"/>
      <c r="E87" s="278"/>
      <c r="F87" s="221"/>
      <c r="G87" s="238"/>
      <c r="H87" s="225"/>
      <c r="I87" s="352"/>
      <c r="J87" s="225"/>
      <c r="K87" s="82"/>
      <c r="L87" s="82"/>
      <c r="M87" s="80"/>
      <c r="N87" s="119"/>
      <c r="O87" s="59">
        <f t="shared" si="96"/>
        <v>0</v>
      </c>
      <c r="P87" s="228"/>
      <c r="Q87" s="228"/>
      <c r="R87" s="228"/>
    </row>
    <row r="88" spans="1:18" s="60" customFormat="1">
      <c r="A88" s="240"/>
      <c r="B88" s="215"/>
      <c r="C88" s="340"/>
      <c r="D88" s="216"/>
      <c r="E88" s="278"/>
      <c r="F88" s="222"/>
      <c r="G88" s="239"/>
      <c r="H88" s="226"/>
      <c r="I88" s="353"/>
      <c r="J88" s="226"/>
      <c r="K88" s="82"/>
      <c r="L88" s="82"/>
      <c r="M88" s="82"/>
      <c r="N88" s="119"/>
      <c r="O88" s="59">
        <f t="shared" si="96"/>
        <v>0</v>
      </c>
      <c r="P88" s="228"/>
      <c r="Q88" s="228"/>
      <c r="R88" s="228"/>
    </row>
    <row r="89" spans="1:18" s="60" customFormat="1">
      <c r="A89" s="240">
        <v>19</v>
      </c>
      <c r="B89" s="258" t="s">
        <v>571</v>
      </c>
      <c r="C89" s="232" t="s">
        <v>599</v>
      </c>
      <c r="D89" s="216" t="s">
        <v>90</v>
      </c>
      <c r="E89" s="367">
        <v>18</v>
      </c>
      <c r="F89" s="242">
        <f t="shared" ref="F89" si="104">H89+J89+R89</f>
        <v>3.6420139999999996</v>
      </c>
      <c r="G89" s="237">
        <v>0.47</v>
      </c>
      <c r="H89" s="228">
        <f t="shared" ref="H89" si="105">G89*$P$8/1000</f>
        <v>0.92773299999999992</v>
      </c>
      <c r="I89" s="247">
        <v>0.05</v>
      </c>
      <c r="J89" s="228">
        <f t="shared" ref="J89" si="106">I89*$P$9/1000</f>
        <v>0.14028100000000002</v>
      </c>
      <c r="K89" s="47" t="s">
        <v>187</v>
      </c>
      <c r="L89" s="117" t="s">
        <v>90</v>
      </c>
      <c r="M89" s="109">
        <v>1</v>
      </c>
      <c r="N89" s="116">
        <v>2.5739999999999998</v>
      </c>
      <c r="O89" s="59">
        <f t="shared" si="96"/>
        <v>2.5739999999999998</v>
      </c>
      <c r="P89" s="228">
        <f t="shared" ref="P89" si="107">E89*F89</f>
        <v>65.556252000000001</v>
      </c>
      <c r="Q89" s="228">
        <f>SUM(O89:O92)</f>
        <v>2.5739999999999998</v>
      </c>
      <c r="R89" s="228">
        <f>Q89</f>
        <v>2.5739999999999998</v>
      </c>
    </row>
    <row r="90" spans="1:18" s="60" customFormat="1">
      <c r="A90" s="240"/>
      <c r="B90" s="258"/>
      <c r="C90" s="232"/>
      <c r="D90" s="216"/>
      <c r="E90" s="367"/>
      <c r="F90" s="242"/>
      <c r="G90" s="238"/>
      <c r="H90" s="228"/>
      <c r="I90" s="247"/>
      <c r="J90" s="228"/>
      <c r="K90" s="46"/>
      <c r="L90" s="46"/>
      <c r="M90" s="46"/>
      <c r="N90" s="116"/>
      <c r="O90" s="59">
        <f t="shared" si="96"/>
        <v>0</v>
      </c>
      <c r="P90" s="228"/>
      <c r="Q90" s="228"/>
      <c r="R90" s="228"/>
    </row>
    <row r="91" spans="1:18" s="60" customFormat="1">
      <c r="A91" s="240"/>
      <c r="B91" s="258"/>
      <c r="C91" s="232"/>
      <c r="D91" s="216"/>
      <c r="E91" s="367"/>
      <c r="F91" s="242"/>
      <c r="G91" s="238"/>
      <c r="H91" s="228"/>
      <c r="I91" s="247"/>
      <c r="J91" s="228"/>
      <c r="K91" s="46"/>
      <c r="L91" s="46"/>
      <c r="M91" s="86"/>
      <c r="N91" s="116"/>
      <c r="O91" s="59">
        <f t="shared" si="96"/>
        <v>0</v>
      </c>
      <c r="P91" s="228"/>
      <c r="Q91" s="228"/>
      <c r="R91" s="228"/>
    </row>
    <row r="92" spans="1:18" s="60" customFormat="1">
      <c r="A92" s="240"/>
      <c r="B92" s="258"/>
      <c r="C92" s="232"/>
      <c r="D92" s="216"/>
      <c r="E92" s="367"/>
      <c r="F92" s="242"/>
      <c r="G92" s="239"/>
      <c r="H92" s="228"/>
      <c r="I92" s="247"/>
      <c r="J92" s="228"/>
      <c r="K92" s="46"/>
      <c r="L92" s="47"/>
      <c r="M92" s="109"/>
      <c r="N92" s="117"/>
      <c r="O92" s="59">
        <f t="shared" si="96"/>
        <v>0</v>
      </c>
      <c r="P92" s="228"/>
      <c r="Q92" s="228"/>
      <c r="R92" s="228"/>
    </row>
    <row r="93" spans="1:18" s="60" customFormat="1">
      <c r="A93" s="240">
        <v>20</v>
      </c>
      <c r="B93" s="258" t="s">
        <v>600</v>
      </c>
      <c r="C93" s="213" t="s">
        <v>601</v>
      </c>
      <c r="D93" s="216" t="s">
        <v>118</v>
      </c>
      <c r="E93" s="278">
        <v>1</v>
      </c>
      <c r="F93" s="220">
        <f t="shared" ref="F93" si="108">H93+J93+R93</f>
        <v>14.893897800000001</v>
      </c>
      <c r="G93" s="237">
        <v>0.97</v>
      </c>
      <c r="H93" s="224">
        <f t="shared" ref="H93" si="109">G93*$P$8/1000</f>
        <v>1.9146829999999999</v>
      </c>
      <c r="I93" s="345">
        <v>0.05</v>
      </c>
      <c r="J93" s="224">
        <f t="shared" ref="J93" si="110">I93*$P$9/1000</f>
        <v>0.14028100000000002</v>
      </c>
      <c r="K93" s="47" t="s">
        <v>602</v>
      </c>
      <c r="L93" s="47" t="s">
        <v>118</v>
      </c>
      <c r="M93" s="47">
        <v>1</v>
      </c>
      <c r="N93" s="117">
        <v>11</v>
      </c>
      <c r="O93" s="59">
        <f t="shared" si="96"/>
        <v>11</v>
      </c>
      <c r="P93" s="224">
        <f t="shared" ref="P93" si="111">E93*F93</f>
        <v>14.893897800000001</v>
      </c>
      <c r="Q93" s="224">
        <f t="shared" ref="Q93" si="112">SUM(O93:O96)</f>
        <v>11</v>
      </c>
      <c r="R93" s="224">
        <f t="shared" ref="R93" si="113">Q93*1.02*1.05*$R$14</f>
        <v>12.838933800000001</v>
      </c>
    </row>
    <row r="94" spans="1:18" s="60" customFormat="1">
      <c r="A94" s="240"/>
      <c r="B94" s="258"/>
      <c r="C94" s="214"/>
      <c r="D94" s="216"/>
      <c r="E94" s="278"/>
      <c r="F94" s="221"/>
      <c r="G94" s="238"/>
      <c r="H94" s="225"/>
      <c r="I94" s="346"/>
      <c r="J94" s="225"/>
      <c r="K94" s="47"/>
      <c r="L94" s="47"/>
      <c r="M94" s="47"/>
      <c r="N94" s="117"/>
      <c r="O94" s="59">
        <f t="shared" si="96"/>
        <v>0</v>
      </c>
      <c r="P94" s="225"/>
      <c r="Q94" s="225"/>
      <c r="R94" s="225"/>
    </row>
    <row r="95" spans="1:18" s="60" customFormat="1">
      <c r="A95" s="240"/>
      <c r="B95" s="258"/>
      <c r="C95" s="214"/>
      <c r="D95" s="216"/>
      <c r="E95" s="278"/>
      <c r="F95" s="221"/>
      <c r="G95" s="238"/>
      <c r="H95" s="225"/>
      <c r="I95" s="346"/>
      <c r="J95" s="225"/>
      <c r="K95" s="47"/>
      <c r="L95" s="47"/>
      <c r="M95" s="109"/>
      <c r="N95" s="117"/>
      <c r="O95" s="59">
        <f t="shared" si="96"/>
        <v>0</v>
      </c>
      <c r="P95" s="225"/>
      <c r="Q95" s="225"/>
      <c r="R95" s="225"/>
    </row>
    <row r="96" spans="1:18" s="60" customFormat="1">
      <c r="A96" s="240"/>
      <c r="B96" s="258"/>
      <c r="C96" s="215"/>
      <c r="D96" s="216"/>
      <c r="E96" s="278"/>
      <c r="F96" s="222"/>
      <c r="G96" s="239"/>
      <c r="H96" s="226"/>
      <c r="I96" s="347"/>
      <c r="J96" s="226"/>
      <c r="K96" s="46"/>
      <c r="L96" s="116"/>
      <c r="M96" s="46"/>
      <c r="N96" s="116"/>
      <c r="O96" s="59">
        <f t="shared" si="96"/>
        <v>0</v>
      </c>
      <c r="P96" s="226"/>
      <c r="Q96" s="226"/>
      <c r="R96" s="226"/>
    </row>
    <row r="97" spans="1:18" s="60" customFormat="1">
      <c r="A97" s="240">
        <v>21</v>
      </c>
      <c r="B97" s="338" t="s">
        <v>604</v>
      </c>
      <c r="C97" s="213" t="s">
        <v>603</v>
      </c>
      <c r="D97" s="229" t="s">
        <v>398</v>
      </c>
      <c r="E97" s="318">
        <v>1</v>
      </c>
      <c r="F97" s="220">
        <f t="shared" ref="F97" si="114">H97+J97+R97</f>
        <v>16.158780008215999</v>
      </c>
      <c r="G97" s="348">
        <v>2.89</v>
      </c>
      <c r="H97" s="224">
        <f t="shared" ref="H97" si="115">G97*$P$8/1000</f>
        <v>5.7045710000000005</v>
      </c>
      <c r="I97" s="348">
        <v>3.27</v>
      </c>
      <c r="J97" s="224">
        <f t="shared" ref="J97" si="116">I97*$P$9/1000</f>
        <v>9.1743773999999991</v>
      </c>
      <c r="K97" s="47" t="s">
        <v>187</v>
      </c>
      <c r="L97" s="47" t="s">
        <v>90</v>
      </c>
      <c r="M97" s="47">
        <v>0.23</v>
      </c>
      <c r="N97" s="117">
        <v>3.7240000000000002</v>
      </c>
      <c r="O97" s="59">
        <f t="shared" si="96"/>
        <v>0.85652000000000006</v>
      </c>
      <c r="P97" s="224">
        <f t="shared" ref="P97" si="117">E97*F97</f>
        <v>16.158780008215999</v>
      </c>
      <c r="Q97" s="224">
        <f t="shared" ref="Q97" si="118">SUM(O97:O100)</f>
        <v>1.0965199999999999</v>
      </c>
      <c r="R97" s="224">
        <f t="shared" ref="R97" si="119">Q97*1.02*1.05*$R$14</f>
        <v>1.2798316082159999</v>
      </c>
    </row>
    <row r="98" spans="1:18" s="60" customFormat="1">
      <c r="A98" s="240"/>
      <c r="B98" s="339"/>
      <c r="C98" s="214"/>
      <c r="D98" s="230"/>
      <c r="E98" s="319"/>
      <c r="F98" s="221"/>
      <c r="G98" s="349"/>
      <c r="H98" s="225"/>
      <c r="I98" s="349"/>
      <c r="J98" s="225"/>
      <c r="K98" s="47"/>
      <c r="L98" s="47"/>
      <c r="M98" s="47"/>
      <c r="N98" s="117"/>
      <c r="O98" s="59">
        <f t="shared" si="96"/>
        <v>0</v>
      </c>
      <c r="P98" s="225"/>
      <c r="Q98" s="225"/>
      <c r="R98" s="225"/>
    </row>
    <row r="99" spans="1:18" s="60" customFormat="1">
      <c r="A99" s="240"/>
      <c r="B99" s="339"/>
      <c r="C99" s="214"/>
      <c r="D99" s="230"/>
      <c r="E99" s="319"/>
      <c r="F99" s="221"/>
      <c r="G99" s="349"/>
      <c r="H99" s="225"/>
      <c r="I99" s="349"/>
      <c r="J99" s="225"/>
      <c r="K99" s="47" t="s">
        <v>605</v>
      </c>
      <c r="L99" s="47"/>
      <c r="M99" s="102">
        <v>0.3</v>
      </c>
      <c r="N99" s="117">
        <v>0.8</v>
      </c>
      <c r="O99" s="59">
        <f t="shared" si="96"/>
        <v>0.24</v>
      </c>
      <c r="P99" s="225"/>
      <c r="Q99" s="225"/>
      <c r="R99" s="225"/>
    </row>
    <row r="100" spans="1:18" s="60" customFormat="1">
      <c r="A100" s="240"/>
      <c r="B100" s="340"/>
      <c r="C100" s="215"/>
      <c r="D100" s="231"/>
      <c r="E100" s="320"/>
      <c r="F100" s="222"/>
      <c r="G100" s="350"/>
      <c r="H100" s="226"/>
      <c r="I100" s="350"/>
      <c r="J100" s="226"/>
      <c r="K100" s="82"/>
      <c r="L100" s="82"/>
      <c r="M100" s="82"/>
      <c r="N100" s="119"/>
      <c r="O100" s="59">
        <f t="shared" si="96"/>
        <v>0</v>
      </c>
      <c r="P100" s="226"/>
      <c r="Q100" s="226"/>
      <c r="R100" s="226"/>
    </row>
    <row r="101" spans="1:18" s="60" customFormat="1">
      <c r="A101" s="240">
        <v>22</v>
      </c>
      <c r="B101" s="338" t="s">
        <v>604</v>
      </c>
      <c r="C101" s="213" t="s">
        <v>606</v>
      </c>
      <c r="D101" s="229" t="s">
        <v>398</v>
      </c>
      <c r="E101" s="318">
        <v>1</v>
      </c>
      <c r="F101" s="220">
        <f t="shared" ref="F101" si="120">H101+J101+R101</f>
        <v>15.850062009115998</v>
      </c>
      <c r="G101" s="348">
        <v>2.89</v>
      </c>
      <c r="H101" s="224">
        <f t="shared" ref="H101" si="121">G101*$P$8/1000</f>
        <v>5.7045710000000005</v>
      </c>
      <c r="I101" s="348">
        <v>3.27</v>
      </c>
      <c r="J101" s="224">
        <f t="shared" ref="J101" si="122">I101*$P$9/1000</f>
        <v>9.1743773999999991</v>
      </c>
      <c r="K101" s="47" t="s">
        <v>187</v>
      </c>
      <c r="L101" s="47" t="s">
        <v>90</v>
      </c>
      <c r="M101" s="47">
        <v>0.23</v>
      </c>
      <c r="N101" s="117">
        <v>2.5739999999999998</v>
      </c>
      <c r="O101" s="59">
        <f t="shared" ref="O101:O108" si="123">M101*N101</f>
        <v>0.59201999999999999</v>
      </c>
      <c r="P101" s="224">
        <f t="shared" ref="P101" si="124">E101*F101</f>
        <v>15.850062009115998</v>
      </c>
      <c r="Q101" s="224">
        <f t="shared" ref="Q101" si="125">SUM(O101:O104)</f>
        <v>0.83201999999999998</v>
      </c>
      <c r="R101" s="224">
        <f t="shared" ref="R101" si="126">Q101*1.02*1.05*$R$14</f>
        <v>0.97111360911600009</v>
      </c>
    </row>
    <row r="102" spans="1:18" s="60" customFormat="1">
      <c r="A102" s="240"/>
      <c r="B102" s="339"/>
      <c r="C102" s="214"/>
      <c r="D102" s="230"/>
      <c r="E102" s="319"/>
      <c r="F102" s="221"/>
      <c r="G102" s="349"/>
      <c r="H102" s="225"/>
      <c r="I102" s="349"/>
      <c r="J102" s="225"/>
      <c r="K102" s="47"/>
      <c r="L102" s="47"/>
      <c r="M102" s="47"/>
      <c r="N102" s="117"/>
      <c r="O102" s="59">
        <f t="shared" si="123"/>
        <v>0</v>
      </c>
      <c r="P102" s="225"/>
      <c r="Q102" s="225"/>
      <c r="R102" s="225"/>
    </row>
    <row r="103" spans="1:18" s="60" customFormat="1">
      <c r="A103" s="240"/>
      <c r="B103" s="339"/>
      <c r="C103" s="214"/>
      <c r="D103" s="230"/>
      <c r="E103" s="319"/>
      <c r="F103" s="221"/>
      <c r="G103" s="349"/>
      <c r="H103" s="225"/>
      <c r="I103" s="349"/>
      <c r="J103" s="225"/>
      <c r="K103" s="47" t="s">
        <v>605</v>
      </c>
      <c r="L103" s="47"/>
      <c r="M103" s="102">
        <v>0.3</v>
      </c>
      <c r="N103" s="117">
        <v>0.8</v>
      </c>
      <c r="O103" s="59">
        <f t="shared" si="123"/>
        <v>0.24</v>
      </c>
      <c r="P103" s="225"/>
      <c r="Q103" s="225"/>
      <c r="R103" s="225"/>
    </row>
    <row r="104" spans="1:18" s="60" customFormat="1">
      <c r="A104" s="240"/>
      <c r="B104" s="340"/>
      <c r="C104" s="215"/>
      <c r="D104" s="231"/>
      <c r="E104" s="320"/>
      <c r="F104" s="222"/>
      <c r="G104" s="350"/>
      <c r="H104" s="226"/>
      <c r="I104" s="350"/>
      <c r="J104" s="226"/>
      <c r="K104" s="82"/>
      <c r="L104" s="82"/>
      <c r="M104" s="82"/>
      <c r="N104" s="119"/>
      <c r="O104" s="59">
        <f t="shared" si="123"/>
        <v>0</v>
      </c>
      <c r="P104" s="226"/>
      <c r="Q104" s="226"/>
      <c r="R104" s="226"/>
    </row>
    <row r="105" spans="1:18" s="60" customFormat="1">
      <c r="A105" s="240">
        <v>23</v>
      </c>
      <c r="B105" s="305" t="s">
        <v>520</v>
      </c>
      <c r="C105" s="305" t="s">
        <v>607</v>
      </c>
      <c r="D105" s="260" t="s">
        <v>78</v>
      </c>
      <c r="E105" s="361">
        <v>3</v>
      </c>
      <c r="F105" s="220">
        <f t="shared" ref="F105" si="127">H105+J105+R105</f>
        <v>0.60018407200000012</v>
      </c>
      <c r="G105" s="348">
        <v>6.0999999999999999E-2</v>
      </c>
      <c r="H105" s="224">
        <f t="shared" ref="H105" si="128">G105*$P$8/1000</f>
        <v>0.1204079</v>
      </c>
      <c r="I105" s="355">
        <v>4.5999999999999999E-3</v>
      </c>
      <c r="J105" s="224">
        <f t="shared" ref="J105" si="129">I105*$P$9/1000</f>
        <v>1.2905851999999999E-2</v>
      </c>
      <c r="K105" s="47" t="s">
        <v>521</v>
      </c>
      <c r="L105" s="47" t="s">
        <v>78</v>
      </c>
      <c r="M105" s="47">
        <v>1</v>
      </c>
      <c r="N105" s="119">
        <v>0.4</v>
      </c>
      <c r="O105" s="59">
        <f t="shared" si="123"/>
        <v>0.4</v>
      </c>
      <c r="P105" s="224">
        <f t="shared" ref="P105" si="130">E105*F105</f>
        <v>1.8005522160000003</v>
      </c>
      <c r="Q105" s="224">
        <f t="shared" ref="Q105" si="131">SUM(O105:O108)</f>
        <v>0.4</v>
      </c>
      <c r="R105" s="224">
        <f t="shared" ref="R105" si="132">Q105*1.02*1.05*$R$14</f>
        <v>0.46687032000000012</v>
      </c>
    </row>
    <row r="106" spans="1:18" s="60" customFormat="1">
      <c r="A106" s="240"/>
      <c r="B106" s="306"/>
      <c r="C106" s="306"/>
      <c r="D106" s="261"/>
      <c r="E106" s="362"/>
      <c r="F106" s="221"/>
      <c r="G106" s="349"/>
      <c r="H106" s="225"/>
      <c r="I106" s="356"/>
      <c r="J106" s="225"/>
      <c r="K106" s="82"/>
      <c r="L106" s="82"/>
      <c r="M106" s="82"/>
      <c r="N106" s="119"/>
      <c r="O106" s="59">
        <f t="shared" si="123"/>
        <v>0</v>
      </c>
      <c r="P106" s="225"/>
      <c r="Q106" s="225"/>
      <c r="R106" s="225"/>
    </row>
    <row r="107" spans="1:18" s="60" customFormat="1">
      <c r="A107" s="240"/>
      <c r="B107" s="306"/>
      <c r="C107" s="306"/>
      <c r="D107" s="261"/>
      <c r="E107" s="362"/>
      <c r="F107" s="221"/>
      <c r="G107" s="349"/>
      <c r="H107" s="225"/>
      <c r="I107" s="356"/>
      <c r="J107" s="225"/>
      <c r="K107" s="82"/>
      <c r="L107" s="119"/>
      <c r="M107" s="84"/>
      <c r="N107" s="119"/>
      <c r="O107" s="59">
        <f t="shared" si="123"/>
        <v>0</v>
      </c>
      <c r="P107" s="225"/>
      <c r="Q107" s="225"/>
      <c r="R107" s="225"/>
    </row>
    <row r="108" spans="1:18" s="60" customFormat="1">
      <c r="A108" s="240"/>
      <c r="B108" s="307"/>
      <c r="C108" s="307"/>
      <c r="D108" s="262"/>
      <c r="E108" s="363"/>
      <c r="F108" s="222"/>
      <c r="G108" s="350"/>
      <c r="H108" s="226"/>
      <c r="I108" s="357"/>
      <c r="J108" s="226"/>
      <c r="K108" s="82"/>
      <c r="L108" s="82"/>
      <c r="M108" s="82"/>
      <c r="N108" s="119"/>
      <c r="O108" s="59">
        <f t="shared" si="123"/>
        <v>0</v>
      </c>
      <c r="P108" s="226"/>
      <c r="Q108" s="226"/>
      <c r="R108" s="226"/>
    </row>
    <row r="109" spans="1:18" s="60" customFormat="1">
      <c r="A109" s="240">
        <v>24</v>
      </c>
      <c r="B109" s="305" t="s">
        <v>520</v>
      </c>
      <c r="C109" s="305" t="s">
        <v>608</v>
      </c>
      <c r="D109" s="260" t="s">
        <v>78</v>
      </c>
      <c r="E109" s="361">
        <v>13</v>
      </c>
      <c r="F109" s="220">
        <f t="shared" ref="F109" si="133">H109+J109+R109</f>
        <v>0.60018407200000012</v>
      </c>
      <c r="G109" s="348">
        <v>6.0999999999999999E-2</v>
      </c>
      <c r="H109" s="224">
        <f t="shared" ref="H109" si="134">G109*$P$8/1000</f>
        <v>0.1204079</v>
      </c>
      <c r="I109" s="355">
        <v>4.5999999999999999E-3</v>
      </c>
      <c r="J109" s="224">
        <f t="shared" ref="J109" si="135">I109*$P$9/1000</f>
        <v>1.2905851999999999E-2</v>
      </c>
      <c r="K109" s="47" t="s">
        <v>521</v>
      </c>
      <c r="L109" s="47" t="s">
        <v>78</v>
      </c>
      <c r="M109" s="47">
        <v>1</v>
      </c>
      <c r="N109" s="119">
        <v>0.4</v>
      </c>
      <c r="O109" s="59">
        <f t="shared" ref="O109:O112" si="136">M109*N109</f>
        <v>0.4</v>
      </c>
      <c r="P109" s="224">
        <f t="shared" ref="P109" si="137">E109*F109</f>
        <v>7.8023929360000013</v>
      </c>
      <c r="Q109" s="224">
        <f t="shared" ref="Q109" si="138">SUM(O109:O112)</f>
        <v>0.4</v>
      </c>
      <c r="R109" s="224">
        <f t="shared" ref="R109" si="139">Q109*1.02*1.05*$R$14</f>
        <v>0.46687032000000012</v>
      </c>
    </row>
    <row r="110" spans="1:18" s="60" customFormat="1">
      <c r="A110" s="240"/>
      <c r="B110" s="306"/>
      <c r="C110" s="306"/>
      <c r="D110" s="261"/>
      <c r="E110" s="362"/>
      <c r="F110" s="221"/>
      <c r="G110" s="349"/>
      <c r="H110" s="225"/>
      <c r="I110" s="356"/>
      <c r="J110" s="225"/>
      <c r="K110" s="82"/>
      <c r="L110" s="82"/>
      <c r="M110" s="82"/>
      <c r="N110" s="119"/>
      <c r="O110" s="59">
        <f t="shared" si="136"/>
        <v>0</v>
      </c>
      <c r="P110" s="225"/>
      <c r="Q110" s="225"/>
      <c r="R110" s="225"/>
    </row>
    <row r="111" spans="1:18" s="60" customFormat="1">
      <c r="A111" s="240"/>
      <c r="B111" s="306"/>
      <c r="C111" s="306"/>
      <c r="D111" s="261"/>
      <c r="E111" s="362"/>
      <c r="F111" s="221"/>
      <c r="G111" s="349"/>
      <c r="H111" s="225"/>
      <c r="I111" s="356"/>
      <c r="J111" s="225"/>
      <c r="K111" s="82"/>
      <c r="L111" s="119"/>
      <c r="M111" s="84"/>
      <c r="N111" s="119"/>
      <c r="O111" s="59">
        <f t="shared" si="136"/>
        <v>0</v>
      </c>
      <c r="P111" s="225"/>
      <c r="Q111" s="225"/>
      <c r="R111" s="225"/>
    </row>
    <row r="112" spans="1:18" s="60" customFormat="1">
      <c r="A112" s="240"/>
      <c r="B112" s="307"/>
      <c r="C112" s="307"/>
      <c r="D112" s="262"/>
      <c r="E112" s="363"/>
      <c r="F112" s="222"/>
      <c r="G112" s="350"/>
      <c r="H112" s="226"/>
      <c r="I112" s="357"/>
      <c r="J112" s="226"/>
      <c r="K112" s="82"/>
      <c r="L112" s="82"/>
      <c r="M112" s="82"/>
      <c r="N112" s="119"/>
      <c r="O112" s="59">
        <f t="shared" si="136"/>
        <v>0</v>
      </c>
      <c r="P112" s="226"/>
      <c r="Q112" s="226"/>
      <c r="R112" s="226"/>
    </row>
    <row r="113" spans="2:18">
      <c r="C113" s="16" t="s">
        <v>28</v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61">
        <f>SUM(P17:P112)-P121</f>
        <v>470.89577361807187</v>
      </c>
      <c r="Q113" s="20"/>
      <c r="R113" s="62"/>
    </row>
    <row r="114" spans="2:18" ht="3" customHeight="1"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61"/>
      <c r="Q114" s="20"/>
      <c r="R114" s="62"/>
    </row>
    <row r="115" spans="2:18">
      <c r="C115" s="16" t="s">
        <v>29</v>
      </c>
      <c r="P115" s="61">
        <f>P113*13.3%</f>
        <v>62.629137891203563</v>
      </c>
      <c r="Q115" s="63"/>
      <c r="R115" s="63"/>
    </row>
    <row r="116" spans="2:18" ht="3" customHeight="1">
      <c r="P116" s="61"/>
      <c r="Q116" s="63"/>
      <c r="R116" s="63"/>
    </row>
    <row r="117" spans="2:18">
      <c r="C117" s="16" t="s">
        <v>28</v>
      </c>
      <c r="P117" s="61">
        <f>SUM(P113:P115)</f>
        <v>533.5249115092754</v>
      </c>
      <c r="Q117" s="63"/>
      <c r="R117" s="63"/>
    </row>
    <row r="118" spans="2:18" ht="3" customHeight="1">
      <c r="P118" s="61"/>
      <c r="Q118" s="63"/>
      <c r="R118" s="63"/>
    </row>
    <row r="119" spans="2:18">
      <c r="C119" s="16" t="s">
        <v>30</v>
      </c>
      <c r="P119" s="61">
        <f>P117*11%</f>
        <v>58.687740266020292</v>
      </c>
    </row>
    <row r="120" spans="2:18" ht="3.75" customHeight="1">
      <c r="P120" s="61"/>
    </row>
    <row r="121" spans="2:18">
      <c r="C121" s="126" t="s">
        <v>537</v>
      </c>
      <c r="P121" s="61">
        <f>N49*E49+N85*E85</f>
        <v>34.332999999999998</v>
      </c>
    </row>
    <row r="122" spans="2:18" ht="3" customHeight="1">
      <c r="P122" s="61"/>
    </row>
    <row r="123" spans="2:18">
      <c r="C123" s="16" t="s">
        <v>28</v>
      </c>
      <c r="P123" s="61">
        <f>SUM(P117:P122)</f>
        <v>626.54565177529571</v>
      </c>
    </row>
    <row r="124" spans="2:18" ht="12.75" customHeight="1">
      <c r="P124" s="61"/>
    </row>
    <row r="125" spans="2:18" ht="12.75" customHeight="1">
      <c r="B125" s="127"/>
      <c r="C125" s="127"/>
      <c r="D125" s="127"/>
      <c r="E125" s="127"/>
      <c r="F125" s="127"/>
      <c r="G125" s="127"/>
      <c r="H125" s="265" t="s">
        <v>829</v>
      </c>
      <c r="I125" s="265"/>
      <c r="J125" s="265"/>
      <c r="K125" s="265"/>
      <c r="L125" s="265"/>
      <c r="M125" s="265"/>
      <c r="N125" s="265"/>
      <c r="O125" s="265"/>
      <c r="P125" s="265"/>
      <c r="Q125" s="265"/>
      <c r="R125" s="127"/>
    </row>
    <row r="126" spans="2:18" ht="12.75" customHeight="1"/>
    <row r="194" ht="3" customHeight="1"/>
    <row r="196" ht="3" customHeight="1"/>
    <row r="198" ht="3" customHeight="1"/>
    <row r="200" ht="3" customHeight="1"/>
    <row r="202" ht="3" customHeight="1"/>
    <row r="204" ht="3" customHeight="1"/>
    <row r="205" ht="12.75" customHeight="1"/>
    <row r="206" ht="3.75" customHeight="1"/>
    <row r="207" ht="12.75" customHeight="1"/>
    <row r="208" ht="3.75" customHeight="1"/>
    <row r="210" spans="1:18" ht="3" customHeight="1"/>
    <row r="211" spans="1:18" ht="12.75" customHeight="1"/>
    <row r="212" spans="1:18" ht="3.75" customHeight="1"/>
    <row r="215" spans="1:18" s="127" customForma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</row>
  </sheetData>
  <mergeCells count="336">
    <mergeCell ref="H125:Q125"/>
    <mergeCell ref="E45:E48"/>
    <mergeCell ref="D45:D48"/>
    <mergeCell ref="C45:C48"/>
    <mergeCell ref="B45:B48"/>
    <mergeCell ref="A45:A48"/>
    <mergeCell ref="I45:I48"/>
    <mergeCell ref="H45:H48"/>
    <mergeCell ref="G45:G48"/>
    <mergeCell ref="F45:F48"/>
    <mergeCell ref="J109:J112"/>
    <mergeCell ref="P109:P112"/>
    <mergeCell ref="Q109:Q112"/>
    <mergeCell ref="J101:J104"/>
    <mergeCell ref="P101:P104"/>
    <mergeCell ref="Q101:Q104"/>
    <mergeCell ref="J93:J96"/>
    <mergeCell ref="P93:P96"/>
    <mergeCell ref="Q93:Q96"/>
    <mergeCell ref="J85:J88"/>
    <mergeCell ref="P85:P88"/>
    <mergeCell ref="Q85:Q88"/>
    <mergeCell ref="J77:J80"/>
    <mergeCell ref="P77:P80"/>
    <mergeCell ref="R109:R112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65:R68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57:R60"/>
    <mergeCell ref="G57:G60"/>
    <mergeCell ref="H57:H60"/>
    <mergeCell ref="I57:I60"/>
    <mergeCell ref="J57:J60"/>
    <mergeCell ref="P57:P60"/>
    <mergeCell ref="Q57:Q60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H41:H44"/>
    <mergeCell ref="I41:I44"/>
    <mergeCell ref="J41:J44"/>
    <mergeCell ref="P41:P44"/>
    <mergeCell ref="Q41:Q44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R41:R44"/>
    <mergeCell ref="G41:G44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pageMargins left="0.59055118110236204" right="0" top="0.98425196850393704" bottom="0.78740157480314998" header="0.511811023622047" footer="0.511811023622047"/>
  <pageSetup paperSize="9" scale="83" orientation="landscape" r:id="rId1"/>
  <headerFooter alignWithMargins="0">
    <oddHeader>&amp;L«ԳԼՈԲԱԼ ԻՆԺԵՆԵՐ» ՍՊԸ &amp;R«ՀՀ Գեղարքունիքի մարզի Սևան քաղաքում բիզնես-կենտրոնի կառուցում»</oddHeader>
    <oddFooter>&amp;LՆախահաշիվներ&amp;R&amp;P</oddFooter>
  </headerFooter>
  <rowBreaks count="4" manualBreakCount="4">
    <brk id="40" max="17" man="1"/>
    <brk id="72" max="17" man="1"/>
    <brk id="104" max="17" man="1"/>
    <brk id="160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271"/>
  <sheetViews>
    <sheetView showZeros="0" view="pageBreakPreview" topLeftCell="A160" zoomScaleNormal="100" zoomScaleSheetLayoutView="100" workbookViewId="0">
      <selection activeCell="I11" sqref="I11"/>
    </sheetView>
  </sheetViews>
  <sheetFormatPr defaultRowHeight="12.75"/>
  <cols>
    <col min="1" max="1" width="3.7109375" style="16" customWidth="1"/>
    <col min="2" max="2" width="7.42578125" style="16" customWidth="1"/>
    <col min="3" max="3" width="29" style="16" customWidth="1"/>
    <col min="4" max="4" width="5.85546875" style="16" customWidth="1"/>
    <col min="5" max="5" width="6.42578125" style="16" customWidth="1"/>
    <col min="6" max="6" width="7" style="16" customWidth="1"/>
    <col min="7" max="7" width="6.5703125" style="16" customWidth="1"/>
    <col min="8" max="8" width="6.7109375" style="16" customWidth="1"/>
    <col min="9" max="9" width="5.7109375" style="16" customWidth="1"/>
    <col min="10" max="10" width="6.7109375" style="16" customWidth="1"/>
    <col min="11" max="11" width="13" style="16" customWidth="1"/>
    <col min="12" max="12" width="4.7109375" style="16" customWidth="1"/>
    <col min="13" max="13" width="7" style="16" customWidth="1"/>
    <col min="14" max="15" width="7.28515625" style="16" customWidth="1"/>
    <col min="16" max="16" width="8.85546875" style="16" customWidth="1"/>
    <col min="17" max="17" width="7" style="16" customWidth="1"/>
    <col min="18" max="18" width="9.28515625" style="16" customWidth="1"/>
    <col min="19" max="16384" width="9.140625" style="16"/>
  </cols>
  <sheetData>
    <row r="1" spans="1:18">
      <c r="C1" s="51" t="s">
        <v>825</v>
      </c>
      <c r="D1" s="268"/>
      <c r="E1" s="268"/>
      <c r="F1" s="268"/>
      <c r="G1" s="268"/>
    </row>
    <row r="3" spans="1:18" ht="15" customHeight="1">
      <c r="A3" s="269"/>
      <c r="B3" s="269"/>
      <c r="C3" s="16" t="s">
        <v>27</v>
      </c>
      <c r="D3" s="268" t="s">
        <v>471</v>
      </c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</row>
    <row r="4" spans="1:18" ht="15" customHeight="1">
      <c r="C4" s="52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</row>
    <row r="5" spans="1:18" ht="15" customHeight="1"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</row>
    <row r="6" spans="1:18" ht="14.25">
      <c r="A6" s="270" t="s">
        <v>610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18" ht="1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5">
      <c r="A8" s="53"/>
      <c r="J8" s="269" t="s">
        <v>23</v>
      </c>
      <c r="K8" s="269"/>
      <c r="L8" s="271" t="s">
        <v>24</v>
      </c>
      <c r="M8" s="271"/>
      <c r="N8" s="271"/>
      <c r="O8" s="271"/>
      <c r="P8" s="54">
        <v>1973.9</v>
      </c>
    </row>
    <row r="9" spans="1:18" ht="13.5">
      <c r="A9" s="272" t="s">
        <v>21</v>
      </c>
      <c r="B9" s="272"/>
      <c r="C9" s="272"/>
      <c r="D9" s="272"/>
      <c r="E9" s="272"/>
      <c r="F9" s="273">
        <f>P177</f>
        <v>8226.3744079747266</v>
      </c>
      <c r="G9" s="274"/>
      <c r="H9" s="55" t="s">
        <v>22</v>
      </c>
      <c r="L9" s="271" t="s">
        <v>25</v>
      </c>
      <c r="M9" s="271"/>
      <c r="N9" s="271"/>
      <c r="O9" s="271"/>
      <c r="P9" s="54">
        <v>2805.62</v>
      </c>
    </row>
    <row r="10" spans="1:18" ht="13.5">
      <c r="A10" s="53"/>
      <c r="K10" s="275" t="s">
        <v>26</v>
      </c>
      <c r="L10" s="275"/>
      <c r="M10" s="275"/>
      <c r="N10" s="275"/>
      <c r="O10" s="275"/>
      <c r="P10" s="184">
        <v>1.0898000000000001</v>
      </c>
    </row>
    <row r="11" spans="1:18" ht="13.5">
      <c r="A11" s="53"/>
      <c r="K11" s="19"/>
      <c r="L11" s="19"/>
      <c r="M11" s="19"/>
      <c r="N11" s="19"/>
      <c r="O11" s="19"/>
      <c r="P11" s="121"/>
    </row>
    <row r="12" spans="1:18" ht="22.5" customHeight="1">
      <c r="A12" s="266" t="s">
        <v>0</v>
      </c>
      <c r="B12" s="276" t="s">
        <v>1</v>
      </c>
      <c r="C12" s="266" t="s">
        <v>2</v>
      </c>
      <c r="D12" s="276" t="s">
        <v>3</v>
      </c>
      <c r="E12" s="276" t="s">
        <v>4</v>
      </c>
      <c r="F12" s="276" t="s">
        <v>5</v>
      </c>
      <c r="G12" s="266" t="s">
        <v>6</v>
      </c>
      <c r="H12" s="266"/>
      <c r="I12" s="266"/>
      <c r="J12" s="266"/>
      <c r="K12" s="266"/>
      <c r="L12" s="266"/>
      <c r="M12" s="266"/>
      <c r="N12" s="266"/>
      <c r="O12" s="266"/>
      <c r="P12" s="266" t="s">
        <v>7</v>
      </c>
      <c r="Q12" s="266" t="s">
        <v>8</v>
      </c>
      <c r="R12" s="57" t="s">
        <v>8</v>
      </c>
    </row>
    <row r="13" spans="1:18" ht="13.5" customHeight="1">
      <c r="A13" s="266"/>
      <c r="B13" s="276"/>
      <c r="C13" s="266"/>
      <c r="D13" s="276"/>
      <c r="E13" s="276"/>
      <c r="F13" s="27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57" t="s">
        <v>9</v>
      </c>
    </row>
    <row r="14" spans="1:18" ht="20.25" customHeight="1">
      <c r="A14" s="266"/>
      <c r="B14" s="276"/>
      <c r="C14" s="266"/>
      <c r="D14" s="276"/>
      <c r="E14" s="276"/>
      <c r="F14" s="276"/>
      <c r="G14" s="266" t="s">
        <v>10</v>
      </c>
      <c r="H14" s="266"/>
      <c r="I14" s="266" t="s">
        <v>11</v>
      </c>
      <c r="J14" s="266"/>
      <c r="K14" s="266" t="s">
        <v>12</v>
      </c>
      <c r="L14" s="266"/>
      <c r="M14" s="266"/>
      <c r="N14" s="266"/>
      <c r="O14" s="266"/>
      <c r="P14" s="266"/>
      <c r="Q14" s="266"/>
      <c r="R14" s="58">
        <f>P10</f>
        <v>1.0898000000000001</v>
      </c>
    </row>
    <row r="15" spans="1:18" s="60" customFormat="1" ht="45.75">
      <c r="A15" s="266"/>
      <c r="B15" s="276"/>
      <c r="C15" s="266"/>
      <c r="D15" s="276"/>
      <c r="E15" s="276"/>
      <c r="F15" s="276"/>
      <c r="G15" s="123" t="s">
        <v>13</v>
      </c>
      <c r="H15" s="122" t="s">
        <v>14</v>
      </c>
      <c r="I15" s="123" t="s">
        <v>13</v>
      </c>
      <c r="J15" s="122" t="s">
        <v>14</v>
      </c>
      <c r="K15" s="122" t="s">
        <v>15</v>
      </c>
      <c r="L15" s="123" t="s">
        <v>16</v>
      </c>
      <c r="M15" s="122" t="s">
        <v>17</v>
      </c>
      <c r="N15" s="122" t="s">
        <v>18</v>
      </c>
      <c r="O15" s="123" t="s">
        <v>19</v>
      </c>
      <c r="P15" s="59" t="s">
        <v>20</v>
      </c>
      <c r="Q15" s="59" t="s">
        <v>20</v>
      </c>
      <c r="R15" s="59" t="s">
        <v>20</v>
      </c>
    </row>
    <row r="16" spans="1:18" s="60" customFormat="1">
      <c r="A16" s="44">
        <v>1</v>
      </c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  <c r="K16" s="44">
        <v>11</v>
      </c>
      <c r="L16" s="44">
        <v>12</v>
      </c>
      <c r="M16" s="44">
        <v>13</v>
      </c>
      <c r="N16" s="44">
        <v>14</v>
      </c>
      <c r="O16" s="44">
        <v>15</v>
      </c>
      <c r="P16" s="44">
        <v>16</v>
      </c>
      <c r="Q16" s="44">
        <v>17</v>
      </c>
      <c r="R16" s="44">
        <v>18</v>
      </c>
    </row>
    <row r="17" spans="1:18" s="60" customFormat="1" ht="12.75" customHeight="1">
      <c r="A17" s="240">
        <v>1</v>
      </c>
      <c r="B17" s="258" t="s">
        <v>612</v>
      </c>
      <c r="C17" s="232" t="s">
        <v>611</v>
      </c>
      <c r="D17" s="216" t="s">
        <v>118</v>
      </c>
      <c r="E17" s="354">
        <v>1</v>
      </c>
      <c r="F17" s="242">
        <f t="shared" ref="F17" si="0">H17+J17+R17</f>
        <v>266.82593094000003</v>
      </c>
      <c r="G17" s="237">
        <v>0.91</v>
      </c>
      <c r="H17" s="228">
        <f t="shared" ref="H17" si="1">G17*$P$8/1000</f>
        <v>1.7962490000000002</v>
      </c>
      <c r="I17" s="247">
        <v>0.32</v>
      </c>
      <c r="J17" s="228">
        <f t="shared" ref="J17" si="2">I17*$P$9/1000</f>
        <v>0.8977984</v>
      </c>
      <c r="K17" s="47" t="s">
        <v>613</v>
      </c>
      <c r="L17" s="117" t="s">
        <v>118</v>
      </c>
      <c r="M17" s="109">
        <v>1</v>
      </c>
      <c r="N17" s="116">
        <v>226.3</v>
      </c>
      <c r="O17" s="59">
        <f t="shared" ref="O17:O80" si="3">M17*N17</f>
        <v>226.3</v>
      </c>
      <c r="P17" s="228">
        <f t="shared" ref="P17" si="4">E17*F17</f>
        <v>266.82593094000003</v>
      </c>
      <c r="Q17" s="228">
        <f t="shared" ref="Q17" si="5">SUM(O17:O20)</f>
        <v>226.3</v>
      </c>
      <c r="R17" s="224">
        <f t="shared" ref="R17" si="6">Q17*1.02*1.05*$R$14</f>
        <v>264.13188354000005</v>
      </c>
    </row>
    <row r="18" spans="1:18" s="60" customFormat="1">
      <c r="A18" s="240"/>
      <c r="B18" s="258"/>
      <c r="C18" s="232"/>
      <c r="D18" s="216"/>
      <c r="E18" s="354"/>
      <c r="F18" s="242"/>
      <c r="G18" s="238"/>
      <c r="H18" s="228"/>
      <c r="I18" s="247"/>
      <c r="J18" s="228"/>
      <c r="K18" s="47"/>
      <c r="L18" s="47"/>
      <c r="M18" s="47"/>
      <c r="N18" s="117"/>
      <c r="O18" s="59">
        <f t="shared" si="3"/>
        <v>0</v>
      </c>
      <c r="P18" s="228"/>
      <c r="Q18" s="228"/>
      <c r="R18" s="225"/>
    </row>
    <row r="19" spans="1:18" s="60" customFormat="1">
      <c r="A19" s="240"/>
      <c r="B19" s="258"/>
      <c r="C19" s="232"/>
      <c r="D19" s="216"/>
      <c r="E19" s="354"/>
      <c r="F19" s="242"/>
      <c r="G19" s="238"/>
      <c r="H19" s="228"/>
      <c r="I19" s="247"/>
      <c r="J19" s="228"/>
      <c r="K19" s="47"/>
      <c r="L19" s="47"/>
      <c r="M19" s="47"/>
      <c r="N19" s="117"/>
      <c r="O19" s="59">
        <f t="shared" si="3"/>
        <v>0</v>
      </c>
      <c r="P19" s="228"/>
      <c r="Q19" s="228"/>
      <c r="R19" s="225"/>
    </row>
    <row r="20" spans="1:18" s="60" customFormat="1">
      <c r="A20" s="240"/>
      <c r="B20" s="258"/>
      <c r="C20" s="232"/>
      <c r="D20" s="216"/>
      <c r="E20" s="354"/>
      <c r="F20" s="242"/>
      <c r="G20" s="239"/>
      <c r="H20" s="228"/>
      <c r="I20" s="247"/>
      <c r="J20" s="228"/>
      <c r="K20" s="46"/>
      <c r="L20" s="46"/>
      <c r="M20" s="46"/>
      <c r="N20" s="116"/>
      <c r="O20" s="59">
        <f t="shared" si="3"/>
        <v>0</v>
      </c>
      <c r="P20" s="228"/>
      <c r="Q20" s="228"/>
      <c r="R20" s="226"/>
    </row>
    <row r="21" spans="1:18" s="60" customFormat="1" ht="12.75" customHeight="1">
      <c r="A21" s="240">
        <v>2</v>
      </c>
      <c r="B21" s="258" t="s">
        <v>615</v>
      </c>
      <c r="C21" s="232" t="s">
        <v>614</v>
      </c>
      <c r="D21" s="216" t="s">
        <v>118</v>
      </c>
      <c r="E21" s="354">
        <v>1</v>
      </c>
      <c r="F21" s="242">
        <f t="shared" ref="F21" si="7">H21+J21+R21</f>
        <v>21.8337626004</v>
      </c>
      <c r="G21" s="237">
        <v>3.03</v>
      </c>
      <c r="H21" s="228">
        <f t="shared" ref="H21" si="8">G21*$P$8/1000</f>
        <v>5.9809169999999998</v>
      </c>
      <c r="I21" s="247">
        <v>0.06</v>
      </c>
      <c r="J21" s="228">
        <f t="shared" ref="J21" si="9">I21*$P$9/1000</f>
        <v>0.16833719999999999</v>
      </c>
      <c r="K21" s="47" t="s">
        <v>616</v>
      </c>
      <c r="L21" s="47" t="s">
        <v>118</v>
      </c>
      <c r="M21" s="47">
        <v>1</v>
      </c>
      <c r="N21" s="116">
        <v>13.438000000000001</v>
      </c>
      <c r="O21" s="59">
        <f t="shared" si="3"/>
        <v>13.438000000000001</v>
      </c>
      <c r="P21" s="228">
        <f t="shared" ref="P21" si="10">E21*F21</f>
        <v>21.8337626004</v>
      </c>
      <c r="Q21" s="228">
        <f t="shared" ref="Q21" si="11">SUM(O21:O24)</f>
        <v>13.438000000000001</v>
      </c>
      <c r="R21" s="224">
        <f t="shared" ref="R21" si="12">Q21*1.02*1.05*$R$14</f>
        <v>15.684508400400002</v>
      </c>
    </row>
    <row r="22" spans="1:18" s="60" customFormat="1">
      <c r="A22" s="240"/>
      <c r="B22" s="258"/>
      <c r="C22" s="232"/>
      <c r="D22" s="216"/>
      <c r="E22" s="354"/>
      <c r="F22" s="242"/>
      <c r="G22" s="238"/>
      <c r="H22" s="228"/>
      <c r="I22" s="247"/>
      <c r="J22" s="228"/>
      <c r="K22" s="46"/>
      <c r="L22" s="46"/>
      <c r="M22" s="46"/>
      <c r="N22" s="116"/>
      <c r="O22" s="59">
        <f t="shared" si="3"/>
        <v>0</v>
      </c>
      <c r="P22" s="228"/>
      <c r="Q22" s="228"/>
      <c r="R22" s="225"/>
    </row>
    <row r="23" spans="1:18" s="60" customFormat="1">
      <c r="A23" s="240"/>
      <c r="B23" s="258"/>
      <c r="C23" s="232"/>
      <c r="D23" s="216"/>
      <c r="E23" s="354"/>
      <c r="F23" s="242"/>
      <c r="G23" s="238"/>
      <c r="H23" s="228"/>
      <c r="I23" s="247"/>
      <c r="J23" s="228"/>
      <c r="K23" s="46"/>
      <c r="L23" s="46"/>
      <c r="M23" s="86"/>
      <c r="N23" s="116"/>
      <c r="O23" s="59">
        <f t="shared" si="3"/>
        <v>0</v>
      </c>
      <c r="P23" s="228"/>
      <c r="Q23" s="228"/>
      <c r="R23" s="225"/>
    </row>
    <row r="24" spans="1:18" s="60" customFormat="1">
      <c r="A24" s="240"/>
      <c r="B24" s="258"/>
      <c r="C24" s="232"/>
      <c r="D24" s="216"/>
      <c r="E24" s="354"/>
      <c r="F24" s="242"/>
      <c r="G24" s="239"/>
      <c r="H24" s="228"/>
      <c r="I24" s="247"/>
      <c r="J24" s="228"/>
      <c r="K24" s="46"/>
      <c r="L24" s="47"/>
      <c r="M24" s="109"/>
      <c r="N24" s="117"/>
      <c r="O24" s="59">
        <f t="shared" si="3"/>
        <v>0</v>
      </c>
      <c r="P24" s="228"/>
      <c r="Q24" s="228"/>
      <c r="R24" s="226"/>
    </row>
    <row r="25" spans="1:18" s="60" customFormat="1" ht="12.75" customHeight="1">
      <c r="A25" s="240">
        <v>3</v>
      </c>
      <c r="B25" s="258" t="s">
        <v>618</v>
      </c>
      <c r="C25" s="232" t="s">
        <v>617</v>
      </c>
      <c r="D25" s="216" t="s">
        <v>118</v>
      </c>
      <c r="E25" s="354">
        <v>1</v>
      </c>
      <c r="F25" s="242">
        <f t="shared" ref="F25" si="13">H25+J25+R25</f>
        <v>13.643803020000004</v>
      </c>
      <c r="G25" s="237">
        <v>1.55</v>
      </c>
      <c r="H25" s="228">
        <f t="shared" ref="H25" si="14">G25*$P$8/1000</f>
        <v>3.059545</v>
      </c>
      <c r="I25" s="247">
        <v>7.0000000000000007E-2</v>
      </c>
      <c r="J25" s="228">
        <f t="shared" ref="J25" si="15">I25*$P$9/1000</f>
        <v>0.19639340000000002</v>
      </c>
      <c r="K25" s="117" t="s">
        <v>619</v>
      </c>
      <c r="L25" s="117" t="s">
        <v>118</v>
      </c>
      <c r="M25" s="117">
        <v>1</v>
      </c>
      <c r="N25" s="116">
        <v>8.9</v>
      </c>
      <c r="O25" s="59">
        <f t="shared" si="3"/>
        <v>8.9</v>
      </c>
      <c r="P25" s="228">
        <f t="shared" ref="P25" si="16">E25*F25</f>
        <v>13.643803020000004</v>
      </c>
      <c r="Q25" s="228">
        <f t="shared" ref="Q25" si="17">SUM(O25:O28)</f>
        <v>8.9</v>
      </c>
      <c r="R25" s="224">
        <f t="shared" ref="R25" si="18">Q25*1.02*1.05*$R$14</f>
        <v>10.387864620000004</v>
      </c>
    </row>
    <row r="26" spans="1:18" s="60" customFormat="1">
      <c r="A26" s="240"/>
      <c r="B26" s="258"/>
      <c r="C26" s="232"/>
      <c r="D26" s="216"/>
      <c r="E26" s="354"/>
      <c r="F26" s="242"/>
      <c r="G26" s="238"/>
      <c r="H26" s="228"/>
      <c r="I26" s="247"/>
      <c r="J26" s="228"/>
      <c r="K26" s="46"/>
      <c r="L26" s="46"/>
      <c r="M26" s="46"/>
      <c r="N26" s="116"/>
      <c r="O26" s="59">
        <f t="shared" si="3"/>
        <v>0</v>
      </c>
      <c r="P26" s="228"/>
      <c r="Q26" s="228"/>
      <c r="R26" s="225"/>
    </row>
    <row r="27" spans="1:18" s="60" customFormat="1">
      <c r="A27" s="240"/>
      <c r="B27" s="258"/>
      <c r="C27" s="232"/>
      <c r="D27" s="216"/>
      <c r="E27" s="354"/>
      <c r="F27" s="242"/>
      <c r="G27" s="238"/>
      <c r="H27" s="228"/>
      <c r="I27" s="247"/>
      <c r="J27" s="228"/>
      <c r="K27" s="46"/>
      <c r="L27" s="46"/>
      <c r="M27" s="86"/>
      <c r="N27" s="116"/>
      <c r="O27" s="59">
        <f t="shared" si="3"/>
        <v>0</v>
      </c>
      <c r="P27" s="228"/>
      <c r="Q27" s="228"/>
      <c r="R27" s="225"/>
    </row>
    <row r="28" spans="1:18" s="60" customFormat="1">
      <c r="A28" s="240"/>
      <c r="B28" s="258"/>
      <c r="C28" s="232"/>
      <c r="D28" s="216"/>
      <c r="E28" s="354"/>
      <c r="F28" s="242"/>
      <c r="G28" s="239"/>
      <c r="H28" s="228"/>
      <c r="I28" s="247"/>
      <c r="J28" s="228"/>
      <c r="K28" s="46"/>
      <c r="L28" s="47"/>
      <c r="M28" s="109"/>
      <c r="N28" s="117"/>
      <c r="O28" s="59">
        <f t="shared" si="3"/>
        <v>0</v>
      </c>
      <c r="P28" s="228"/>
      <c r="Q28" s="228"/>
      <c r="R28" s="226"/>
    </row>
    <row r="29" spans="1:18" s="60" customFormat="1">
      <c r="A29" s="240">
        <v>4</v>
      </c>
      <c r="B29" s="258" t="s">
        <v>621</v>
      </c>
      <c r="C29" s="232" t="s">
        <v>620</v>
      </c>
      <c r="D29" s="216" t="s">
        <v>118</v>
      </c>
      <c r="E29" s="354">
        <v>1</v>
      </c>
      <c r="F29" s="242">
        <f t="shared" ref="F29" si="19">H29+J29+R29</f>
        <v>5.1391327000000002</v>
      </c>
      <c r="G29" s="237">
        <v>1.04</v>
      </c>
      <c r="H29" s="228">
        <f t="shared" ref="H29" si="20">G29*$P$8/1000</f>
        <v>2.0528560000000002</v>
      </c>
      <c r="I29" s="247">
        <v>0.06</v>
      </c>
      <c r="J29" s="228">
        <f t="shared" ref="J29" si="21">I29*$P$9/1000</f>
        <v>0.16833719999999999</v>
      </c>
      <c r="K29" s="117" t="s">
        <v>619</v>
      </c>
      <c r="L29" s="117" t="s">
        <v>118</v>
      </c>
      <c r="M29" s="117">
        <v>1</v>
      </c>
      <c r="N29" s="116">
        <v>2.5</v>
      </c>
      <c r="O29" s="59">
        <f t="shared" ref="O29:O32" si="22">M29*N29</f>
        <v>2.5</v>
      </c>
      <c r="P29" s="228">
        <f t="shared" ref="P29" si="23">E29*F29</f>
        <v>5.1391327000000002</v>
      </c>
      <c r="Q29" s="228">
        <f t="shared" ref="Q29" si="24">SUM(O29:O32)</f>
        <v>2.5</v>
      </c>
      <c r="R29" s="224">
        <f t="shared" ref="R29" si="25">Q29*1.02*1.05*$R$14</f>
        <v>2.9179395000000001</v>
      </c>
    </row>
    <row r="30" spans="1:18" s="60" customFormat="1">
      <c r="A30" s="240"/>
      <c r="B30" s="258"/>
      <c r="C30" s="232"/>
      <c r="D30" s="216"/>
      <c r="E30" s="354"/>
      <c r="F30" s="242"/>
      <c r="G30" s="238"/>
      <c r="H30" s="228"/>
      <c r="I30" s="247"/>
      <c r="J30" s="228"/>
      <c r="K30" s="46"/>
      <c r="L30" s="46"/>
      <c r="M30" s="46"/>
      <c r="N30" s="116"/>
      <c r="O30" s="59">
        <f t="shared" si="22"/>
        <v>0</v>
      </c>
      <c r="P30" s="228"/>
      <c r="Q30" s="228"/>
      <c r="R30" s="225"/>
    </row>
    <row r="31" spans="1:18" s="60" customFormat="1">
      <c r="A31" s="240"/>
      <c r="B31" s="258"/>
      <c r="C31" s="232"/>
      <c r="D31" s="216"/>
      <c r="E31" s="354"/>
      <c r="F31" s="242"/>
      <c r="G31" s="238"/>
      <c r="H31" s="228"/>
      <c r="I31" s="247"/>
      <c r="J31" s="228"/>
      <c r="K31" s="46"/>
      <c r="L31" s="46"/>
      <c r="M31" s="86"/>
      <c r="N31" s="116"/>
      <c r="O31" s="59">
        <f t="shared" si="22"/>
        <v>0</v>
      </c>
      <c r="P31" s="228"/>
      <c r="Q31" s="228"/>
      <c r="R31" s="225"/>
    </row>
    <row r="32" spans="1:18" s="60" customFormat="1">
      <c r="A32" s="240"/>
      <c r="B32" s="258"/>
      <c r="C32" s="232"/>
      <c r="D32" s="216"/>
      <c r="E32" s="354"/>
      <c r="F32" s="242"/>
      <c r="G32" s="239"/>
      <c r="H32" s="228"/>
      <c r="I32" s="247"/>
      <c r="J32" s="228"/>
      <c r="K32" s="46"/>
      <c r="L32" s="47"/>
      <c r="M32" s="109"/>
      <c r="N32" s="117"/>
      <c r="O32" s="59">
        <f t="shared" si="22"/>
        <v>0</v>
      </c>
      <c r="P32" s="228"/>
      <c r="Q32" s="228"/>
      <c r="R32" s="226"/>
    </row>
    <row r="33" spans="1:18" s="60" customFormat="1">
      <c r="A33" s="240">
        <v>5</v>
      </c>
      <c r="B33" s="258" t="s">
        <v>623</v>
      </c>
      <c r="C33" s="232" t="s">
        <v>622</v>
      </c>
      <c r="D33" s="216" t="s">
        <v>118</v>
      </c>
      <c r="E33" s="354">
        <v>9</v>
      </c>
      <c r="F33" s="242">
        <f t="shared" ref="F33" si="26">H33+J33+R33</f>
        <v>2.7571575760000004</v>
      </c>
      <c r="G33" s="237">
        <v>0.9</v>
      </c>
      <c r="H33" s="228">
        <f t="shared" ref="H33" si="27">G33*$P$8/1000</f>
        <v>1.7765100000000003</v>
      </c>
      <c r="I33" s="247">
        <v>0.05</v>
      </c>
      <c r="J33" s="228">
        <f t="shared" ref="J33" si="28">I33*$P$9/1000</f>
        <v>0.14028100000000002</v>
      </c>
      <c r="K33" s="117" t="s">
        <v>619</v>
      </c>
      <c r="L33" s="117" t="s">
        <v>118</v>
      </c>
      <c r="M33" s="117">
        <v>1</v>
      </c>
      <c r="N33" s="116">
        <v>0.72</v>
      </c>
      <c r="O33" s="59">
        <f t="shared" ref="O33:O36" si="29">M33*N33</f>
        <v>0.72</v>
      </c>
      <c r="P33" s="228">
        <f t="shared" ref="P33" si="30">E33*F33</f>
        <v>24.814418184000004</v>
      </c>
      <c r="Q33" s="228">
        <f t="shared" ref="Q33" si="31">SUM(O33:O36)</f>
        <v>0.72</v>
      </c>
      <c r="R33" s="224">
        <f t="shared" ref="R33" si="32">Q33*1.02*1.05*$R$14</f>
        <v>0.84036657599999998</v>
      </c>
    </row>
    <row r="34" spans="1:18" s="60" customFormat="1">
      <c r="A34" s="240"/>
      <c r="B34" s="258"/>
      <c r="C34" s="232"/>
      <c r="D34" s="216"/>
      <c r="E34" s="354"/>
      <c r="F34" s="242"/>
      <c r="G34" s="238"/>
      <c r="H34" s="228"/>
      <c r="I34" s="247"/>
      <c r="J34" s="228"/>
      <c r="K34" s="46"/>
      <c r="L34" s="46"/>
      <c r="M34" s="46"/>
      <c r="N34" s="116"/>
      <c r="O34" s="59">
        <f t="shared" si="29"/>
        <v>0</v>
      </c>
      <c r="P34" s="228"/>
      <c r="Q34" s="228"/>
      <c r="R34" s="225"/>
    </row>
    <row r="35" spans="1:18" s="60" customFormat="1">
      <c r="A35" s="240"/>
      <c r="B35" s="258"/>
      <c r="C35" s="232"/>
      <c r="D35" s="216"/>
      <c r="E35" s="354"/>
      <c r="F35" s="242"/>
      <c r="G35" s="238"/>
      <c r="H35" s="228"/>
      <c r="I35" s="247"/>
      <c r="J35" s="228"/>
      <c r="K35" s="46"/>
      <c r="L35" s="46"/>
      <c r="M35" s="86"/>
      <c r="N35" s="116"/>
      <c r="O35" s="59">
        <f t="shared" si="29"/>
        <v>0</v>
      </c>
      <c r="P35" s="228"/>
      <c r="Q35" s="228"/>
      <c r="R35" s="225"/>
    </row>
    <row r="36" spans="1:18" s="60" customFormat="1">
      <c r="A36" s="240"/>
      <c r="B36" s="258"/>
      <c r="C36" s="232"/>
      <c r="D36" s="216"/>
      <c r="E36" s="354"/>
      <c r="F36" s="242"/>
      <c r="G36" s="239"/>
      <c r="H36" s="228"/>
      <c r="I36" s="247"/>
      <c r="J36" s="228"/>
      <c r="K36" s="46"/>
      <c r="L36" s="47"/>
      <c r="M36" s="109"/>
      <c r="N36" s="117"/>
      <c r="O36" s="59">
        <f t="shared" si="29"/>
        <v>0</v>
      </c>
      <c r="P36" s="228"/>
      <c r="Q36" s="228"/>
      <c r="R36" s="226"/>
    </row>
    <row r="37" spans="1:18" s="60" customFormat="1" ht="12.75" customHeight="1">
      <c r="A37" s="240">
        <v>6</v>
      </c>
      <c r="B37" s="258" t="s">
        <v>623</v>
      </c>
      <c r="C37" s="232" t="s">
        <v>624</v>
      </c>
      <c r="D37" s="216" t="s">
        <v>118</v>
      </c>
      <c r="E37" s="354">
        <v>4</v>
      </c>
      <c r="F37" s="242">
        <f t="shared" ref="F37" si="33">H37+J37+R37</f>
        <v>2.7805010920000006</v>
      </c>
      <c r="G37" s="237">
        <v>0.9</v>
      </c>
      <c r="H37" s="228">
        <f t="shared" ref="H37" si="34">G37*$P$8/1000</f>
        <v>1.7765100000000003</v>
      </c>
      <c r="I37" s="247">
        <v>0.05</v>
      </c>
      <c r="J37" s="228">
        <f t="shared" ref="J37" si="35">I37*$P$9/1000</f>
        <v>0.14028100000000002</v>
      </c>
      <c r="K37" s="117" t="s">
        <v>619</v>
      </c>
      <c r="L37" s="117" t="s">
        <v>118</v>
      </c>
      <c r="M37" s="117">
        <v>1</v>
      </c>
      <c r="N37" s="116">
        <v>0.74</v>
      </c>
      <c r="O37" s="59">
        <f t="shared" ref="O37:O40" si="36">M37*N37</f>
        <v>0.74</v>
      </c>
      <c r="P37" s="228">
        <f t="shared" ref="P37" si="37">E37*F37</f>
        <v>11.122004368000002</v>
      </c>
      <c r="Q37" s="228">
        <f t="shared" ref="Q37" si="38">SUM(O37:O40)</f>
        <v>0.74</v>
      </c>
      <c r="R37" s="224">
        <f t="shared" ref="R37" si="39">Q37*1.02*1.05*$R$14</f>
        <v>0.86371009200000015</v>
      </c>
    </row>
    <row r="38" spans="1:18" s="60" customFormat="1">
      <c r="A38" s="240"/>
      <c r="B38" s="258"/>
      <c r="C38" s="232"/>
      <c r="D38" s="216"/>
      <c r="E38" s="354"/>
      <c r="F38" s="242"/>
      <c r="G38" s="238"/>
      <c r="H38" s="228"/>
      <c r="I38" s="247"/>
      <c r="J38" s="228"/>
      <c r="K38" s="46"/>
      <c r="L38" s="46"/>
      <c r="M38" s="46"/>
      <c r="N38" s="116"/>
      <c r="O38" s="59">
        <f t="shared" si="36"/>
        <v>0</v>
      </c>
      <c r="P38" s="228"/>
      <c r="Q38" s="228"/>
      <c r="R38" s="225"/>
    </row>
    <row r="39" spans="1:18" s="60" customFormat="1">
      <c r="A39" s="240"/>
      <c r="B39" s="258"/>
      <c r="C39" s="232"/>
      <c r="D39" s="216"/>
      <c r="E39" s="354"/>
      <c r="F39" s="242"/>
      <c r="G39" s="238"/>
      <c r="H39" s="228"/>
      <c r="I39" s="247"/>
      <c r="J39" s="228"/>
      <c r="K39" s="46"/>
      <c r="L39" s="46"/>
      <c r="M39" s="86"/>
      <c r="N39" s="116"/>
      <c r="O39" s="59">
        <f t="shared" si="36"/>
        <v>0</v>
      </c>
      <c r="P39" s="228"/>
      <c r="Q39" s="228"/>
      <c r="R39" s="225"/>
    </row>
    <row r="40" spans="1:18" s="60" customFormat="1">
      <c r="A40" s="240"/>
      <c r="B40" s="258"/>
      <c r="C40" s="232"/>
      <c r="D40" s="216"/>
      <c r="E40" s="354"/>
      <c r="F40" s="242"/>
      <c r="G40" s="239"/>
      <c r="H40" s="228"/>
      <c r="I40" s="247"/>
      <c r="J40" s="228"/>
      <c r="K40" s="46"/>
      <c r="L40" s="47"/>
      <c r="M40" s="109"/>
      <c r="N40" s="117"/>
      <c r="O40" s="59">
        <f t="shared" si="36"/>
        <v>0</v>
      </c>
      <c r="P40" s="228"/>
      <c r="Q40" s="228"/>
      <c r="R40" s="226"/>
    </row>
    <row r="41" spans="1:18" s="60" customFormat="1">
      <c r="A41" s="240">
        <v>7</v>
      </c>
      <c r="B41" s="258" t="s">
        <v>623</v>
      </c>
      <c r="C41" s="232" t="s">
        <v>625</v>
      </c>
      <c r="D41" s="216" t="s">
        <v>118</v>
      </c>
      <c r="E41" s="354">
        <v>18</v>
      </c>
      <c r="F41" s="242">
        <f t="shared" ref="F41" si="40">H41+J41+R41</f>
        <v>2.7921728500000005</v>
      </c>
      <c r="G41" s="237">
        <v>0.9</v>
      </c>
      <c r="H41" s="228">
        <f t="shared" ref="H41" si="41">G41*$P$8/1000</f>
        <v>1.7765100000000003</v>
      </c>
      <c r="I41" s="247">
        <v>0.05</v>
      </c>
      <c r="J41" s="228">
        <f t="shared" ref="J41" si="42">I41*$P$9/1000</f>
        <v>0.14028100000000002</v>
      </c>
      <c r="K41" s="117" t="s">
        <v>619</v>
      </c>
      <c r="L41" s="117" t="s">
        <v>118</v>
      </c>
      <c r="M41" s="117">
        <v>1</v>
      </c>
      <c r="N41" s="116">
        <v>0.75</v>
      </c>
      <c r="O41" s="59">
        <f t="shared" ref="O41:O44" si="43">M41*N41</f>
        <v>0.75</v>
      </c>
      <c r="P41" s="228">
        <f t="shared" ref="P41" si="44">E41*F41</f>
        <v>50.259111300000008</v>
      </c>
      <c r="Q41" s="228">
        <f t="shared" ref="Q41" si="45">SUM(O41:O44)</f>
        <v>0.75</v>
      </c>
      <c r="R41" s="224">
        <f t="shared" ref="R41" si="46">Q41*1.02*1.05*$R$14</f>
        <v>0.87538185000000013</v>
      </c>
    </row>
    <row r="42" spans="1:18" s="60" customFormat="1">
      <c r="A42" s="240"/>
      <c r="B42" s="258"/>
      <c r="C42" s="232"/>
      <c r="D42" s="216"/>
      <c r="E42" s="354"/>
      <c r="F42" s="242"/>
      <c r="G42" s="238"/>
      <c r="H42" s="228"/>
      <c r="I42" s="247"/>
      <c r="J42" s="228"/>
      <c r="K42" s="46"/>
      <c r="L42" s="46"/>
      <c r="M42" s="46"/>
      <c r="N42" s="116"/>
      <c r="O42" s="59">
        <f t="shared" si="43"/>
        <v>0</v>
      </c>
      <c r="P42" s="228"/>
      <c r="Q42" s="228"/>
      <c r="R42" s="225"/>
    </row>
    <row r="43" spans="1:18" s="60" customFormat="1">
      <c r="A43" s="240"/>
      <c r="B43" s="258"/>
      <c r="C43" s="232"/>
      <c r="D43" s="216"/>
      <c r="E43" s="354"/>
      <c r="F43" s="242"/>
      <c r="G43" s="238"/>
      <c r="H43" s="228"/>
      <c r="I43" s="247"/>
      <c r="J43" s="228"/>
      <c r="K43" s="46"/>
      <c r="L43" s="46"/>
      <c r="M43" s="86"/>
      <c r="N43" s="116"/>
      <c r="O43" s="59">
        <f t="shared" si="43"/>
        <v>0</v>
      </c>
      <c r="P43" s="228"/>
      <c r="Q43" s="228"/>
      <c r="R43" s="225"/>
    </row>
    <row r="44" spans="1:18" s="60" customFormat="1">
      <c r="A44" s="240"/>
      <c r="B44" s="258"/>
      <c r="C44" s="232"/>
      <c r="D44" s="216"/>
      <c r="E44" s="354"/>
      <c r="F44" s="242"/>
      <c r="G44" s="239"/>
      <c r="H44" s="228"/>
      <c r="I44" s="247"/>
      <c r="J44" s="228"/>
      <c r="K44" s="46"/>
      <c r="L44" s="47"/>
      <c r="M44" s="109"/>
      <c r="N44" s="117"/>
      <c r="O44" s="59">
        <f t="shared" si="43"/>
        <v>0</v>
      </c>
      <c r="P44" s="228"/>
      <c r="Q44" s="228"/>
      <c r="R44" s="226"/>
    </row>
    <row r="45" spans="1:18" s="60" customFormat="1">
      <c r="A45" s="240">
        <v>8</v>
      </c>
      <c r="B45" s="258" t="s">
        <v>623</v>
      </c>
      <c r="C45" s="232" t="s">
        <v>626</v>
      </c>
      <c r="D45" s="216" t="s">
        <v>118</v>
      </c>
      <c r="E45" s="354">
        <v>1</v>
      </c>
      <c r="F45" s="242">
        <f t="shared" ref="F45" si="47">H45+J45+R45</f>
        <v>2.9439057040000005</v>
      </c>
      <c r="G45" s="237">
        <v>0.9</v>
      </c>
      <c r="H45" s="228">
        <f t="shared" ref="H45" si="48">G45*$P$8/1000</f>
        <v>1.7765100000000003</v>
      </c>
      <c r="I45" s="247">
        <v>0.05</v>
      </c>
      <c r="J45" s="228">
        <f t="shared" ref="J45" si="49">I45*$P$9/1000</f>
        <v>0.14028100000000002</v>
      </c>
      <c r="K45" s="117" t="s">
        <v>619</v>
      </c>
      <c r="L45" s="117" t="s">
        <v>118</v>
      </c>
      <c r="M45" s="117">
        <v>1</v>
      </c>
      <c r="N45" s="116">
        <v>0.88</v>
      </c>
      <c r="O45" s="59">
        <f t="shared" ref="O45:O48" si="50">M45*N45</f>
        <v>0.88</v>
      </c>
      <c r="P45" s="228">
        <f t="shared" ref="P45" si="51">E45*F45</f>
        <v>2.9439057040000005</v>
      </c>
      <c r="Q45" s="228">
        <f t="shared" ref="Q45" si="52">SUM(O45:O48)</f>
        <v>0.88</v>
      </c>
      <c r="R45" s="224">
        <f t="shared" ref="R45" si="53">Q45*1.02*1.05*$R$14</f>
        <v>1.0271147040000002</v>
      </c>
    </row>
    <row r="46" spans="1:18" s="60" customFormat="1">
      <c r="A46" s="240"/>
      <c r="B46" s="258"/>
      <c r="C46" s="232"/>
      <c r="D46" s="216"/>
      <c r="E46" s="354"/>
      <c r="F46" s="242"/>
      <c r="G46" s="238"/>
      <c r="H46" s="228"/>
      <c r="I46" s="247"/>
      <c r="J46" s="228"/>
      <c r="K46" s="46"/>
      <c r="L46" s="46"/>
      <c r="M46" s="46"/>
      <c r="N46" s="116"/>
      <c r="O46" s="59">
        <f t="shared" si="50"/>
        <v>0</v>
      </c>
      <c r="P46" s="228"/>
      <c r="Q46" s="228"/>
      <c r="R46" s="225"/>
    </row>
    <row r="47" spans="1:18" s="60" customFormat="1">
      <c r="A47" s="240"/>
      <c r="B47" s="258"/>
      <c r="C47" s="232"/>
      <c r="D47" s="216"/>
      <c r="E47" s="354"/>
      <c r="F47" s="242"/>
      <c r="G47" s="238"/>
      <c r="H47" s="228"/>
      <c r="I47" s="247"/>
      <c r="J47" s="228"/>
      <c r="K47" s="46"/>
      <c r="L47" s="46"/>
      <c r="M47" s="86"/>
      <c r="N47" s="116"/>
      <c r="O47" s="59">
        <f t="shared" si="50"/>
        <v>0</v>
      </c>
      <c r="P47" s="228"/>
      <c r="Q47" s="228"/>
      <c r="R47" s="225"/>
    </row>
    <row r="48" spans="1:18" s="60" customFormat="1">
      <c r="A48" s="240"/>
      <c r="B48" s="258"/>
      <c r="C48" s="232"/>
      <c r="D48" s="216"/>
      <c r="E48" s="354"/>
      <c r="F48" s="242"/>
      <c r="G48" s="239"/>
      <c r="H48" s="228"/>
      <c r="I48" s="247"/>
      <c r="J48" s="228"/>
      <c r="K48" s="46"/>
      <c r="L48" s="47"/>
      <c r="M48" s="109"/>
      <c r="N48" s="117"/>
      <c r="O48" s="59">
        <f t="shared" si="50"/>
        <v>0</v>
      </c>
      <c r="P48" s="228"/>
      <c r="Q48" s="228"/>
      <c r="R48" s="226"/>
    </row>
    <row r="49" spans="1:18" s="60" customFormat="1" ht="12.75" customHeight="1">
      <c r="A49" s="240">
        <v>9</v>
      </c>
      <c r="B49" s="258" t="s">
        <v>623</v>
      </c>
      <c r="C49" s="232" t="s">
        <v>627</v>
      </c>
      <c r="D49" s="216" t="s">
        <v>118</v>
      </c>
      <c r="E49" s="354">
        <v>1</v>
      </c>
      <c r="F49" s="242">
        <f t="shared" ref="F49" si="54">H49+J49+R49</f>
        <v>3.0372797680000003</v>
      </c>
      <c r="G49" s="237">
        <v>0.9</v>
      </c>
      <c r="H49" s="228">
        <f t="shared" ref="H49" si="55">G49*$P$8/1000</f>
        <v>1.7765100000000003</v>
      </c>
      <c r="I49" s="247">
        <v>0.05</v>
      </c>
      <c r="J49" s="228">
        <f t="shared" ref="J49" si="56">I49*$P$9/1000</f>
        <v>0.14028100000000002</v>
      </c>
      <c r="K49" s="117" t="s">
        <v>619</v>
      </c>
      <c r="L49" s="117" t="s">
        <v>118</v>
      </c>
      <c r="M49" s="117">
        <v>1</v>
      </c>
      <c r="N49" s="116">
        <v>0.96</v>
      </c>
      <c r="O49" s="59">
        <f t="shared" ref="O49:O52" si="57">M49*N49</f>
        <v>0.96</v>
      </c>
      <c r="P49" s="228">
        <f t="shared" ref="P49" si="58">E49*F49</f>
        <v>3.0372797680000003</v>
      </c>
      <c r="Q49" s="228">
        <f t="shared" ref="Q49" si="59">SUM(O49:O52)</f>
        <v>0.96</v>
      </c>
      <c r="R49" s="224">
        <f t="shared" ref="R49" si="60">Q49*1.02*1.05*$R$14</f>
        <v>1.120488768</v>
      </c>
    </row>
    <row r="50" spans="1:18" s="60" customFormat="1">
      <c r="A50" s="240"/>
      <c r="B50" s="258"/>
      <c r="C50" s="232"/>
      <c r="D50" s="216"/>
      <c r="E50" s="354"/>
      <c r="F50" s="242"/>
      <c r="G50" s="238"/>
      <c r="H50" s="228"/>
      <c r="I50" s="247"/>
      <c r="J50" s="228"/>
      <c r="K50" s="46"/>
      <c r="L50" s="46"/>
      <c r="M50" s="46"/>
      <c r="N50" s="116"/>
      <c r="O50" s="59">
        <f t="shared" si="57"/>
        <v>0</v>
      </c>
      <c r="P50" s="228"/>
      <c r="Q50" s="228"/>
      <c r="R50" s="225"/>
    </row>
    <row r="51" spans="1:18" s="60" customFormat="1">
      <c r="A51" s="240"/>
      <c r="B51" s="258"/>
      <c r="C51" s="232"/>
      <c r="D51" s="216"/>
      <c r="E51" s="354"/>
      <c r="F51" s="242"/>
      <c r="G51" s="238"/>
      <c r="H51" s="228"/>
      <c r="I51" s="247"/>
      <c r="J51" s="228"/>
      <c r="K51" s="46"/>
      <c r="L51" s="46"/>
      <c r="M51" s="86"/>
      <c r="N51" s="116"/>
      <c r="O51" s="59">
        <f t="shared" si="57"/>
        <v>0</v>
      </c>
      <c r="P51" s="228"/>
      <c r="Q51" s="228"/>
      <c r="R51" s="225"/>
    </row>
    <row r="52" spans="1:18" s="60" customFormat="1">
      <c r="A52" s="240"/>
      <c r="B52" s="258"/>
      <c r="C52" s="232"/>
      <c r="D52" s="216"/>
      <c r="E52" s="354"/>
      <c r="F52" s="242"/>
      <c r="G52" s="239"/>
      <c r="H52" s="228"/>
      <c r="I52" s="247"/>
      <c r="J52" s="228"/>
      <c r="K52" s="46"/>
      <c r="L52" s="47"/>
      <c r="M52" s="109"/>
      <c r="N52" s="117"/>
      <c r="O52" s="59">
        <f t="shared" si="57"/>
        <v>0</v>
      </c>
      <c r="P52" s="228"/>
      <c r="Q52" s="228"/>
      <c r="R52" s="226"/>
    </row>
    <row r="53" spans="1:18" s="60" customFormat="1" ht="12.75" customHeight="1">
      <c r="A53" s="240">
        <v>10</v>
      </c>
      <c r="B53" s="213" t="s">
        <v>629</v>
      </c>
      <c r="C53" s="369" t="s">
        <v>628</v>
      </c>
      <c r="D53" s="216" t="s">
        <v>118</v>
      </c>
      <c r="E53" s="354">
        <v>63</v>
      </c>
      <c r="F53" s="220">
        <f t="shared" ref="F53" si="61">H53+J53+R53</f>
        <v>21.719100040000008</v>
      </c>
      <c r="G53" s="296">
        <v>0.35</v>
      </c>
      <c r="H53" s="224">
        <f t="shared" ref="H53" si="62">G53*$P$8/1000</f>
        <v>0.69086500000000006</v>
      </c>
      <c r="I53" s="328">
        <v>0.09</v>
      </c>
      <c r="J53" s="224">
        <f t="shared" ref="J53" si="63">I53*$P$9/1000</f>
        <v>0.2525058</v>
      </c>
      <c r="K53" s="47" t="s">
        <v>630</v>
      </c>
      <c r="L53" s="47"/>
      <c r="M53" s="47"/>
      <c r="N53" s="117"/>
      <c r="O53" s="59">
        <f t="shared" si="3"/>
        <v>0</v>
      </c>
      <c r="P53" s="228">
        <f t="shared" ref="P53" si="64">E53*F53</f>
        <v>1368.3033025200004</v>
      </c>
      <c r="Q53" s="228">
        <f t="shared" ref="Q53" si="65">SUM(O53:O56)</f>
        <v>17.8</v>
      </c>
      <c r="R53" s="224">
        <f t="shared" ref="R53" si="66">Q53*1.02*1.05*$R$14</f>
        <v>20.775729240000008</v>
      </c>
    </row>
    <row r="54" spans="1:18" s="60" customFormat="1">
      <c r="A54" s="240"/>
      <c r="B54" s="214"/>
      <c r="C54" s="370"/>
      <c r="D54" s="216"/>
      <c r="E54" s="354"/>
      <c r="F54" s="221"/>
      <c r="G54" s="297"/>
      <c r="H54" s="225"/>
      <c r="I54" s="329"/>
      <c r="J54" s="225"/>
      <c r="K54" s="82" t="s">
        <v>631</v>
      </c>
      <c r="L54" s="82" t="s">
        <v>118</v>
      </c>
      <c r="M54" s="82">
        <v>1</v>
      </c>
      <c r="N54" s="119">
        <v>17.8</v>
      </c>
      <c r="O54" s="59">
        <f t="shared" si="3"/>
        <v>17.8</v>
      </c>
      <c r="P54" s="228"/>
      <c r="Q54" s="228"/>
      <c r="R54" s="225"/>
    </row>
    <row r="55" spans="1:18" s="60" customFormat="1">
      <c r="A55" s="240"/>
      <c r="B55" s="214"/>
      <c r="C55" s="370"/>
      <c r="D55" s="216"/>
      <c r="E55" s="354"/>
      <c r="F55" s="221"/>
      <c r="G55" s="297"/>
      <c r="H55" s="225"/>
      <c r="I55" s="329"/>
      <c r="J55" s="225"/>
      <c r="K55" s="82"/>
      <c r="L55" s="82"/>
      <c r="M55" s="83"/>
      <c r="N55" s="119"/>
      <c r="O55" s="59">
        <f t="shared" si="3"/>
        <v>0</v>
      </c>
      <c r="P55" s="228"/>
      <c r="Q55" s="228"/>
      <c r="R55" s="225"/>
    </row>
    <row r="56" spans="1:18" s="60" customFormat="1">
      <c r="A56" s="240"/>
      <c r="B56" s="215"/>
      <c r="C56" s="371"/>
      <c r="D56" s="216"/>
      <c r="E56" s="354"/>
      <c r="F56" s="222"/>
      <c r="G56" s="298"/>
      <c r="H56" s="226"/>
      <c r="I56" s="330"/>
      <c r="J56" s="226"/>
      <c r="K56" s="82"/>
      <c r="L56" s="82"/>
      <c r="M56" s="82"/>
      <c r="N56" s="119"/>
      <c r="O56" s="59">
        <f t="shared" si="3"/>
        <v>0</v>
      </c>
      <c r="P56" s="228"/>
      <c r="Q56" s="228"/>
      <c r="R56" s="226"/>
    </row>
    <row r="57" spans="1:18" s="60" customFormat="1">
      <c r="A57" s="240">
        <v>11</v>
      </c>
      <c r="B57" s="213" t="s">
        <v>629</v>
      </c>
      <c r="C57" s="369" t="s">
        <v>632</v>
      </c>
      <c r="D57" s="216" t="s">
        <v>118</v>
      </c>
      <c r="E57" s="354">
        <v>10</v>
      </c>
      <c r="F57" s="220">
        <f t="shared" ref="F57" si="67">H57+J57+R57</f>
        <v>15.649785880000001</v>
      </c>
      <c r="G57" s="296">
        <v>0.35</v>
      </c>
      <c r="H57" s="224">
        <f t="shared" ref="H57" si="68">G57*$P$8/1000</f>
        <v>0.69086500000000006</v>
      </c>
      <c r="I57" s="328">
        <v>0.09</v>
      </c>
      <c r="J57" s="224">
        <f t="shared" ref="J57" si="69">I57*$P$9/1000</f>
        <v>0.2525058</v>
      </c>
      <c r="K57" s="47" t="s">
        <v>630</v>
      </c>
      <c r="L57" s="47"/>
      <c r="M57" s="47"/>
      <c r="N57" s="117"/>
      <c r="O57" s="59">
        <f t="shared" ref="O57:O60" si="70">M57*N57</f>
        <v>0</v>
      </c>
      <c r="P57" s="228">
        <f t="shared" ref="P57" si="71">E57*F57</f>
        <v>156.49785880000002</v>
      </c>
      <c r="Q57" s="228">
        <f t="shared" ref="Q57" si="72">SUM(O57:O60)</f>
        <v>12.6</v>
      </c>
      <c r="R57" s="224">
        <f t="shared" ref="R57" si="73">Q57*1.02*1.05*$R$14</f>
        <v>14.706415080000001</v>
      </c>
    </row>
    <row r="58" spans="1:18" s="60" customFormat="1">
      <c r="A58" s="240"/>
      <c r="B58" s="214"/>
      <c r="C58" s="370"/>
      <c r="D58" s="216"/>
      <c r="E58" s="354"/>
      <c r="F58" s="221"/>
      <c r="G58" s="297"/>
      <c r="H58" s="225"/>
      <c r="I58" s="329"/>
      <c r="J58" s="225"/>
      <c r="K58" s="82" t="s">
        <v>631</v>
      </c>
      <c r="L58" s="82" t="s">
        <v>118</v>
      </c>
      <c r="M58" s="82">
        <v>1</v>
      </c>
      <c r="N58" s="119">
        <v>12.6</v>
      </c>
      <c r="O58" s="59">
        <f t="shared" si="70"/>
        <v>12.6</v>
      </c>
      <c r="P58" s="228"/>
      <c r="Q58" s="228"/>
      <c r="R58" s="225"/>
    </row>
    <row r="59" spans="1:18" s="60" customFormat="1">
      <c r="A59" s="240"/>
      <c r="B59" s="214"/>
      <c r="C59" s="370"/>
      <c r="D59" s="216"/>
      <c r="E59" s="354"/>
      <c r="F59" s="221"/>
      <c r="G59" s="297"/>
      <c r="H59" s="225"/>
      <c r="I59" s="329"/>
      <c r="J59" s="225"/>
      <c r="K59" s="82"/>
      <c r="L59" s="82"/>
      <c r="M59" s="83"/>
      <c r="N59" s="119"/>
      <c r="O59" s="59">
        <f t="shared" si="70"/>
        <v>0</v>
      </c>
      <c r="P59" s="228"/>
      <c r="Q59" s="228"/>
      <c r="R59" s="225"/>
    </row>
    <row r="60" spans="1:18" s="60" customFormat="1">
      <c r="A60" s="240"/>
      <c r="B60" s="215"/>
      <c r="C60" s="371"/>
      <c r="D60" s="216"/>
      <c r="E60" s="354"/>
      <c r="F60" s="222"/>
      <c r="G60" s="298"/>
      <c r="H60" s="226"/>
      <c r="I60" s="330"/>
      <c r="J60" s="226"/>
      <c r="K60" s="82"/>
      <c r="L60" s="82"/>
      <c r="M60" s="82"/>
      <c r="N60" s="119"/>
      <c r="O60" s="59">
        <f t="shared" si="70"/>
        <v>0</v>
      </c>
      <c r="P60" s="228"/>
      <c r="Q60" s="228"/>
      <c r="R60" s="226"/>
    </row>
    <row r="61" spans="1:18" s="60" customFormat="1" ht="12.75" customHeight="1">
      <c r="A61" s="240">
        <v>12</v>
      </c>
      <c r="B61" s="213" t="s">
        <v>629</v>
      </c>
      <c r="C61" s="369" t="s">
        <v>633</v>
      </c>
      <c r="D61" s="216" t="s">
        <v>118</v>
      </c>
      <c r="E61" s="354">
        <v>12</v>
      </c>
      <c r="F61" s="220">
        <f t="shared" ref="F61" si="74">H61+J61+R61</f>
        <v>13.630571746000001</v>
      </c>
      <c r="G61" s="296">
        <v>0.35</v>
      </c>
      <c r="H61" s="224">
        <f t="shared" ref="H61" si="75">G61*$P$8/1000</f>
        <v>0.69086500000000006</v>
      </c>
      <c r="I61" s="328">
        <v>0.09</v>
      </c>
      <c r="J61" s="224">
        <f t="shared" ref="J61" si="76">I61*$P$9/1000</f>
        <v>0.2525058</v>
      </c>
      <c r="K61" s="47" t="s">
        <v>630</v>
      </c>
      <c r="L61" s="47"/>
      <c r="M61" s="47"/>
      <c r="N61" s="117"/>
      <c r="O61" s="59">
        <f t="shared" ref="O61:O64" si="77">M61*N61</f>
        <v>0</v>
      </c>
      <c r="P61" s="228">
        <f t="shared" ref="P61" si="78">E61*F61</f>
        <v>163.56686095200001</v>
      </c>
      <c r="Q61" s="228">
        <f t="shared" ref="Q61" si="79">SUM(O61:O64)</f>
        <v>10.87</v>
      </c>
      <c r="R61" s="224">
        <f t="shared" ref="R61" si="80">Q61*1.02*1.05*$R$14</f>
        <v>12.687200946000001</v>
      </c>
    </row>
    <row r="62" spans="1:18" s="60" customFormat="1">
      <c r="A62" s="240"/>
      <c r="B62" s="214"/>
      <c r="C62" s="370"/>
      <c r="D62" s="216"/>
      <c r="E62" s="354"/>
      <c r="F62" s="221"/>
      <c r="G62" s="297"/>
      <c r="H62" s="225"/>
      <c r="I62" s="329"/>
      <c r="J62" s="225"/>
      <c r="K62" s="82" t="s">
        <v>631</v>
      </c>
      <c r="L62" s="82" t="s">
        <v>118</v>
      </c>
      <c r="M62" s="82">
        <v>1</v>
      </c>
      <c r="N62" s="119">
        <v>10.87</v>
      </c>
      <c r="O62" s="59">
        <f t="shared" si="77"/>
        <v>10.87</v>
      </c>
      <c r="P62" s="228"/>
      <c r="Q62" s="228"/>
      <c r="R62" s="225"/>
    </row>
    <row r="63" spans="1:18" s="60" customFormat="1">
      <c r="A63" s="240"/>
      <c r="B63" s="214"/>
      <c r="C63" s="370"/>
      <c r="D63" s="216"/>
      <c r="E63" s="354"/>
      <c r="F63" s="221"/>
      <c r="G63" s="297"/>
      <c r="H63" s="225"/>
      <c r="I63" s="329"/>
      <c r="J63" s="225"/>
      <c r="K63" s="82"/>
      <c r="L63" s="82"/>
      <c r="M63" s="83"/>
      <c r="N63" s="119"/>
      <c r="O63" s="59">
        <f t="shared" si="77"/>
        <v>0</v>
      </c>
      <c r="P63" s="228"/>
      <c r="Q63" s="228"/>
      <c r="R63" s="225"/>
    </row>
    <row r="64" spans="1:18" s="60" customFormat="1">
      <c r="A64" s="240"/>
      <c r="B64" s="215"/>
      <c r="C64" s="371"/>
      <c r="D64" s="216"/>
      <c r="E64" s="354"/>
      <c r="F64" s="222"/>
      <c r="G64" s="298"/>
      <c r="H64" s="226"/>
      <c r="I64" s="330"/>
      <c r="J64" s="226"/>
      <c r="K64" s="82"/>
      <c r="L64" s="82"/>
      <c r="M64" s="82"/>
      <c r="N64" s="119"/>
      <c r="O64" s="59">
        <f t="shared" si="77"/>
        <v>0</v>
      </c>
      <c r="P64" s="228"/>
      <c r="Q64" s="228"/>
      <c r="R64" s="226"/>
    </row>
    <row r="65" spans="1:18" s="60" customFormat="1">
      <c r="A65" s="240">
        <v>13</v>
      </c>
      <c r="B65" s="338" t="s">
        <v>634</v>
      </c>
      <c r="C65" s="369" t="s">
        <v>635</v>
      </c>
      <c r="D65" s="216" t="s">
        <v>118</v>
      </c>
      <c r="E65" s="354">
        <v>3</v>
      </c>
      <c r="F65" s="220">
        <f t="shared" ref="F65" si="81">H65+J65+R65</f>
        <v>18.986805280000002</v>
      </c>
      <c r="G65" s="335">
        <v>0.34200000000000003</v>
      </c>
      <c r="H65" s="224">
        <f t="shared" ref="H65" si="82">G65*$P$8/1000</f>
        <v>0.67507380000000017</v>
      </c>
      <c r="I65" s="381">
        <v>0.245</v>
      </c>
      <c r="J65" s="224">
        <f t="shared" ref="J65" si="83">I65*$P$9/1000</f>
        <v>0.68737689999999996</v>
      </c>
      <c r="K65" s="47" t="s">
        <v>630</v>
      </c>
      <c r="L65" s="47"/>
      <c r="M65" s="47"/>
      <c r="N65" s="117"/>
      <c r="O65" s="59">
        <f t="shared" si="3"/>
        <v>0</v>
      </c>
      <c r="P65" s="228">
        <f t="shared" ref="P65" si="84">E65*F65</f>
        <v>56.96041584000001</v>
      </c>
      <c r="Q65" s="228">
        <f t="shared" ref="Q65" si="85">SUM(O65:O68)</f>
        <v>15.1</v>
      </c>
      <c r="R65" s="224">
        <f t="shared" ref="R65" si="86">Q65*1.02*1.05*$R$14</f>
        <v>17.624354580000002</v>
      </c>
    </row>
    <row r="66" spans="1:18" s="60" customFormat="1">
      <c r="A66" s="240"/>
      <c r="B66" s="339"/>
      <c r="C66" s="370"/>
      <c r="D66" s="216"/>
      <c r="E66" s="354"/>
      <c r="F66" s="221"/>
      <c r="G66" s="336"/>
      <c r="H66" s="225"/>
      <c r="I66" s="382"/>
      <c r="J66" s="225"/>
      <c r="K66" s="82" t="s">
        <v>631</v>
      </c>
      <c r="L66" s="82" t="s">
        <v>118</v>
      </c>
      <c r="M66" s="82">
        <v>1</v>
      </c>
      <c r="N66" s="117">
        <v>15.1</v>
      </c>
      <c r="O66" s="59">
        <f t="shared" si="3"/>
        <v>15.1</v>
      </c>
      <c r="P66" s="228"/>
      <c r="Q66" s="228"/>
      <c r="R66" s="225"/>
    </row>
    <row r="67" spans="1:18" s="60" customFormat="1">
      <c r="A67" s="240"/>
      <c r="B67" s="339"/>
      <c r="C67" s="370"/>
      <c r="D67" s="216"/>
      <c r="E67" s="354"/>
      <c r="F67" s="221"/>
      <c r="G67" s="336"/>
      <c r="H67" s="225"/>
      <c r="I67" s="382"/>
      <c r="J67" s="225"/>
      <c r="K67" s="47"/>
      <c r="L67" s="47"/>
      <c r="M67" s="102"/>
      <c r="N67" s="117"/>
      <c r="O67" s="59">
        <f t="shared" si="3"/>
        <v>0</v>
      </c>
      <c r="P67" s="228"/>
      <c r="Q67" s="228"/>
      <c r="R67" s="225"/>
    </row>
    <row r="68" spans="1:18" s="60" customFormat="1">
      <c r="A68" s="240"/>
      <c r="B68" s="340"/>
      <c r="C68" s="371"/>
      <c r="D68" s="216"/>
      <c r="E68" s="354"/>
      <c r="F68" s="222"/>
      <c r="G68" s="337"/>
      <c r="H68" s="226"/>
      <c r="I68" s="383"/>
      <c r="J68" s="226"/>
      <c r="K68" s="47"/>
      <c r="L68" s="47"/>
      <c r="M68" s="47"/>
      <c r="N68" s="120"/>
      <c r="O68" s="59">
        <f t="shared" si="3"/>
        <v>0</v>
      </c>
      <c r="P68" s="228"/>
      <c r="Q68" s="228"/>
      <c r="R68" s="226"/>
    </row>
    <row r="69" spans="1:18" s="60" customFormat="1">
      <c r="A69" s="240">
        <v>14</v>
      </c>
      <c r="B69" s="213" t="s">
        <v>629</v>
      </c>
      <c r="C69" s="369" t="s">
        <v>636</v>
      </c>
      <c r="D69" s="216" t="s">
        <v>118</v>
      </c>
      <c r="E69" s="354">
        <v>6</v>
      </c>
      <c r="F69" s="220">
        <f t="shared" ref="F69" si="87">H69+J69+R69</f>
        <v>20.96043577</v>
      </c>
      <c r="G69" s="296">
        <v>0.35</v>
      </c>
      <c r="H69" s="224">
        <f t="shared" ref="H69" si="88">G69*$P$8/1000</f>
        <v>0.69086500000000006</v>
      </c>
      <c r="I69" s="328">
        <v>0.09</v>
      </c>
      <c r="J69" s="224">
        <f t="shared" ref="J69" si="89">I69*$P$9/1000</f>
        <v>0.2525058</v>
      </c>
      <c r="K69" s="47" t="s">
        <v>630</v>
      </c>
      <c r="L69" s="47"/>
      <c r="M69" s="47"/>
      <c r="N69" s="117"/>
      <c r="O69" s="59">
        <f t="shared" si="3"/>
        <v>0</v>
      </c>
      <c r="P69" s="228">
        <f t="shared" ref="P69" si="90">E69*F69</f>
        <v>125.76261461999999</v>
      </c>
      <c r="Q69" s="228">
        <f t="shared" ref="Q69" si="91">SUM(O69:O72)</f>
        <v>17.149999999999999</v>
      </c>
      <c r="R69" s="224">
        <f t="shared" ref="R69" si="92">Q69*1.02*1.05*$R$14</f>
        <v>20.01706497</v>
      </c>
    </row>
    <row r="70" spans="1:18" s="60" customFormat="1">
      <c r="A70" s="240"/>
      <c r="B70" s="214"/>
      <c r="C70" s="370"/>
      <c r="D70" s="216"/>
      <c r="E70" s="354"/>
      <c r="F70" s="221"/>
      <c r="G70" s="297"/>
      <c r="H70" s="225"/>
      <c r="I70" s="329"/>
      <c r="J70" s="225"/>
      <c r="K70" s="82" t="s">
        <v>631</v>
      </c>
      <c r="L70" s="82" t="s">
        <v>118</v>
      </c>
      <c r="M70" s="82">
        <v>1</v>
      </c>
      <c r="N70" s="119">
        <v>17.149999999999999</v>
      </c>
      <c r="O70" s="59">
        <f t="shared" si="3"/>
        <v>17.149999999999999</v>
      </c>
      <c r="P70" s="228"/>
      <c r="Q70" s="228"/>
      <c r="R70" s="225"/>
    </row>
    <row r="71" spans="1:18" s="60" customFormat="1">
      <c r="A71" s="240"/>
      <c r="B71" s="214"/>
      <c r="C71" s="370"/>
      <c r="D71" s="216"/>
      <c r="E71" s="354"/>
      <c r="F71" s="221"/>
      <c r="G71" s="297"/>
      <c r="H71" s="225"/>
      <c r="I71" s="329"/>
      <c r="J71" s="225"/>
      <c r="K71" s="82"/>
      <c r="L71" s="82"/>
      <c r="M71" s="83"/>
      <c r="N71" s="119"/>
      <c r="O71" s="59">
        <f t="shared" si="3"/>
        <v>0</v>
      </c>
      <c r="P71" s="228"/>
      <c r="Q71" s="228"/>
      <c r="R71" s="225"/>
    </row>
    <row r="72" spans="1:18" s="60" customFormat="1">
      <c r="A72" s="240"/>
      <c r="B72" s="215"/>
      <c r="C72" s="371"/>
      <c r="D72" s="216"/>
      <c r="E72" s="354"/>
      <c r="F72" s="222"/>
      <c r="G72" s="298"/>
      <c r="H72" s="226"/>
      <c r="I72" s="330"/>
      <c r="J72" s="226"/>
      <c r="K72" s="82"/>
      <c r="L72" s="82"/>
      <c r="M72" s="82"/>
      <c r="N72" s="119"/>
      <c r="O72" s="59">
        <f t="shared" si="3"/>
        <v>0</v>
      </c>
      <c r="P72" s="228"/>
      <c r="Q72" s="228"/>
      <c r="R72" s="226"/>
    </row>
    <row r="73" spans="1:18" s="60" customFormat="1">
      <c r="A73" s="240">
        <v>15</v>
      </c>
      <c r="B73" s="338" t="s">
        <v>634</v>
      </c>
      <c r="C73" s="369" t="s">
        <v>637</v>
      </c>
      <c r="D73" s="216" t="s">
        <v>118</v>
      </c>
      <c r="E73" s="354">
        <v>10</v>
      </c>
      <c r="F73" s="220">
        <f t="shared" ref="F73" si="93">H73+J73+R73</f>
        <v>22.838485420000001</v>
      </c>
      <c r="G73" s="335">
        <v>0.34200000000000003</v>
      </c>
      <c r="H73" s="224">
        <f t="shared" ref="H73" si="94">G73*$P$8/1000</f>
        <v>0.67507380000000017</v>
      </c>
      <c r="I73" s="381">
        <v>0.245</v>
      </c>
      <c r="J73" s="224">
        <f t="shared" ref="J73" si="95">I73*$P$9/1000</f>
        <v>0.68737689999999996</v>
      </c>
      <c r="K73" s="47" t="s">
        <v>630</v>
      </c>
      <c r="L73" s="47"/>
      <c r="M73" s="47"/>
      <c r="N73" s="117"/>
      <c r="O73" s="59">
        <f t="shared" ref="O73:O76" si="96">M73*N73</f>
        <v>0</v>
      </c>
      <c r="P73" s="228">
        <f t="shared" ref="P73" si="97">E73*F73</f>
        <v>228.38485420000001</v>
      </c>
      <c r="Q73" s="228">
        <f t="shared" ref="Q73" si="98">SUM(O73:O76)</f>
        <v>18.399999999999999</v>
      </c>
      <c r="R73" s="224">
        <f t="shared" ref="R73" si="99">Q73*1.02*1.05*$R$14</f>
        <v>21.476034720000001</v>
      </c>
    </row>
    <row r="74" spans="1:18" s="60" customFormat="1">
      <c r="A74" s="240"/>
      <c r="B74" s="339"/>
      <c r="C74" s="370"/>
      <c r="D74" s="216"/>
      <c r="E74" s="354"/>
      <c r="F74" s="221"/>
      <c r="G74" s="336"/>
      <c r="H74" s="225"/>
      <c r="I74" s="382"/>
      <c r="J74" s="225"/>
      <c r="K74" s="82" t="s">
        <v>631</v>
      </c>
      <c r="L74" s="82" t="s">
        <v>118</v>
      </c>
      <c r="M74" s="82">
        <v>1</v>
      </c>
      <c r="N74" s="117">
        <v>18.399999999999999</v>
      </c>
      <c r="O74" s="59">
        <f t="shared" si="96"/>
        <v>18.399999999999999</v>
      </c>
      <c r="P74" s="228"/>
      <c r="Q74" s="228"/>
      <c r="R74" s="225"/>
    </row>
    <row r="75" spans="1:18" s="60" customFormat="1">
      <c r="A75" s="240"/>
      <c r="B75" s="339"/>
      <c r="C75" s="370"/>
      <c r="D75" s="216"/>
      <c r="E75" s="354"/>
      <c r="F75" s="221"/>
      <c r="G75" s="336"/>
      <c r="H75" s="225"/>
      <c r="I75" s="382"/>
      <c r="J75" s="225"/>
      <c r="K75" s="47"/>
      <c r="L75" s="47"/>
      <c r="M75" s="102"/>
      <c r="N75" s="117"/>
      <c r="O75" s="59">
        <f t="shared" si="96"/>
        <v>0</v>
      </c>
      <c r="P75" s="228"/>
      <c r="Q75" s="228"/>
      <c r="R75" s="225"/>
    </row>
    <row r="76" spans="1:18" s="60" customFormat="1">
      <c r="A76" s="240"/>
      <c r="B76" s="340"/>
      <c r="C76" s="371"/>
      <c r="D76" s="216"/>
      <c r="E76" s="354"/>
      <c r="F76" s="222"/>
      <c r="G76" s="337"/>
      <c r="H76" s="226"/>
      <c r="I76" s="383"/>
      <c r="J76" s="226"/>
      <c r="K76" s="47"/>
      <c r="L76" s="47"/>
      <c r="M76" s="47"/>
      <c r="N76" s="120"/>
      <c r="O76" s="59">
        <f t="shared" si="96"/>
        <v>0</v>
      </c>
      <c r="P76" s="228"/>
      <c r="Q76" s="228"/>
      <c r="R76" s="226"/>
    </row>
    <row r="77" spans="1:18" s="60" customFormat="1">
      <c r="A77" s="240">
        <v>16</v>
      </c>
      <c r="B77" s="213" t="s">
        <v>638</v>
      </c>
      <c r="C77" s="338" t="s">
        <v>639</v>
      </c>
      <c r="D77" s="216" t="s">
        <v>118</v>
      </c>
      <c r="E77" s="354">
        <v>2</v>
      </c>
      <c r="F77" s="220">
        <f t="shared" ref="F77" si="100">H77+J77+R77</f>
        <v>18.807584560000002</v>
      </c>
      <c r="G77" s="296">
        <v>0.34899999999999998</v>
      </c>
      <c r="H77" s="224">
        <f t="shared" ref="H77" si="101">G77*$P$8/1000</f>
        <v>0.68889109999999998</v>
      </c>
      <c r="I77" s="296">
        <v>0.30099999999999999</v>
      </c>
      <c r="J77" s="224">
        <f t="shared" ref="J77" si="102">I77*$P$9/1000</f>
        <v>0.84449161999999989</v>
      </c>
      <c r="K77" s="47" t="s">
        <v>630</v>
      </c>
      <c r="L77" s="47"/>
      <c r="M77" s="47"/>
      <c r="N77" s="117"/>
      <c r="O77" s="59">
        <f t="shared" si="3"/>
        <v>0</v>
      </c>
      <c r="P77" s="228">
        <f t="shared" ref="P77" si="103">E77*F77</f>
        <v>37.615169120000004</v>
      </c>
      <c r="Q77" s="228">
        <f t="shared" ref="Q77" si="104">SUM(O77:O80)</f>
        <v>14.8</v>
      </c>
      <c r="R77" s="224">
        <f t="shared" ref="R77" si="105">Q77*1.02*1.05*$R$14</f>
        <v>17.274201840000003</v>
      </c>
    </row>
    <row r="78" spans="1:18" s="60" customFormat="1">
      <c r="A78" s="240"/>
      <c r="B78" s="214"/>
      <c r="C78" s="339"/>
      <c r="D78" s="216"/>
      <c r="E78" s="354"/>
      <c r="F78" s="221"/>
      <c r="G78" s="297"/>
      <c r="H78" s="225"/>
      <c r="I78" s="297"/>
      <c r="J78" s="225"/>
      <c r="K78" s="82" t="s">
        <v>631</v>
      </c>
      <c r="L78" s="82" t="s">
        <v>118</v>
      </c>
      <c r="M78" s="82">
        <v>1</v>
      </c>
      <c r="N78" s="117">
        <v>14.8</v>
      </c>
      <c r="O78" s="59">
        <f t="shared" si="3"/>
        <v>14.8</v>
      </c>
      <c r="P78" s="228"/>
      <c r="Q78" s="228"/>
      <c r="R78" s="225"/>
    </row>
    <row r="79" spans="1:18" s="60" customFormat="1">
      <c r="A79" s="240"/>
      <c r="B79" s="214"/>
      <c r="C79" s="339"/>
      <c r="D79" s="216"/>
      <c r="E79" s="354"/>
      <c r="F79" s="221"/>
      <c r="G79" s="297"/>
      <c r="H79" s="225"/>
      <c r="I79" s="297"/>
      <c r="J79" s="225"/>
      <c r="K79" s="82"/>
      <c r="L79" s="82"/>
      <c r="M79" s="83"/>
      <c r="N79" s="119"/>
      <c r="O79" s="59">
        <f t="shared" si="3"/>
        <v>0</v>
      </c>
      <c r="P79" s="228"/>
      <c r="Q79" s="228"/>
      <c r="R79" s="225"/>
    </row>
    <row r="80" spans="1:18" s="60" customFormat="1">
      <c r="A80" s="240"/>
      <c r="B80" s="215"/>
      <c r="C80" s="340"/>
      <c r="D80" s="216"/>
      <c r="E80" s="354"/>
      <c r="F80" s="222"/>
      <c r="G80" s="298"/>
      <c r="H80" s="226"/>
      <c r="I80" s="298"/>
      <c r="J80" s="226"/>
      <c r="K80" s="82"/>
      <c r="L80" s="82"/>
      <c r="M80" s="82"/>
      <c r="N80" s="119"/>
      <c r="O80" s="59">
        <f t="shared" si="3"/>
        <v>0</v>
      </c>
      <c r="P80" s="228"/>
      <c r="Q80" s="228"/>
      <c r="R80" s="226"/>
    </row>
    <row r="81" spans="1:18" s="60" customFormat="1">
      <c r="A81" s="240">
        <v>17</v>
      </c>
      <c r="B81" s="213" t="s">
        <v>629</v>
      </c>
      <c r="C81" s="369" t="s">
        <v>640</v>
      </c>
      <c r="D81" s="216" t="s">
        <v>118</v>
      </c>
      <c r="E81" s="354">
        <v>27</v>
      </c>
      <c r="F81" s="220">
        <f t="shared" ref="F81" si="106">H81+J81+R81</f>
        <v>12.370021882000001</v>
      </c>
      <c r="G81" s="296">
        <v>0.35</v>
      </c>
      <c r="H81" s="224">
        <f t="shared" ref="H81" si="107">G81*$P$8/1000</f>
        <v>0.69086500000000006</v>
      </c>
      <c r="I81" s="328">
        <v>0.09</v>
      </c>
      <c r="J81" s="224">
        <f t="shared" ref="J81" si="108">I81*$P$9/1000</f>
        <v>0.2525058</v>
      </c>
      <c r="K81" s="47" t="s">
        <v>630</v>
      </c>
      <c r="L81" s="47"/>
      <c r="M81" s="47"/>
      <c r="N81" s="117"/>
      <c r="O81" s="59">
        <f t="shared" ref="O81:O84" si="109">M81*N81</f>
        <v>0</v>
      </c>
      <c r="P81" s="228">
        <f t="shared" ref="P81" si="110">E81*F81</f>
        <v>333.99059081400003</v>
      </c>
      <c r="Q81" s="228">
        <f t="shared" ref="Q81" si="111">SUM(O81:O84)</f>
        <v>9.7899999999999991</v>
      </c>
      <c r="R81" s="224">
        <f t="shared" ref="R81" si="112">Q81*1.02*1.05*$R$14</f>
        <v>11.426651082000001</v>
      </c>
    </row>
    <row r="82" spans="1:18" s="60" customFormat="1">
      <c r="A82" s="240"/>
      <c r="B82" s="214"/>
      <c r="C82" s="370"/>
      <c r="D82" s="216"/>
      <c r="E82" s="354"/>
      <c r="F82" s="221"/>
      <c r="G82" s="297"/>
      <c r="H82" s="225"/>
      <c r="I82" s="329"/>
      <c r="J82" s="225"/>
      <c r="K82" s="82" t="s">
        <v>631</v>
      </c>
      <c r="L82" s="82" t="s">
        <v>118</v>
      </c>
      <c r="M82" s="82">
        <v>1</v>
      </c>
      <c r="N82" s="119">
        <v>9.7899999999999991</v>
      </c>
      <c r="O82" s="59">
        <f t="shared" si="109"/>
        <v>9.7899999999999991</v>
      </c>
      <c r="P82" s="228"/>
      <c r="Q82" s="228"/>
      <c r="R82" s="225"/>
    </row>
    <row r="83" spans="1:18" s="60" customFormat="1">
      <c r="A83" s="240"/>
      <c r="B83" s="214"/>
      <c r="C83" s="370"/>
      <c r="D83" s="216"/>
      <c r="E83" s="354"/>
      <c r="F83" s="221"/>
      <c r="G83" s="297"/>
      <c r="H83" s="225"/>
      <c r="I83" s="329"/>
      <c r="J83" s="225"/>
      <c r="K83" s="82"/>
      <c r="L83" s="82"/>
      <c r="M83" s="83"/>
      <c r="N83" s="119"/>
      <c r="O83" s="59">
        <f t="shared" si="109"/>
        <v>0</v>
      </c>
      <c r="P83" s="228"/>
      <c r="Q83" s="228"/>
      <c r="R83" s="225"/>
    </row>
    <row r="84" spans="1:18" s="60" customFormat="1">
      <c r="A84" s="240"/>
      <c r="B84" s="215"/>
      <c r="C84" s="371"/>
      <c r="D84" s="216"/>
      <c r="E84" s="354"/>
      <c r="F84" s="222"/>
      <c r="G84" s="298"/>
      <c r="H84" s="226"/>
      <c r="I84" s="330"/>
      <c r="J84" s="226"/>
      <c r="K84" s="82"/>
      <c r="L84" s="82"/>
      <c r="M84" s="82"/>
      <c r="N84" s="119"/>
      <c r="O84" s="59">
        <f t="shared" si="109"/>
        <v>0</v>
      </c>
      <c r="P84" s="228"/>
      <c r="Q84" s="228"/>
      <c r="R84" s="226"/>
    </row>
    <row r="85" spans="1:18" s="60" customFormat="1" ht="12.75" customHeight="1">
      <c r="A85" s="240">
        <v>18</v>
      </c>
      <c r="B85" s="213" t="s">
        <v>641</v>
      </c>
      <c r="C85" s="338" t="s">
        <v>643</v>
      </c>
      <c r="D85" s="216" t="s">
        <v>118</v>
      </c>
      <c r="E85" s="354">
        <v>69</v>
      </c>
      <c r="F85" s="220">
        <f t="shared" ref="F85" si="113">H85+J85+R85</f>
        <v>1.6128943100000002</v>
      </c>
      <c r="G85" s="237">
        <v>0.125</v>
      </c>
      <c r="H85" s="224">
        <f t="shared" ref="H85" si="114">G85*$P$8/1000</f>
        <v>0.2467375</v>
      </c>
      <c r="I85" s="355">
        <v>2.0000000000000001E-4</v>
      </c>
      <c r="J85" s="224">
        <f t="shared" ref="J85" si="115">I85*$P$9/1000</f>
        <v>5.6112399999999998E-4</v>
      </c>
      <c r="K85" s="47" t="s">
        <v>642</v>
      </c>
      <c r="L85" s="117" t="s">
        <v>118</v>
      </c>
      <c r="M85" s="109">
        <v>1</v>
      </c>
      <c r="N85" s="117">
        <v>1.17</v>
      </c>
      <c r="O85" s="59">
        <f t="shared" ref="O85:O168" si="116">M85*N85</f>
        <v>1.17</v>
      </c>
      <c r="P85" s="228">
        <f t="shared" ref="P85" si="117">E85*F85</f>
        <v>111.28970739000002</v>
      </c>
      <c r="Q85" s="228">
        <f t="shared" ref="Q85" si="118">SUM(O85:O88)</f>
        <v>1.17</v>
      </c>
      <c r="R85" s="224">
        <f t="shared" ref="R85" si="119">Q85*1.02*1.05*$R$14</f>
        <v>1.3655956860000003</v>
      </c>
    </row>
    <row r="86" spans="1:18" s="60" customFormat="1">
      <c r="A86" s="240"/>
      <c r="B86" s="214"/>
      <c r="C86" s="339"/>
      <c r="D86" s="216"/>
      <c r="E86" s="354"/>
      <c r="F86" s="221"/>
      <c r="G86" s="238"/>
      <c r="H86" s="225"/>
      <c r="I86" s="356"/>
      <c r="J86" s="225"/>
      <c r="K86" s="82"/>
      <c r="L86" s="82"/>
      <c r="M86" s="82"/>
      <c r="N86" s="119"/>
      <c r="O86" s="59">
        <f t="shared" si="116"/>
        <v>0</v>
      </c>
      <c r="P86" s="228"/>
      <c r="Q86" s="228"/>
      <c r="R86" s="225"/>
    </row>
    <row r="87" spans="1:18" s="60" customFormat="1">
      <c r="A87" s="240"/>
      <c r="B87" s="214"/>
      <c r="C87" s="339"/>
      <c r="D87" s="216"/>
      <c r="E87" s="354"/>
      <c r="F87" s="221"/>
      <c r="G87" s="238"/>
      <c r="H87" s="225"/>
      <c r="I87" s="356"/>
      <c r="J87" s="225"/>
      <c r="K87" s="82"/>
      <c r="L87" s="82"/>
      <c r="M87" s="80"/>
      <c r="N87" s="119"/>
      <c r="O87" s="59">
        <f t="shared" si="116"/>
        <v>0</v>
      </c>
      <c r="P87" s="228"/>
      <c r="Q87" s="228"/>
      <c r="R87" s="225"/>
    </row>
    <row r="88" spans="1:18" s="60" customFormat="1">
      <c r="A88" s="240"/>
      <c r="B88" s="215"/>
      <c r="C88" s="340"/>
      <c r="D88" s="216"/>
      <c r="E88" s="354"/>
      <c r="F88" s="222"/>
      <c r="G88" s="239"/>
      <c r="H88" s="226"/>
      <c r="I88" s="357"/>
      <c r="J88" s="226"/>
      <c r="K88" s="82"/>
      <c r="L88" s="82"/>
      <c r="M88" s="82"/>
      <c r="N88" s="119"/>
      <c r="O88" s="59">
        <f t="shared" si="116"/>
        <v>0</v>
      </c>
      <c r="P88" s="228"/>
      <c r="Q88" s="228"/>
      <c r="R88" s="226"/>
    </row>
    <row r="89" spans="1:18" s="60" customFormat="1">
      <c r="A89" s="240">
        <v>19</v>
      </c>
      <c r="B89" s="258" t="s">
        <v>644</v>
      </c>
      <c r="C89" s="338" t="s">
        <v>645</v>
      </c>
      <c r="D89" s="216" t="s">
        <v>118</v>
      </c>
      <c r="E89" s="354">
        <v>12</v>
      </c>
      <c r="F89" s="242">
        <f t="shared" ref="F89" si="120">H89+J89+R89</f>
        <v>1.9021135960000004</v>
      </c>
      <c r="G89" s="237">
        <v>0.17100000000000001</v>
      </c>
      <c r="H89" s="228">
        <f t="shared" ref="H89" si="121">G89*$P$8/1000</f>
        <v>0.33753690000000008</v>
      </c>
      <c r="I89" s="355">
        <v>2.0000000000000001E-4</v>
      </c>
      <c r="J89" s="228">
        <f t="shared" ref="J89" si="122">I89*$P$9/1000</f>
        <v>5.6112399999999998E-4</v>
      </c>
      <c r="K89" s="47" t="s">
        <v>642</v>
      </c>
      <c r="L89" s="117" t="s">
        <v>118</v>
      </c>
      <c r="M89" s="109">
        <v>1</v>
      </c>
      <c r="N89" s="116">
        <v>1.34</v>
      </c>
      <c r="O89" s="59">
        <f t="shared" si="116"/>
        <v>1.34</v>
      </c>
      <c r="P89" s="228">
        <f t="shared" ref="P89" si="123">E89*F89</f>
        <v>22.825363152000005</v>
      </c>
      <c r="Q89" s="228">
        <f t="shared" ref="Q89" si="124">SUM(O89:O92)</f>
        <v>1.34</v>
      </c>
      <c r="R89" s="224">
        <f t="shared" ref="R89" si="125">Q89*1.02*1.05*$R$14</f>
        <v>1.5640155720000002</v>
      </c>
    </row>
    <row r="90" spans="1:18" s="60" customFormat="1">
      <c r="A90" s="240"/>
      <c r="B90" s="258"/>
      <c r="C90" s="339"/>
      <c r="D90" s="216"/>
      <c r="E90" s="354"/>
      <c r="F90" s="242"/>
      <c r="G90" s="238"/>
      <c r="H90" s="228"/>
      <c r="I90" s="356"/>
      <c r="J90" s="228"/>
      <c r="K90" s="46"/>
      <c r="L90" s="46"/>
      <c r="M90" s="46"/>
      <c r="N90" s="116"/>
      <c r="O90" s="59">
        <f t="shared" si="116"/>
        <v>0</v>
      </c>
      <c r="P90" s="228"/>
      <c r="Q90" s="228"/>
      <c r="R90" s="225"/>
    </row>
    <row r="91" spans="1:18" s="60" customFormat="1">
      <c r="A91" s="240"/>
      <c r="B91" s="258"/>
      <c r="C91" s="339"/>
      <c r="D91" s="216"/>
      <c r="E91" s="354"/>
      <c r="F91" s="242"/>
      <c r="G91" s="238"/>
      <c r="H91" s="228"/>
      <c r="I91" s="356"/>
      <c r="J91" s="228"/>
      <c r="K91" s="46"/>
      <c r="L91" s="46"/>
      <c r="M91" s="86"/>
      <c r="N91" s="116"/>
      <c r="O91" s="59">
        <f t="shared" si="116"/>
        <v>0</v>
      </c>
      <c r="P91" s="228"/>
      <c r="Q91" s="228"/>
      <c r="R91" s="225"/>
    </row>
    <row r="92" spans="1:18" s="60" customFormat="1">
      <c r="A92" s="240"/>
      <c r="B92" s="258"/>
      <c r="C92" s="340"/>
      <c r="D92" s="216"/>
      <c r="E92" s="354"/>
      <c r="F92" s="242"/>
      <c r="G92" s="239"/>
      <c r="H92" s="228"/>
      <c r="I92" s="357"/>
      <c r="J92" s="228"/>
      <c r="K92" s="46"/>
      <c r="L92" s="47"/>
      <c r="M92" s="109"/>
      <c r="N92" s="117"/>
      <c r="O92" s="59">
        <f t="shared" si="116"/>
        <v>0</v>
      </c>
      <c r="P92" s="228"/>
      <c r="Q92" s="228"/>
      <c r="R92" s="226"/>
    </row>
    <row r="93" spans="1:18" s="60" customFormat="1">
      <c r="A93" s="240">
        <v>20</v>
      </c>
      <c r="B93" s="258" t="s">
        <v>647</v>
      </c>
      <c r="C93" s="213" t="s">
        <v>646</v>
      </c>
      <c r="D93" s="216" t="s">
        <v>118</v>
      </c>
      <c r="E93" s="354">
        <v>13</v>
      </c>
      <c r="F93" s="220">
        <f t="shared" ref="F93" si="126">H93+J93+R93</f>
        <v>1.3262674651999999</v>
      </c>
      <c r="G93" s="237">
        <v>0.113</v>
      </c>
      <c r="H93" s="224">
        <f t="shared" ref="H93" si="127">G93*$P$8/1000</f>
        <v>0.22305070000000002</v>
      </c>
      <c r="I93" s="355">
        <v>5.0000000000000001E-4</v>
      </c>
      <c r="J93" s="224">
        <f t="shared" ref="J93" si="128">I93*$P$9/1000</f>
        <v>1.40281E-3</v>
      </c>
      <c r="K93" s="47" t="s">
        <v>648</v>
      </c>
      <c r="L93" s="117" t="s">
        <v>118</v>
      </c>
      <c r="M93" s="109">
        <v>1</v>
      </c>
      <c r="N93" s="117">
        <v>0.94399999999999995</v>
      </c>
      <c r="O93" s="59">
        <f t="shared" si="116"/>
        <v>0.94399999999999995</v>
      </c>
      <c r="P93" s="228">
        <f t="shared" ref="P93" si="129">E93*F93</f>
        <v>17.2414770476</v>
      </c>
      <c r="Q93" s="228">
        <f t="shared" ref="Q93" si="130">SUM(O93:O96)</f>
        <v>0.94399999999999995</v>
      </c>
      <c r="R93" s="224">
        <f t="shared" ref="R93" si="131">Q93*1.02*1.05*$R$14</f>
        <v>1.1018139551999999</v>
      </c>
    </row>
    <row r="94" spans="1:18" s="60" customFormat="1">
      <c r="A94" s="240"/>
      <c r="B94" s="258"/>
      <c r="C94" s="214"/>
      <c r="D94" s="216"/>
      <c r="E94" s="354"/>
      <c r="F94" s="221"/>
      <c r="G94" s="238"/>
      <c r="H94" s="225"/>
      <c r="I94" s="356"/>
      <c r="J94" s="225"/>
      <c r="K94" s="47"/>
      <c r="L94" s="47"/>
      <c r="M94" s="47"/>
      <c r="N94" s="117"/>
      <c r="O94" s="59">
        <f t="shared" si="116"/>
        <v>0</v>
      </c>
      <c r="P94" s="228"/>
      <c r="Q94" s="228"/>
      <c r="R94" s="225"/>
    </row>
    <row r="95" spans="1:18" s="60" customFormat="1">
      <c r="A95" s="240"/>
      <c r="B95" s="258"/>
      <c r="C95" s="214"/>
      <c r="D95" s="216"/>
      <c r="E95" s="354"/>
      <c r="F95" s="221"/>
      <c r="G95" s="238"/>
      <c r="H95" s="225"/>
      <c r="I95" s="356"/>
      <c r="J95" s="225"/>
      <c r="K95" s="47"/>
      <c r="L95" s="47"/>
      <c r="M95" s="109"/>
      <c r="N95" s="117"/>
      <c r="O95" s="59">
        <f t="shared" si="116"/>
        <v>0</v>
      </c>
      <c r="P95" s="228"/>
      <c r="Q95" s="228"/>
      <c r="R95" s="225"/>
    </row>
    <row r="96" spans="1:18" s="60" customFormat="1">
      <c r="A96" s="240"/>
      <c r="B96" s="258"/>
      <c r="C96" s="215"/>
      <c r="D96" s="216"/>
      <c r="E96" s="354"/>
      <c r="F96" s="222"/>
      <c r="G96" s="239"/>
      <c r="H96" s="226"/>
      <c r="I96" s="357"/>
      <c r="J96" s="226"/>
      <c r="K96" s="46"/>
      <c r="L96" s="116"/>
      <c r="M96" s="46"/>
      <c r="N96" s="116"/>
      <c r="O96" s="59">
        <f t="shared" si="116"/>
        <v>0</v>
      </c>
      <c r="P96" s="228"/>
      <c r="Q96" s="228"/>
      <c r="R96" s="226"/>
    </row>
    <row r="97" spans="1:18" s="60" customFormat="1">
      <c r="A97" s="240">
        <v>21</v>
      </c>
      <c r="B97" s="338" t="s">
        <v>649</v>
      </c>
      <c r="C97" s="213" t="s">
        <v>650</v>
      </c>
      <c r="D97" s="216" t="s">
        <v>118</v>
      </c>
      <c r="E97" s="354">
        <v>13</v>
      </c>
      <c r="F97" s="220">
        <f t="shared" ref="F97" si="132">H97+J97+R97</f>
        <v>1.7565202480000004</v>
      </c>
      <c r="G97" s="348">
        <v>0.29799999999999999</v>
      </c>
      <c r="H97" s="224">
        <f t="shared" ref="H97" si="133">G97*$P$8/1000</f>
        <v>0.58822220000000003</v>
      </c>
      <c r="I97" s="355">
        <v>4.0000000000000002E-4</v>
      </c>
      <c r="J97" s="224">
        <f t="shared" ref="J97" si="134">I97*$P$9/1000</f>
        <v>1.122248E-3</v>
      </c>
      <c r="K97" s="47" t="s">
        <v>648</v>
      </c>
      <c r="L97" s="117" t="s">
        <v>118</v>
      </c>
      <c r="M97" s="109">
        <v>1</v>
      </c>
      <c r="N97" s="117">
        <v>1</v>
      </c>
      <c r="O97" s="59">
        <f t="shared" si="116"/>
        <v>1</v>
      </c>
      <c r="P97" s="228">
        <f t="shared" ref="P97" si="135">E97*F97</f>
        <v>22.834763224000007</v>
      </c>
      <c r="Q97" s="228">
        <f t="shared" ref="Q97" si="136">SUM(O97:O100)</f>
        <v>1</v>
      </c>
      <c r="R97" s="224">
        <f t="shared" ref="R97" si="137">Q97*1.02*1.05*$R$14</f>
        <v>1.1671758000000003</v>
      </c>
    </row>
    <row r="98" spans="1:18" s="60" customFormat="1">
      <c r="A98" s="240"/>
      <c r="B98" s="339"/>
      <c r="C98" s="214"/>
      <c r="D98" s="216"/>
      <c r="E98" s="354"/>
      <c r="F98" s="221"/>
      <c r="G98" s="349"/>
      <c r="H98" s="225"/>
      <c r="I98" s="356"/>
      <c r="J98" s="225"/>
      <c r="K98" s="47"/>
      <c r="L98" s="47"/>
      <c r="M98" s="47"/>
      <c r="N98" s="117"/>
      <c r="O98" s="59">
        <f t="shared" si="116"/>
        <v>0</v>
      </c>
      <c r="P98" s="228"/>
      <c r="Q98" s="228"/>
      <c r="R98" s="225"/>
    </row>
    <row r="99" spans="1:18" s="60" customFormat="1">
      <c r="A99" s="240"/>
      <c r="B99" s="339"/>
      <c r="C99" s="214"/>
      <c r="D99" s="216"/>
      <c r="E99" s="354"/>
      <c r="F99" s="221"/>
      <c r="G99" s="349"/>
      <c r="H99" s="225"/>
      <c r="I99" s="356"/>
      <c r="J99" s="225"/>
      <c r="K99" s="47"/>
      <c r="L99" s="47"/>
      <c r="M99" s="102"/>
      <c r="N99" s="117"/>
      <c r="O99" s="59">
        <f t="shared" si="116"/>
        <v>0</v>
      </c>
      <c r="P99" s="228"/>
      <c r="Q99" s="228"/>
      <c r="R99" s="225"/>
    </row>
    <row r="100" spans="1:18" s="60" customFormat="1">
      <c r="A100" s="240"/>
      <c r="B100" s="340"/>
      <c r="C100" s="215"/>
      <c r="D100" s="216"/>
      <c r="E100" s="354"/>
      <c r="F100" s="222"/>
      <c r="G100" s="350"/>
      <c r="H100" s="226"/>
      <c r="I100" s="357"/>
      <c r="J100" s="226"/>
      <c r="K100" s="82"/>
      <c r="L100" s="82"/>
      <c r="M100" s="82"/>
      <c r="N100" s="119"/>
      <c r="O100" s="59">
        <f t="shared" si="116"/>
        <v>0</v>
      </c>
      <c r="P100" s="228"/>
      <c r="Q100" s="228"/>
      <c r="R100" s="226"/>
    </row>
    <row r="101" spans="1:18" s="60" customFormat="1">
      <c r="A101" s="240">
        <v>22</v>
      </c>
      <c r="B101" s="338" t="s">
        <v>647</v>
      </c>
      <c r="C101" s="213" t="s">
        <v>651</v>
      </c>
      <c r="D101" s="216" t="s">
        <v>118</v>
      </c>
      <c r="E101" s="354">
        <v>2</v>
      </c>
      <c r="F101" s="220">
        <f t="shared" ref="F101" si="138">H101+J101+R101</f>
        <v>1.3913487480000004</v>
      </c>
      <c r="G101" s="348">
        <v>0.113</v>
      </c>
      <c r="H101" s="224">
        <f t="shared" ref="H101" si="139">G101*$P$8/1000</f>
        <v>0.22305070000000002</v>
      </c>
      <c r="I101" s="355">
        <v>4.0000000000000002E-4</v>
      </c>
      <c r="J101" s="224">
        <f t="shared" ref="J101" si="140">I101*$P$9/1000</f>
        <v>1.122248E-3</v>
      </c>
      <c r="K101" s="47" t="s">
        <v>657</v>
      </c>
      <c r="L101" s="117" t="s">
        <v>118</v>
      </c>
      <c r="M101" s="109">
        <v>1</v>
      </c>
      <c r="N101" s="117">
        <v>1</v>
      </c>
      <c r="O101" s="59">
        <f t="shared" si="116"/>
        <v>1</v>
      </c>
      <c r="P101" s="228">
        <f t="shared" ref="P101" si="141">E101*F101</f>
        <v>2.7826974960000008</v>
      </c>
      <c r="Q101" s="228">
        <f t="shared" ref="Q101" si="142">SUM(O101:O104)</f>
        <v>1</v>
      </c>
      <c r="R101" s="224">
        <f t="shared" ref="R101" si="143">Q101*1.02*1.05*$R$14</f>
        <v>1.1671758000000003</v>
      </c>
    </row>
    <row r="102" spans="1:18" s="60" customFormat="1">
      <c r="A102" s="240"/>
      <c r="B102" s="339"/>
      <c r="C102" s="214"/>
      <c r="D102" s="216"/>
      <c r="E102" s="354"/>
      <c r="F102" s="221"/>
      <c r="G102" s="349"/>
      <c r="H102" s="225"/>
      <c r="I102" s="356"/>
      <c r="J102" s="225"/>
      <c r="K102" s="47"/>
      <c r="L102" s="47"/>
      <c r="M102" s="47"/>
      <c r="N102" s="117"/>
      <c r="O102" s="59">
        <f t="shared" si="116"/>
        <v>0</v>
      </c>
      <c r="P102" s="228"/>
      <c r="Q102" s="228"/>
      <c r="R102" s="225"/>
    </row>
    <row r="103" spans="1:18" s="60" customFormat="1">
      <c r="A103" s="240"/>
      <c r="B103" s="339"/>
      <c r="C103" s="214"/>
      <c r="D103" s="216"/>
      <c r="E103" s="354"/>
      <c r="F103" s="221"/>
      <c r="G103" s="349"/>
      <c r="H103" s="225"/>
      <c r="I103" s="356"/>
      <c r="J103" s="225"/>
      <c r="K103" s="47"/>
      <c r="L103" s="47"/>
      <c r="M103" s="102"/>
      <c r="N103" s="117"/>
      <c r="O103" s="59">
        <f t="shared" si="116"/>
        <v>0</v>
      </c>
      <c r="P103" s="228"/>
      <c r="Q103" s="228"/>
      <c r="R103" s="225"/>
    </row>
    <row r="104" spans="1:18" s="60" customFormat="1">
      <c r="A104" s="240"/>
      <c r="B104" s="340"/>
      <c r="C104" s="215"/>
      <c r="D104" s="216"/>
      <c r="E104" s="354"/>
      <c r="F104" s="222"/>
      <c r="G104" s="350"/>
      <c r="H104" s="226"/>
      <c r="I104" s="357"/>
      <c r="J104" s="226"/>
      <c r="K104" s="82"/>
      <c r="L104" s="82"/>
      <c r="M104" s="82"/>
      <c r="N104" s="119"/>
      <c r="O104" s="59">
        <f t="shared" si="116"/>
        <v>0</v>
      </c>
      <c r="P104" s="228"/>
      <c r="Q104" s="228"/>
      <c r="R104" s="226"/>
    </row>
    <row r="105" spans="1:18" s="60" customFormat="1">
      <c r="A105" s="240">
        <v>23</v>
      </c>
      <c r="B105" s="338" t="s">
        <v>94</v>
      </c>
      <c r="C105" s="305" t="s">
        <v>652</v>
      </c>
      <c r="D105" s="216" t="s">
        <v>118</v>
      </c>
      <c r="E105" s="354">
        <v>3</v>
      </c>
      <c r="F105" s="220">
        <f t="shared" ref="F105" si="144">H105+J105+R105</f>
        <v>20.075423760000003</v>
      </c>
      <c r="G105" s="348"/>
      <c r="H105" s="224">
        <f t="shared" ref="H105" si="145">G105*$P$8/1000</f>
        <v>0</v>
      </c>
      <c r="I105" s="355"/>
      <c r="J105" s="224">
        <f t="shared" ref="J105" si="146">I105*$P$9/1000</f>
        <v>0</v>
      </c>
      <c r="K105" s="47" t="s">
        <v>653</v>
      </c>
      <c r="L105" s="47" t="s">
        <v>118</v>
      </c>
      <c r="M105" s="47">
        <v>1</v>
      </c>
      <c r="N105" s="119">
        <v>17.2</v>
      </c>
      <c r="O105" s="59">
        <f t="shared" ref="O105:O112" si="147">M105*N105</f>
        <v>17.2</v>
      </c>
      <c r="P105" s="228">
        <f t="shared" ref="P105" si="148">E105*F105</f>
        <v>60.226271280000006</v>
      </c>
      <c r="Q105" s="228">
        <f t="shared" ref="Q105" si="149">SUM(O105:O108)</f>
        <v>17.2</v>
      </c>
      <c r="R105" s="224">
        <f t="shared" ref="R105" si="150">Q105*1.02*1.05*$R$14</f>
        <v>20.075423760000003</v>
      </c>
    </row>
    <row r="106" spans="1:18" s="60" customFormat="1">
      <c r="A106" s="240"/>
      <c r="B106" s="339"/>
      <c r="C106" s="306"/>
      <c r="D106" s="216"/>
      <c r="E106" s="354"/>
      <c r="F106" s="221"/>
      <c r="G106" s="349"/>
      <c r="H106" s="225"/>
      <c r="I106" s="356"/>
      <c r="J106" s="225"/>
      <c r="K106" s="82"/>
      <c r="L106" s="82"/>
      <c r="M106" s="82"/>
      <c r="N106" s="119"/>
      <c r="O106" s="59">
        <f t="shared" si="147"/>
        <v>0</v>
      </c>
      <c r="P106" s="228"/>
      <c r="Q106" s="228"/>
      <c r="R106" s="225"/>
    </row>
    <row r="107" spans="1:18" s="60" customFormat="1">
      <c r="A107" s="240"/>
      <c r="B107" s="339"/>
      <c r="C107" s="306"/>
      <c r="D107" s="216"/>
      <c r="E107" s="354"/>
      <c r="F107" s="221"/>
      <c r="G107" s="349"/>
      <c r="H107" s="225"/>
      <c r="I107" s="356"/>
      <c r="J107" s="225"/>
      <c r="K107" s="82"/>
      <c r="L107" s="119"/>
      <c r="M107" s="84"/>
      <c r="N107" s="119"/>
      <c r="O107" s="59">
        <f t="shared" si="147"/>
        <v>0</v>
      </c>
      <c r="P107" s="228"/>
      <c r="Q107" s="228"/>
      <c r="R107" s="225"/>
    </row>
    <row r="108" spans="1:18" s="60" customFormat="1">
      <c r="A108" s="240"/>
      <c r="B108" s="340"/>
      <c r="C108" s="307"/>
      <c r="D108" s="216"/>
      <c r="E108" s="354"/>
      <c r="F108" s="222"/>
      <c r="G108" s="350"/>
      <c r="H108" s="226"/>
      <c r="I108" s="357"/>
      <c r="J108" s="226"/>
      <c r="K108" s="82"/>
      <c r="L108" s="82"/>
      <c r="M108" s="82"/>
      <c r="N108" s="119"/>
      <c r="O108" s="59">
        <f t="shared" si="147"/>
        <v>0</v>
      </c>
      <c r="P108" s="228"/>
      <c r="Q108" s="228"/>
      <c r="R108" s="226"/>
    </row>
    <row r="109" spans="1:18" s="60" customFormat="1">
      <c r="A109" s="240">
        <v>24</v>
      </c>
      <c r="B109" s="338" t="s">
        <v>94</v>
      </c>
      <c r="C109" s="305" t="s">
        <v>654</v>
      </c>
      <c r="D109" s="216" t="s">
        <v>118</v>
      </c>
      <c r="E109" s="354">
        <v>4</v>
      </c>
      <c r="F109" s="220">
        <f t="shared" ref="F109" si="151">H109+J109+R109</f>
        <v>0.16340461200000003</v>
      </c>
      <c r="G109" s="348"/>
      <c r="H109" s="224">
        <f t="shared" ref="H109" si="152">G109*$P$8/1000</f>
        <v>0</v>
      </c>
      <c r="I109" s="355"/>
      <c r="J109" s="224">
        <f t="shared" ref="J109" si="153">I109*$P$9/1000</f>
        <v>0</v>
      </c>
      <c r="K109" s="47" t="s">
        <v>655</v>
      </c>
      <c r="L109" s="47" t="s">
        <v>118</v>
      </c>
      <c r="M109" s="47">
        <v>1</v>
      </c>
      <c r="N109" s="119">
        <v>0.14000000000000001</v>
      </c>
      <c r="O109" s="59">
        <f t="shared" si="147"/>
        <v>0.14000000000000001</v>
      </c>
      <c r="P109" s="228">
        <f t="shared" ref="P109" si="154">E109*F109</f>
        <v>0.65361844800000013</v>
      </c>
      <c r="Q109" s="228">
        <f t="shared" ref="Q109" si="155">SUM(O109:O112)</f>
        <v>0.14000000000000001</v>
      </c>
      <c r="R109" s="224">
        <f t="shared" ref="R109" si="156">Q109*1.02*1.05*$R$14</f>
        <v>0.16340461200000003</v>
      </c>
    </row>
    <row r="110" spans="1:18" s="60" customFormat="1">
      <c r="A110" s="240"/>
      <c r="B110" s="339"/>
      <c r="C110" s="306"/>
      <c r="D110" s="216"/>
      <c r="E110" s="354"/>
      <c r="F110" s="221"/>
      <c r="G110" s="349"/>
      <c r="H110" s="225"/>
      <c r="I110" s="356"/>
      <c r="J110" s="225"/>
      <c r="K110" s="82"/>
      <c r="L110" s="82"/>
      <c r="M110" s="82"/>
      <c r="N110" s="119"/>
      <c r="O110" s="59">
        <f t="shared" si="147"/>
        <v>0</v>
      </c>
      <c r="P110" s="228"/>
      <c r="Q110" s="228"/>
      <c r="R110" s="225"/>
    </row>
    <row r="111" spans="1:18" s="60" customFormat="1">
      <c r="A111" s="240"/>
      <c r="B111" s="339"/>
      <c r="C111" s="306"/>
      <c r="D111" s="216"/>
      <c r="E111" s="354"/>
      <c r="F111" s="221"/>
      <c r="G111" s="349"/>
      <c r="H111" s="225"/>
      <c r="I111" s="356"/>
      <c r="J111" s="225"/>
      <c r="K111" s="82"/>
      <c r="L111" s="119"/>
      <c r="M111" s="84"/>
      <c r="N111" s="119"/>
      <c r="O111" s="59">
        <f t="shared" si="147"/>
        <v>0</v>
      </c>
      <c r="P111" s="228"/>
      <c r="Q111" s="228"/>
      <c r="R111" s="225"/>
    </row>
    <row r="112" spans="1:18" s="60" customFormat="1">
      <c r="A112" s="240"/>
      <c r="B112" s="340"/>
      <c r="C112" s="307"/>
      <c r="D112" s="216"/>
      <c r="E112" s="354"/>
      <c r="F112" s="222"/>
      <c r="G112" s="350"/>
      <c r="H112" s="226"/>
      <c r="I112" s="357"/>
      <c r="J112" s="226"/>
      <c r="K112" s="82"/>
      <c r="L112" s="82"/>
      <c r="M112" s="82"/>
      <c r="N112" s="119"/>
      <c r="O112" s="59">
        <f t="shared" si="147"/>
        <v>0</v>
      </c>
      <c r="P112" s="228"/>
      <c r="Q112" s="228"/>
      <c r="R112" s="226"/>
    </row>
    <row r="113" spans="1:18" s="60" customFormat="1">
      <c r="A113" s="240">
        <v>25</v>
      </c>
      <c r="B113" s="338" t="s">
        <v>94</v>
      </c>
      <c r="C113" s="305" t="s">
        <v>656</v>
      </c>
      <c r="D113" s="216" t="s">
        <v>118</v>
      </c>
      <c r="E113" s="342">
        <v>119</v>
      </c>
      <c r="F113" s="220">
        <f t="shared" ref="F113" si="157">H113+J113+R113</f>
        <v>0.17507637000000004</v>
      </c>
      <c r="G113" s="348"/>
      <c r="H113" s="224">
        <f t="shared" ref="H113" si="158">G113*$P$8/1000</f>
        <v>0</v>
      </c>
      <c r="I113" s="355"/>
      <c r="J113" s="224">
        <f t="shared" ref="J113" si="159">I113*$P$9/1000</f>
        <v>0</v>
      </c>
      <c r="K113" s="47" t="s">
        <v>655</v>
      </c>
      <c r="L113" s="47" t="s">
        <v>118</v>
      </c>
      <c r="M113" s="47">
        <v>1</v>
      </c>
      <c r="N113" s="119">
        <v>0.15</v>
      </c>
      <c r="O113" s="59">
        <f t="shared" ref="O113:O140" si="160">M113*N113</f>
        <v>0.15</v>
      </c>
      <c r="P113" s="228">
        <f t="shared" ref="P113" si="161">E113*F113</f>
        <v>20.834088030000004</v>
      </c>
      <c r="Q113" s="228">
        <f t="shared" ref="Q113" si="162">SUM(O113:O116)</f>
        <v>0.15</v>
      </c>
      <c r="R113" s="224">
        <f t="shared" ref="R113" si="163">Q113*1.02*1.05*$R$14</f>
        <v>0.17507637000000004</v>
      </c>
    </row>
    <row r="114" spans="1:18" s="60" customFormat="1">
      <c r="A114" s="240"/>
      <c r="B114" s="339"/>
      <c r="C114" s="306"/>
      <c r="D114" s="216"/>
      <c r="E114" s="343"/>
      <c r="F114" s="221"/>
      <c r="G114" s="349"/>
      <c r="H114" s="225"/>
      <c r="I114" s="356"/>
      <c r="J114" s="225"/>
      <c r="K114" s="82"/>
      <c r="L114" s="82"/>
      <c r="M114" s="82"/>
      <c r="N114" s="119"/>
      <c r="O114" s="59">
        <f t="shared" si="160"/>
        <v>0</v>
      </c>
      <c r="P114" s="228"/>
      <c r="Q114" s="228"/>
      <c r="R114" s="225"/>
    </row>
    <row r="115" spans="1:18" s="60" customFormat="1">
      <c r="A115" s="240"/>
      <c r="B115" s="339"/>
      <c r="C115" s="306"/>
      <c r="D115" s="216"/>
      <c r="E115" s="343"/>
      <c r="F115" s="221"/>
      <c r="G115" s="349"/>
      <c r="H115" s="225"/>
      <c r="I115" s="356"/>
      <c r="J115" s="225"/>
      <c r="K115" s="82"/>
      <c r="L115" s="119"/>
      <c r="M115" s="84"/>
      <c r="N115" s="119"/>
      <c r="O115" s="59">
        <f t="shared" si="160"/>
        <v>0</v>
      </c>
      <c r="P115" s="228"/>
      <c r="Q115" s="228"/>
      <c r="R115" s="225"/>
    </row>
    <row r="116" spans="1:18" s="60" customFormat="1">
      <c r="A116" s="240"/>
      <c r="B116" s="340"/>
      <c r="C116" s="307"/>
      <c r="D116" s="216"/>
      <c r="E116" s="344"/>
      <c r="F116" s="222"/>
      <c r="G116" s="350"/>
      <c r="H116" s="226"/>
      <c r="I116" s="357"/>
      <c r="J116" s="226"/>
      <c r="K116" s="82"/>
      <c r="L116" s="82"/>
      <c r="M116" s="82"/>
      <c r="N116" s="119"/>
      <c r="O116" s="59">
        <f t="shared" si="160"/>
        <v>0</v>
      </c>
      <c r="P116" s="228"/>
      <c r="Q116" s="228"/>
      <c r="R116" s="226"/>
    </row>
    <row r="117" spans="1:18" s="60" customFormat="1">
      <c r="A117" s="240">
        <v>26</v>
      </c>
      <c r="B117" s="338" t="s">
        <v>94</v>
      </c>
      <c r="C117" s="305" t="s">
        <v>658</v>
      </c>
      <c r="D117" s="216" t="s">
        <v>118</v>
      </c>
      <c r="E117" s="342">
        <v>50</v>
      </c>
      <c r="F117" s="220">
        <f t="shared" ref="F117" si="164">H117+J117+R117</f>
        <v>0.12838933800000002</v>
      </c>
      <c r="G117" s="348"/>
      <c r="H117" s="224">
        <f t="shared" ref="H117" si="165">G117*$P$8/1000</f>
        <v>0</v>
      </c>
      <c r="I117" s="355"/>
      <c r="J117" s="224">
        <f t="shared" ref="J117" si="166">I117*$P$9/1000</f>
        <v>0</v>
      </c>
      <c r="K117" s="47" t="s">
        <v>655</v>
      </c>
      <c r="L117" s="47" t="s">
        <v>118</v>
      </c>
      <c r="M117" s="47">
        <v>1</v>
      </c>
      <c r="N117" s="119">
        <v>0.11</v>
      </c>
      <c r="O117" s="59">
        <f t="shared" si="160"/>
        <v>0.11</v>
      </c>
      <c r="P117" s="228">
        <f t="shared" ref="P117" si="167">E117*F117</f>
        <v>6.4194669000000006</v>
      </c>
      <c r="Q117" s="228">
        <f t="shared" ref="Q117" si="168">SUM(O117:O120)</f>
        <v>0.11</v>
      </c>
      <c r="R117" s="224">
        <f t="shared" ref="R117" si="169">Q117*1.02*1.05*$R$14</f>
        <v>0.12838933800000002</v>
      </c>
    </row>
    <row r="118" spans="1:18" s="60" customFormat="1">
      <c r="A118" s="240"/>
      <c r="B118" s="339"/>
      <c r="C118" s="306"/>
      <c r="D118" s="216"/>
      <c r="E118" s="343"/>
      <c r="F118" s="221"/>
      <c r="G118" s="349"/>
      <c r="H118" s="225"/>
      <c r="I118" s="356"/>
      <c r="J118" s="225"/>
      <c r="K118" s="82"/>
      <c r="L118" s="82"/>
      <c r="M118" s="82"/>
      <c r="N118" s="119"/>
      <c r="O118" s="59">
        <f t="shared" si="160"/>
        <v>0</v>
      </c>
      <c r="P118" s="228"/>
      <c r="Q118" s="228"/>
      <c r="R118" s="225"/>
    </row>
    <row r="119" spans="1:18" s="60" customFormat="1">
      <c r="A119" s="240"/>
      <c r="B119" s="339"/>
      <c r="C119" s="306"/>
      <c r="D119" s="216"/>
      <c r="E119" s="343"/>
      <c r="F119" s="221"/>
      <c r="G119" s="349"/>
      <c r="H119" s="225"/>
      <c r="I119" s="356"/>
      <c r="J119" s="225"/>
      <c r="K119" s="82"/>
      <c r="L119" s="119"/>
      <c r="M119" s="84"/>
      <c r="N119" s="119"/>
      <c r="O119" s="59">
        <f t="shared" si="160"/>
        <v>0</v>
      </c>
      <c r="P119" s="228"/>
      <c r="Q119" s="228"/>
      <c r="R119" s="225"/>
    </row>
    <row r="120" spans="1:18" s="60" customFormat="1">
      <c r="A120" s="240"/>
      <c r="B120" s="340"/>
      <c r="C120" s="307"/>
      <c r="D120" s="216"/>
      <c r="E120" s="344"/>
      <c r="F120" s="222"/>
      <c r="G120" s="350"/>
      <c r="H120" s="226"/>
      <c r="I120" s="357"/>
      <c r="J120" s="226"/>
      <c r="K120" s="82"/>
      <c r="L120" s="82"/>
      <c r="M120" s="82"/>
      <c r="N120" s="119"/>
      <c r="O120" s="59">
        <f t="shared" si="160"/>
        <v>0</v>
      </c>
      <c r="P120" s="228"/>
      <c r="Q120" s="228"/>
      <c r="R120" s="226"/>
    </row>
    <row r="121" spans="1:18" s="60" customFormat="1">
      <c r="A121" s="240">
        <v>27</v>
      </c>
      <c r="B121" s="305" t="s">
        <v>659</v>
      </c>
      <c r="C121" s="305" t="s">
        <v>660</v>
      </c>
      <c r="D121" s="260" t="s">
        <v>90</v>
      </c>
      <c r="E121" s="361">
        <v>5700</v>
      </c>
      <c r="F121" s="220">
        <f t="shared" ref="F121" si="170">H121+J121+R121</f>
        <v>0.37574144154799999</v>
      </c>
      <c r="G121" s="348">
        <v>7.5499999999999998E-2</v>
      </c>
      <c r="H121" s="224">
        <f t="shared" ref="H121" si="171">G121*$P$8/1000</f>
        <v>0.14902945000000001</v>
      </c>
      <c r="I121" s="355">
        <v>3.7100000000000001E-2</v>
      </c>
      <c r="J121" s="224">
        <f t="shared" ref="J121" si="172">I121*$P$9/1000</f>
        <v>0.104088502</v>
      </c>
      <c r="K121" s="116" t="s">
        <v>661</v>
      </c>
      <c r="L121" s="116" t="s">
        <v>90</v>
      </c>
      <c r="M121" s="46">
        <v>1.03</v>
      </c>
      <c r="N121" s="116">
        <v>0.10199999999999999</v>
      </c>
      <c r="O121" s="59">
        <f t="shared" si="160"/>
        <v>0.10506</v>
      </c>
      <c r="P121" s="228">
        <f t="shared" ref="P121" si="173">E121*F121</f>
        <v>2141.7262168235998</v>
      </c>
      <c r="Q121" s="228">
        <f t="shared" ref="Q121" si="174">SUM(O121:O124)</f>
        <v>0.10506</v>
      </c>
      <c r="R121" s="224">
        <f t="shared" ref="R121" si="175">Q121*1.02*1.05*$R$14</f>
        <v>0.12262348954800001</v>
      </c>
    </row>
    <row r="122" spans="1:18" s="60" customFormat="1">
      <c r="A122" s="240"/>
      <c r="B122" s="306"/>
      <c r="C122" s="306"/>
      <c r="D122" s="261"/>
      <c r="E122" s="362"/>
      <c r="F122" s="221"/>
      <c r="G122" s="349"/>
      <c r="H122" s="225"/>
      <c r="I122" s="356"/>
      <c r="J122" s="225"/>
      <c r="K122" s="82"/>
      <c r="L122" s="82"/>
      <c r="M122" s="82"/>
      <c r="N122" s="119"/>
      <c r="O122" s="59">
        <f t="shared" si="160"/>
        <v>0</v>
      </c>
      <c r="P122" s="228"/>
      <c r="Q122" s="228"/>
      <c r="R122" s="225"/>
    </row>
    <row r="123" spans="1:18" s="60" customFormat="1">
      <c r="A123" s="240"/>
      <c r="B123" s="306"/>
      <c r="C123" s="306"/>
      <c r="D123" s="261"/>
      <c r="E123" s="362"/>
      <c r="F123" s="221"/>
      <c r="G123" s="349"/>
      <c r="H123" s="225"/>
      <c r="I123" s="356"/>
      <c r="J123" s="225"/>
      <c r="K123" s="82"/>
      <c r="L123" s="119"/>
      <c r="M123" s="84"/>
      <c r="N123" s="119"/>
      <c r="O123" s="59">
        <f t="shared" si="160"/>
        <v>0</v>
      </c>
      <c r="P123" s="228"/>
      <c r="Q123" s="228"/>
      <c r="R123" s="225"/>
    </row>
    <row r="124" spans="1:18" s="60" customFormat="1">
      <c r="A124" s="240"/>
      <c r="B124" s="307"/>
      <c r="C124" s="307"/>
      <c r="D124" s="262"/>
      <c r="E124" s="363"/>
      <c r="F124" s="222"/>
      <c r="G124" s="350"/>
      <c r="H124" s="226"/>
      <c r="I124" s="357"/>
      <c r="J124" s="226"/>
      <c r="K124" s="82"/>
      <c r="L124" s="82"/>
      <c r="M124" s="82"/>
      <c r="N124" s="119"/>
      <c r="O124" s="59">
        <f t="shared" si="160"/>
        <v>0</v>
      </c>
      <c r="P124" s="228"/>
      <c r="Q124" s="228"/>
      <c r="R124" s="226"/>
    </row>
    <row r="125" spans="1:18" s="60" customFormat="1">
      <c r="A125" s="240">
        <v>28</v>
      </c>
      <c r="B125" s="305" t="s">
        <v>659</v>
      </c>
      <c r="C125" s="305" t="s">
        <v>662</v>
      </c>
      <c r="D125" s="260" t="s">
        <v>90</v>
      </c>
      <c r="E125" s="361">
        <v>1200</v>
      </c>
      <c r="F125" s="220">
        <f t="shared" ref="F125" si="176">H125+J125+R125</f>
        <v>0.45508605243200007</v>
      </c>
      <c r="G125" s="348">
        <v>7.5499999999999998E-2</v>
      </c>
      <c r="H125" s="224">
        <f t="shared" ref="H125" si="177">G125*$P$8/1000</f>
        <v>0.14902945000000001</v>
      </c>
      <c r="I125" s="355">
        <v>3.7100000000000001E-2</v>
      </c>
      <c r="J125" s="224">
        <f t="shared" ref="J125" si="178">I125*$P$9/1000</f>
        <v>0.104088502</v>
      </c>
      <c r="K125" s="116" t="s">
        <v>661</v>
      </c>
      <c r="L125" s="116" t="s">
        <v>90</v>
      </c>
      <c r="M125" s="46">
        <v>1.03</v>
      </c>
      <c r="N125" s="116">
        <v>0.16800000000000001</v>
      </c>
      <c r="O125" s="59">
        <f t="shared" ref="O125:O128" si="179">M125*N125</f>
        <v>0.17304000000000003</v>
      </c>
      <c r="P125" s="228">
        <f t="shared" ref="P125" si="180">E125*F125</f>
        <v>546.10326291840011</v>
      </c>
      <c r="Q125" s="228">
        <f t="shared" ref="Q125" si="181">SUM(O125:O128)</f>
        <v>0.17304000000000003</v>
      </c>
      <c r="R125" s="224">
        <f t="shared" ref="R125" si="182">Q125*1.02*1.05*$R$14</f>
        <v>0.20196810043200006</v>
      </c>
    </row>
    <row r="126" spans="1:18" s="60" customFormat="1">
      <c r="A126" s="240"/>
      <c r="B126" s="306"/>
      <c r="C126" s="306"/>
      <c r="D126" s="261"/>
      <c r="E126" s="362"/>
      <c r="F126" s="221"/>
      <c r="G126" s="349"/>
      <c r="H126" s="225"/>
      <c r="I126" s="356"/>
      <c r="J126" s="225"/>
      <c r="K126" s="82"/>
      <c r="L126" s="82"/>
      <c r="M126" s="82"/>
      <c r="N126" s="119"/>
      <c r="O126" s="59">
        <f t="shared" si="179"/>
        <v>0</v>
      </c>
      <c r="P126" s="228"/>
      <c r="Q126" s="228"/>
      <c r="R126" s="225"/>
    </row>
    <row r="127" spans="1:18" s="60" customFormat="1">
      <c r="A127" s="240"/>
      <c r="B127" s="306"/>
      <c r="C127" s="306"/>
      <c r="D127" s="261"/>
      <c r="E127" s="362"/>
      <c r="F127" s="221"/>
      <c r="G127" s="349"/>
      <c r="H127" s="225"/>
      <c r="I127" s="356"/>
      <c r="J127" s="225"/>
      <c r="K127" s="82"/>
      <c r="L127" s="119"/>
      <c r="M127" s="84"/>
      <c r="N127" s="119"/>
      <c r="O127" s="59">
        <f t="shared" si="179"/>
        <v>0</v>
      </c>
      <c r="P127" s="228"/>
      <c r="Q127" s="228"/>
      <c r="R127" s="225"/>
    </row>
    <row r="128" spans="1:18" s="60" customFormat="1">
      <c r="A128" s="240"/>
      <c r="B128" s="307"/>
      <c r="C128" s="307"/>
      <c r="D128" s="262"/>
      <c r="E128" s="363"/>
      <c r="F128" s="222"/>
      <c r="G128" s="350"/>
      <c r="H128" s="226"/>
      <c r="I128" s="357"/>
      <c r="J128" s="226"/>
      <c r="K128" s="82"/>
      <c r="L128" s="82"/>
      <c r="M128" s="82"/>
      <c r="N128" s="119"/>
      <c r="O128" s="59">
        <f t="shared" si="179"/>
        <v>0</v>
      </c>
      <c r="P128" s="228"/>
      <c r="Q128" s="228"/>
      <c r="R128" s="226"/>
    </row>
    <row r="129" spans="1:18" s="60" customFormat="1">
      <c r="A129" s="240">
        <v>29</v>
      </c>
      <c r="B129" s="305" t="s">
        <v>664</v>
      </c>
      <c r="C129" s="305" t="s">
        <v>663</v>
      </c>
      <c r="D129" s="260" t="s">
        <v>90</v>
      </c>
      <c r="E129" s="361">
        <v>50</v>
      </c>
      <c r="F129" s="220">
        <f t="shared" ref="F129" si="183">H129+J129+R129</f>
        <v>0.70612297905999999</v>
      </c>
      <c r="G129" s="348">
        <v>0.182</v>
      </c>
      <c r="H129" s="224">
        <f t="shared" ref="H129" si="184">G129*$P$8/1000</f>
        <v>0.35924980000000001</v>
      </c>
      <c r="I129" s="355">
        <v>2.7000000000000001E-3</v>
      </c>
      <c r="J129" s="224">
        <f t="shared" ref="J129" si="185">I129*$P$9/1000</f>
        <v>7.5751740000000005E-3</v>
      </c>
      <c r="K129" s="47" t="s">
        <v>665</v>
      </c>
      <c r="L129" s="116" t="s">
        <v>90</v>
      </c>
      <c r="M129" s="47">
        <v>1.02</v>
      </c>
      <c r="N129" s="119">
        <v>0.28499999999999998</v>
      </c>
      <c r="O129" s="59">
        <f t="shared" si="160"/>
        <v>0.29069999999999996</v>
      </c>
      <c r="P129" s="228">
        <f t="shared" ref="P129" si="186">E129*F129</f>
        <v>35.306148952999997</v>
      </c>
      <c r="Q129" s="228">
        <f t="shared" ref="Q129" si="187">SUM(O129:O132)</f>
        <v>0.29069999999999996</v>
      </c>
      <c r="R129" s="224">
        <f t="shared" ref="R129" si="188">Q129*1.02*1.05*$R$14</f>
        <v>0.33929800505999996</v>
      </c>
    </row>
    <row r="130" spans="1:18" s="60" customFormat="1">
      <c r="A130" s="240"/>
      <c r="B130" s="306"/>
      <c r="C130" s="306"/>
      <c r="D130" s="261"/>
      <c r="E130" s="362"/>
      <c r="F130" s="221"/>
      <c r="G130" s="349"/>
      <c r="H130" s="225"/>
      <c r="I130" s="356"/>
      <c r="J130" s="225"/>
      <c r="K130" s="82"/>
      <c r="L130" s="82"/>
      <c r="M130" s="82"/>
      <c r="N130" s="119"/>
      <c r="O130" s="59">
        <f t="shared" si="160"/>
        <v>0</v>
      </c>
      <c r="P130" s="228"/>
      <c r="Q130" s="228"/>
      <c r="R130" s="225"/>
    </row>
    <row r="131" spans="1:18" s="60" customFormat="1">
      <c r="A131" s="240"/>
      <c r="B131" s="306"/>
      <c r="C131" s="306"/>
      <c r="D131" s="261"/>
      <c r="E131" s="362"/>
      <c r="F131" s="221"/>
      <c r="G131" s="349"/>
      <c r="H131" s="225"/>
      <c r="I131" s="356"/>
      <c r="J131" s="225"/>
      <c r="K131" s="82"/>
      <c r="L131" s="119"/>
      <c r="M131" s="84"/>
      <c r="N131" s="119"/>
      <c r="O131" s="59">
        <f t="shared" si="160"/>
        <v>0</v>
      </c>
      <c r="P131" s="228"/>
      <c r="Q131" s="228"/>
      <c r="R131" s="225"/>
    </row>
    <row r="132" spans="1:18" s="60" customFormat="1">
      <c r="A132" s="240"/>
      <c r="B132" s="307"/>
      <c r="C132" s="307"/>
      <c r="D132" s="262"/>
      <c r="E132" s="363"/>
      <c r="F132" s="222"/>
      <c r="G132" s="350"/>
      <c r="H132" s="226"/>
      <c r="I132" s="357"/>
      <c r="J132" s="226"/>
      <c r="K132" s="82"/>
      <c r="L132" s="82"/>
      <c r="M132" s="82"/>
      <c r="N132" s="119"/>
      <c r="O132" s="59">
        <f t="shared" si="160"/>
        <v>0</v>
      </c>
      <c r="P132" s="228"/>
      <c r="Q132" s="228"/>
      <c r="R132" s="226"/>
    </row>
    <row r="133" spans="1:18" s="60" customFormat="1">
      <c r="A133" s="240">
        <v>30</v>
      </c>
      <c r="B133" s="305" t="s">
        <v>664</v>
      </c>
      <c r="C133" s="305" t="s">
        <v>666</v>
      </c>
      <c r="D133" s="260" t="s">
        <v>90</v>
      </c>
      <c r="E133" s="361">
        <v>100</v>
      </c>
      <c r="F133" s="220">
        <f t="shared" ref="F133" si="189">H133+J133+R133</f>
        <v>1.1061374692360002</v>
      </c>
      <c r="G133" s="348">
        <v>0.182</v>
      </c>
      <c r="H133" s="224">
        <f t="shared" ref="H133" si="190">G133*$P$8/1000</f>
        <v>0.35924980000000001</v>
      </c>
      <c r="I133" s="355">
        <v>2.7000000000000001E-3</v>
      </c>
      <c r="J133" s="224">
        <f t="shared" ref="J133" si="191">I133*$P$9/1000</f>
        <v>7.5751740000000005E-3</v>
      </c>
      <c r="K133" s="47" t="s">
        <v>665</v>
      </c>
      <c r="L133" s="116" t="s">
        <v>90</v>
      </c>
      <c r="M133" s="47">
        <v>1.02</v>
      </c>
      <c r="N133" s="119">
        <v>0.621</v>
      </c>
      <c r="O133" s="59">
        <f t="shared" ref="O133:O136" si="192">M133*N133</f>
        <v>0.63341999999999998</v>
      </c>
      <c r="P133" s="228">
        <f t="shared" ref="P133" si="193">E133*F133</f>
        <v>110.61374692360002</v>
      </c>
      <c r="Q133" s="228">
        <f t="shared" ref="Q133" si="194">SUM(O133:O136)</f>
        <v>0.63341999999999998</v>
      </c>
      <c r="R133" s="224">
        <f t="shared" ref="R133" si="195">Q133*1.02*1.05*$R$14</f>
        <v>0.73931249523600007</v>
      </c>
    </row>
    <row r="134" spans="1:18" s="60" customFormat="1">
      <c r="A134" s="240"/>
      <c r="B134" s="306"/>
      <c r="C134" s="306"/>
      <c r="D134" s="261"/>
      <c r="E134" s="362"/>
      <c r="F134" s="221"/>
      <c r="G134" s="349"/>
      <c r="H134" s="225"/>
      <c r="I134" s="356"/>
      <c r="J134" s="225"/>
      <c r="K134" s="82"/>
      <c r="L134" s="82"/>
      <c r="M134" s="82"/>
      <c r="N134" s="119"/>
      <c r="O134" s="59">
        <f t="shared" si="192"/>
        <v>0</v>
      </c>
      <c r="P134" s="228"/>
      <c r="Q134" s="228"/>
      <c r="R134" s="225"/>
    </row>
    <row r="135" spans="1:18" s="60" customFormat="1">
      <c r="A135" s="240"/>
      <c r="B135" s="306"/>
      <c r="C135" s="306"/>
      <c r="D135" s="261"/>
      <c r="E135" s="362"/>
      <c r="F135" s="221"/>
      <c r="G135" s="349"/>
      <c r="H135" s="225"/>
      <c r="I135" s="356"/>
      <c r="J135" s="225"/>
      <c r="K135" s="82"/>
      <c r="L135" s="119"/>
      <c r="M135" s="84"/>
      <c r="N135" s="119"/>
      <c r="O135" s="59">
        <f t="shared" si="192"/>
        <v>0</v>
      </c>
      <c r="P135" s="228"/>
      <c r="Q135" s="228"/>
      <c r="R135" s="225"/>
    </row>
    <row r="136" spans="1:18" s="60" customFormat="1">
      <c r="A136" s="240"/>
      <c r="B136" s="307"/>
      <c r="C136" s="307"/>
      <c r="D136" s="262"/>
      <c r="E136" s="363"/>
      <c r="F136" s="222"/>
      <c r="G136" s="350"/>
      <c r="H136" s="226"/>
      <c r="I136" s="357"/>
      <c r="J136" s="226"/>
      <c r="K136" s="82"/>
      <c r="L136" s="82"/>
      <c r="M136" s="82"/>
      <c r="N136" s="119"/>
      <c r="O136" s="59">
        <f t="shared" si="192"/>
        <v>0</v>
      </c>
      <c r="P136" s="228"/>
      <c r="Q136" s="228"/>
      <c r="R136" s="226"/>
    </row>
    <row r="137" spans="1:18" s="60" customFormat="1">
      <c r="A137" s="240">
        <v>31</v>
      </c>
      <c r="B137" s="305" t="s">
        <v>667</v>
      </c>
      <c r="C137" s="305" t="s">
        <v>668</v>
      </c>
      <c r="D137" s="260" t="s">
        <v>90</v>
      </c>
      <c r="E137" s="361">
        <v>900</v>
      </c>
      <c r="F137" s="220">
        <f t="shared" ref="F137" si="196">H137+J137+R137</f>
        <v>0.3299177324</v>
      </c>
      <c r="G137" s="348">
        <v>7.6499999999999999E-2</v>
      </c>
      <c r="H137" s="224">
        <f t="shared" ref="H137" si="197">G137*$P$8/1000</f>
        <v>0.15100335000000001</v>
      </c>
      <c r="I137" s="355">
        <v>2.2000000000000001E-3</v>
      </c>
      <c r="J137" s="224">
        <f t="shared" ref="J137" si="198">I137*$P$9/1000</f>
        <v>6.1723639999999996E-3</v>
      </c>
      <c r="K137" s="47" t="s">
        <v>187</v>
      </c>
      <c r="L137" s="47" t="s">
        <v>90</v>
      </c>
      <c r="M137" s="47">
        <v>1</v>
      </c>
      <c r="N137" s="119">
        <v>0.14799999999999999</v>
      </c>
      <c r="O137" s="59">
        <f t="shared" si="160"/>
        <v>0.14799999999999999</v>
      </c>
      <c r="P137" s="228">
        <f t="shared" ref="P137" si="199">E137*F137</f>
        <v>296.92595915999999</v>
      </c>
      <c r="Q137" s="228">
        <f t="shared" ref="Q137" si="200">SUM(O137:O140)</f>
        <v>0.14799999999999999</v>
      </c>
      <c r="R137" s="224">
        <f t="shared" ref="R137" si="201">Q137*1.02*1.05*$R$14</f>
        <v>0.1727420184</v>
      </c>
    </row>
    <row r="138" spans="1:18" s="60" customFormat="1">
      <c r="A138" s="240"/>
      <c r="B138" s="306"/>
      <c r="C138" s="306"/>
      <c r="D138" s="261"/>
      <c r="E138" s="362"/>
      <c r="F138" s="221"/>
      <c r="G138" s="349"/>
      <c r="H138" s="225"/>
      <c r="I138" s="356"/>
      <c r="J138" s="225"/>
      <c r="K138" s="82"/>
      <c r="L138" s="82"/>
      <c r="M138" s="82"/>
      <c r="N138" s="119"/>
      <c r="O138" s="59">
        <f t="shared" si="160"/>
        <v>0</v>
      </c>
      <c r="P138" s="228"/>
      <c r="Q138" s="228"/>
      <c r="R138" s="225"/>
    </row>
    <row r="139" spans="1:18" s="60" customFormat="1">
      <c r="A139" s="240"/>
      <c r="B139" s="306"/>
      <c r="C139" s="306"/>
      <c r="D139" s="261"/>
      <c r="E139" s="362"/>
      <c r="F139" s="221"/>
      <c r="G139" s="349"/>
      <c r="H139" s="225"/>
      <c r="I139" s="356"/>
      <c r="J139" s="225"/>
      <c r="K139" s="82"/>
      <c r="L139" s="119"/>
      <c r="M139" s="84"/>
      <c r="N139" s="119"/>
      <c r="O139" s="59">
        <f t="shared" si="160"/>
        <v>0</v>
      </c>
      <c r="P139" s="228"/>
      <c r="Q139" s="228"/>
      <c r="R139" s="225"/>
    </row>
    <row r="140" spans="1:18" s="60" customFormat="1">
      <c r="A140" s="240"/>
      <c r="B140" s="307"/>
      <c r="C140" s="307"/>
      <c r="D140" s="262"/>
      <c r="E140" s="363"/>
      <c r="F140" s="222"/>
      <c r="G140" s="350"/>
      <c r="H140" s="226"/>
      <c r="I140" s="357"/>
      <c r="J140" s="226"/>
      <c r="K140" s="82"/>
      <c r="L140" s="82"/>
      <c r="M140" s="82"/>
      <c r="N140" s="119"/>
      <c r="O140" s="59">
        <f t="shared" si="160"/>
        <v>0</v>
      </c>
      <c r="P140" s="228"/>
      <c r="Q140" s="228"/>
      <c r="R140" s="226"/>
    </row>
    <row r="141" spans="1:18" s="60" customFormat="1">
      <c r="A141" s="240">
        <v>32</v>
      </c>
      <c r="B141" s="305" t="s">
        <v>667</v>
      </c>
      <c r="C141" s="305" t="s">
        <v>669</v>
      </c>
      <c r="D141" s="260" t="s">
        <v>90</v>
      </c>
      <c r="E141" s="361">
        <v>400</v>
      </c>
      <c r="F141" s="220">
        <f t="shared" ref="F141" si="202">H141+J141+R141</f>
        <v>0.33925513880000008</v>
      </c>
      <c r="G141" s="348">
        <v>7.6499999999999999E-2</v>
      </c>
      <c r="H141" s="224">
        <f t="shared" ref="H141" si="203">G141*$P$8/1000</f>
        <v>0.15100335000000001</v>
      </c>
      <c r="I141" s="355">
        <v>2.2000000000000001E-3</v>
      </c>
      <c r="J141" s="224">
        <f t="shared" ref="J141" si="204">I141*$P$9/1000</f>
        <v>6.1723639999999996E-3</v>
      </c>
      <c r="K141" s="47" t="s">
        <v>187</v>
      </c>
      <c r="L141" s="47" t="s">
        <v>90</v>
      </c>
      <c r="M141" s="47">
        <v>1</v>
      </c>
      <c r="N141" s="119">
        <v>0.156</v>
      </c>
      <c r="O141" s="59">
        <f t="shared" ref="O141:O144" si="205">M141*N141</f>
        <v>0.156</v>
      </c>
      <c r="P141" s="228">
        <f t="shared" ref="P141" si="206">E141*F141</f>
        <v>135.70205552000004</v>
      </c>
      <c r="Q141" s="228">
        <f t="shared" ref="Q141" si="207">SUM(O141:O144)</f>
        <v>0.156</v>
      </c>
      <c r="R141" s="224">
        <f t="shared" ref="R141" si="208">Q141*1.02*1.05*$R$14</f>
        <v>0.18207942480000006</v>
      </c>
    </row>
    <row r="142" spans="1:18" s="60" customFormat="1">
      <c r="A142" s="240"/>
      <c r="B142" s="306"/>
      <c r="C142" s="306"/>
      <c r="D142" s="261"/>
      <c r="E142" s="362"/>
      <c r="F142" s="221"/>
      <c r="G142" s="349"/>
      <c r="H142" s="225"/>
      <c r="I142" s="356"/>
      <c r="J142" s="225"/>
      <c r="K142" s="82"/>
      <c r="L142" s="82"/>
      <c r="M142" s="82"/>
      <c r="N142" s="119"/>
      <c r="O142" s="59">
        <f t="shared" si="205"/>
        <v>0</v>
      </c>
      <c r="P142" s="228"/>
      <c r="Q142" s="228"/>
      <c r="R142" s="225"/>
    </row>
    <row r="143" spans="1:18" s="60" customFormat="1">
      <c r="A143" s="240"/>
      <c r="B143" s="306"/>
      <c r="C143" s="306"/>
      <c r="D143" s="261"/>
      <c r="E143" s="362"/>
      <c r="F143" s="221"/>
      <c r="G143" s="349"/>
      <c r="H143" s="225"/>
      <c r="I143" s="356"/>
      <c r="J143" s="225"/>
      <c r="K143" s="82"/>
      <c r="L143" s="119"/>
      <c r="M143" s="84"/>
      <c r="N143" s="119"/>
      <c r="O143" s="59">
        <f t="shared" si="205"/>
        <v>0</v>
      </c>
      <c r="P143" s="228"/>
      <c r="Q143" s="228"/>
      <c r="R143" s="225"/>
    </row>
    <row r="144" spans="1:18" s="60" customFormat="1">
      <c r="A144" s="240"/>
      <c r="B144" s="307"/>
      <c r="C144" s="307"/>
      <c r="D144" s="262"/>
      <c r="E144" s="363"/>
      <c r="F144" s="222"/>
      <c r="G144" s="350"/>
      <c r="H144" s="226"/>
      <c r="I144" s="357"/>
      <c r="J144" s="226"/>
      <c r="K144" s="82"/>
      <c r="L144" s="82"/>
      <c r="M144" s="82"/>
      <c r="N144" s="119"/>
      <c r="O144" s="59">
        <f t="shared" si="205"/>
        <v>0</v>
      </c>
      <c r="P144" s="228"/>
      <c r="Q144" s="228"/>
      <c r="R144" s="226"/>
    </row>
    <row r="145" spans="1:18" s="60" customFormat="1">
      <c r="A145" s="240">
        <v>33</v>
      </c>
      <c r="B145" s="305" t="s">
        <v>667</v>
      </c>
      <c r="C145" s="305" t="s">
        <v>670</v>
      </c>
      <c r="D145" s="260" t="s">
        <v>90</v>
      </c>
      <c r="E145" s="361">
        <v>30</v>
      </c>
      <c r="F145" s="220">
        <f t="shared" ref="F145" si="209">H145+J145+R145</f>
        <v>0.34859254520000005</v>
      </c>
      <c r="G145" s="348">
        <v>7.6499999999999999E-2</v>
      </c>
      <c r="H145" s="224">
        <f t="shared" ref="H145" si="210">G145*$P$8/1000</f>
        <v>0.15100335000000001</v>
      </c>
      <c r="I145" s="355">
        <v>2.2000000000000001E-3</v>
      </c>
      <c r="J145" s="224">
        <f t="shared" ref="J145" si="211">I145*$P$9/1000</f>
        <v>6.1723639999999996E-3</v>
      </c>
      <c r="K145" s="47" t="s">
        <v>187</v>
      </c>
      <c r="L145" s="47" t="s">
        <v>90</v>
      </c>
      <c r="M145" s="47">
        <v>1</v>
      </c>
      <c r="N145" s="119">
        <v>0.16400000000000001</v>
      </c>
      <c r="O145" s="59">
        <f t="shared" ref="O145:O152" si="212">M145*N145</f>
        <v>0.16400000000000001</v>
      </c>
      <c r="P145" s="228">
        <f t="shared" ref="P145" si="213">E145*F145</f>
        <v>10.457776356000002</v>
      </c>
      <c r="Q145" s="228">
        <f t="shared" ref="Q145" si="214">SUM(O145:O148)</f>
        <v>0.16400000000000001</v>
      </c>
      <c r="R145" s="224">
        <f t="shared" ref="R145" si="215">Q145*1.02*1.05*$R$14</f>
        <v>0.19141683120000005</v>
      </c>
    </row>
    <row r="146" spans="1:18" s="60" customFormat="1">
      <c r="A146" s="240"/>
      <c r="B146" s="306"/>
      <c r="C146" s="306"/>
      <c r="D146" s="261"/>
      <c r="E146" s="362"/>
      <c r="F146" s="221"/>
      <c r="G146" s="349"/>
      <c r="H146" s="225"/>
      <c r="I146" s="356"/>
      <c r="J146" s="225"/>
      <c r="K146" s="82"/>
      <c r="L146" s="82"/>
      <c r="M146" s="82"/>
      <c r="N146" s="119"/>
      <c r="O146" s="59">
        <f t="shared" si="212"/>
        <v>0</v>
      </c>
      <c r="P146" s="228"/>
      <c r="Q146" s="228"/>
      <c r="R146" s="225"/>
    </row>
    <row r="147" spans="1:18" s="60" customFormat="1">
      <c r="A147" s="240"/>
      <c r="B147" s="306"/>
      <c r="C147" s="306"/>
      <c r="D147" s="261"/>
      <c r="E147" s="362"/>
      <c r="F147" s="221"/>
      <c r="G147" s="349"/>
      <c r="H147" s="225"/>
      <c r="I147" s="356"/>
      <c r="J147" s="225"/>
      <c r="K147" s="82"/>
      <c r="L147" s="119"/>
      <c r="M147" s="84"/>
      <c r="N147" s="119"/>
      <c r="O147" s="59">
        <f t="shared" si="212"/>
        <v>0</v>
      </c>
      <c r="P147" s="228"/>
      <c r="Q147" s="228"/>
      <c r="R147" s="225"/>
    </row>
    <row r="148" spans="1:18" s="60" customFormat="1">
      <c r="A148" s="240"/>
      <c r="B148" s="307"/>
      <c r="C148" s="307"/>
      <c r="D148" s="262"/>
      <c r="E148" s="363"/>
      <c r="F148" s="222"/>
      <c r="G148" s="350"/>
      <c r="H148" s="226"/>
      <c r="I148" s="357"/>
      <c r="J148" s="226"/>
      <c r="K148" s="82"/>
      <c r="L148" s="82"/>
      <c r="M148" s="82"/>
      <c r="N148" s="119"/>
      <c r="O148" s="59">
        <f t="shared" si="212"/>
        <v>0</v>
      </c>
      <c r="P148" s="228"/>
      <c r="Q148" s="228"/>
      <c r="R148" s="226"/>
    </row>
    <row r="149" spans="1:18" s="60" customFormat="1">
      <c r="A149" s="240">
        <v>34</v>
      </c>
      <c r="B149" s="305" t="s">
        <v>671</v>
      </c>
      <c r="C149" s="305" t="s">
        <v>672</v>
      </c>
      <c r="D149" s="260" t="s">
        <v>90</v>
      </c>
      <c r="E149" s="361">
        <v>100</v>
      </c>
      <c r="F149" s="220">
        <f t="shared" ref="F149" si="216">H149+J149+R149</f>
        <v>0.77663743679999997</v>
      </c>
      <c r="G149" s="348">
        <v>0.19</v>
      </c>
      <c r="H149" s="224">
        <f t="shared" ref="H149" si="217">G149*$P$8/1000</f>
        <v>0.37504100000000001</v>
      </c>
      <c r="I149" s="355">
        <v>0.02</v>
      </c>
      <c r="J149" s="224">
        <f t="shared" ref="J149" si="218">I149*$P$9/1000</f>
        <v>5.61124E-2</v>
      </c>
      <c r="K149" s="47" t="s">
        <v>673</v>
      </c>
      <c r="L149" s="47" t="s">
        <v>90</v>
      </c>
      <c r="M149" s="47">
        <v>1</v>
      </c>
      <c r="N149" s="119">
        <v>0.29599999999999999</v>
      </c>
      <c r="O149" s="59">
        <f t="shared" si="212"/>
        <v>0.29599999999999999</v>
      </c>
      <c r="P149" s="228">
        <f t="shared" ref="P149" si="219">E149*F149</f>
        <v>77.663743679999996</v>
      </c>
      <c r="Q149" s="228">
        <f t="shared" ref="Q149" si="220">SUM(O149:O152)</f>
        <v>0.29599999999999999</v>
      </c>
      <c r="R149" s="224">
        <f t="shared" ref="R149" si="221">Q149*1.02*1.05*$R$14</f>
        <v>0.34548403680000001</v>
      </c>
    </row>
    <row r="150" spans="1:18" s="60" customFormat="1">
      <c r="A150" s="240"/>
      <c r="B150" s="306"/>
      <c r="C150" s="306"/>
      <c r="D150" s="261"/>
      <c r="E150" s="362"/>
      <c r="F150" s="221"/>
      <c r="G150" s="349"/>
      <c r="H150" s="225"/>
      <c r="I150" s="356"/>
      <c r="J150" s="225"/>
      <c r="K150" s="82"/>
      <c r="L150" s="82"/>
      <c r="M150" s="82"/>
      <c r="N150" s="119"/>
      <c r="O150" s="59">
        <f t="shared" si="212"/>
        <v>0</v>
      </c>
      <c r="P150" s="228"/>
      <c r="Q150" s="228"/>
      <c r="R150" s="225"/>
    </row>
    <row r="151" spans="1:18" s="60" customFormat="1">
      <c r="A151" s="240"/>
      <c r="B151" s="306"/>
      <c r="C151" s="306"/>
      <c r="D151" s="261"/>
      <c r="E151" s="362"/>
      <c r="F151" s="221"/>
      <c r="G151" s="349"/>
      <c r="H151" s="225"/>
      <c r="I151" s="356"/>
      <c r="J151" s="225"/>
      <c r="K151" s="82"/>
      <c r="L151" s="119"/>
      <c r="M151" s="84"/>
      <c r="N151" s="119"/>
      <c r="O151" s="59">
        <f t="shared" si="212"/>
        <v>0</v>
      </c>
      <c r="P151" s="228"/>
      <c r="Q151" s="228"/>
      <c r="R151" s="225"/>
    </row>
    <row r="152" spans="1:18" s="60" customFormat="1">
      <c r="A152" s="240"/>
      <c r="B152" s="307"/>
      <c r="C152" s="307"/>
      <c r="D152" s="262"/>
      <c r="E152" s="363"/>
      <c r="F152" s="222"/>
      <c r="G152" s="350"/>
      <c r="H152" s="226"/>
      <c r="I152" s="357"/>
      <c r="J152" s="226"/>
      <c r="K152" s="82"/>
      <c r="L152" s="82"/>
      <c r="M152" s="82"/>
      <c r="N152" s="119"/>
      <c r="O152" s="59">
        <f t="shared" si="212"/>
        <v>0</v>
      </c>
      <c r="P152" s="228"/>
      <c r="Q152" s="228"/>
      <c r="R152" s="226"/>
    </row>
    <row r="153" spans="1:18" s="60" customFormat="1">
      <c r="A153" s="240">
        <v>35</v>
      </c>
      <c r="B153" s="305" t="s">
        <v>94</v>
      </c>
      <c r="C153" s="305" t="s">
        <v>674</v>
      </c>
      <c r="D153" s="260" t="s">
        <v>90</v>
      </c>
      <c r="E153" s="361">
        <v>20</v>
      </c>
      <c r="F153" s="220">
        <f t="shared" ref="F153" si="222">H153+J153+R153</f>
        <v>0.606931416</v>
      </c>
      <c r="G153" s="348"/>
      <c r="H153" s="224">
        <f t="shared" ref="H153" si="223">G153*$P$8/1000</f>
        <v>0</v>
      </c>
      <c r="I153" s="355"/>
      <c r="J153" s="224">
        <f t="shared" ref="J153" si="224">I153*$P$9/1000</f>
        <v>0</v>
      </c>
      <c r="K153" s="47" t="s">
        <v>675</v>
      </c>
      <c r="L153" s="47" t="s">
        <v>90</v>
      </c>
      <c r="M153" s="47">
        <v>1</v>
      </c>
      <c r="N153" s="119">
        <v>0.52</v>
      </c>
      <c r="O153" s="59">
        <f t="shared" ref="O153:O164" si="225">M153*N153</f>
        <v>0.52</v>
      </c>
      <c r="P153" s="228">
        <f t="shared" ref="P153" si="226">E153*F153</f>
        <v>12.13862832</v>
      </c>
      <c r="Q153" s="228">
        <f t="shared" ref="Q153" si="227">SUM(O153:O156)</f>
        <v>0.52</v>
      </c>
      <c r="R153" s="224">
        <f t="shared" ref="R153" si="228">Q153*1.02*1.05*$R$14</f>
        <v>0.606931416</v>
      </c>
    </row>
    <row r="154" spans="1:18" s="60" customFormat="1">
      <c r="A154" s="240"/>
      <c r="B154" s="306"/>
      <c r="C154" s="306"/>
      <c r="D154" s="261"/>
      <c r="E154" s="362"/>
      <c r="F154" s="221"/>
      <c r="G154" s="349"/>
      <c r="H154" s="225"/>
      <c r="I154" s="356"/>
      <c r="J154" s="225"/>
      <c r="K154" s="82"/>
      <c r="L154" s="82"/>
      <c r="M154" s="82"/>
      <c r="N154" s="119"/>
      <c r="O154" s="59">
        <f t="shared" si="225"/>
        <v>0</v>
      </c>
      <c r="P154" s="228"/>
      <c r="Q154" s="228"/>
      <c r="R154" s="225"/>
    </row>
    <row r="155" spans="1:18" s="60" customFormat="1">
      <c r="A155" s="240"/>
      <c r="B155" s="306"/>
      <c r="C155" s="306"/>
      <c r="D155" s="261"/>
      <c r="E155" s="362"/>
      <c r="F155" s="221"/>
      <c r="G155" s="349"/>
      <c r="H155" s="225"/>
      <c r="I155" s="356"/>
      <c r="J155" s="225"/>
      <c r="K155" s="82"/>
      <c r="L155" s="119"/>
      <c r="M155" s="84"/>
      <c r="N155" s="119"/>
      <c r="O155" s="59">
        <f t="shared" si="225"/>
        <v>0</v>
      </c>
      <c r="P155" s="228"/>
      <c r="Q155" s="228"/>
      <c r="R155" s="225"/>
    </row>
    <row r="156" spans="1:18" s="60" customFormat="1">
      <c r="A156" s="240"/>
      <c r="B156" s="307"/>
      <c r="C156" s="307"/>
      <c r="D156" s="262"/>
      <c r="E156" s="363"/>
      <c r="F156" s="222"/>
      <c r="G156" s="350"/>
      <c r="H156" s="226"/>
      <c r="I156" s="357"/>
      <c r="J156" s="226"/>
      <c r="K156" s="82"/>
      <c r="L156" s="82"/>
      <c r="M156" s="82"/>
      <c r="N156" s="119"/>
      <c r="O156" s="59">
        <f t="shared" si="225"/>
        <v>0</v>
      </c>
      <c r="P156" s="228"/>
      <c r="Q156" s="228"/>
      <c r="R156" s="226"/>
    </row>
    <row r="157" spans="1:18" s="60" customFormat="1">
      <c r="A157" s="240">
        <v>36</v>
      </c>
      <c r="B157" s="305" t="s">
        <v>94</v>
      </c>
      <c r="C157" s="305" t="s">
        <v>676</v>
      </c>
      <c r="D157" s="216" t="s">
        <v>90</v>
      </c>
      <c r="E157" s="361">
        <v>10</v>
      </c>
      <c r="F157" s="220">
        <f t="shared" ref="F157" si="229">H157+J157+R157</f>
        <v>2.0250500130000004</v>
      </c>
      <c r="G157" s="348"/>
      <c r="H157" s="224">
        <f t="shared" ref="H157" si="230">G157*$P$8/1000</f>
        <v>0</v>
      </c>
      <c r="I157" s="355"/>
      <c r="J157" s="224">
        <f t="shared" ref="J157" si="231">I157*$P$9/1000</f>
        <v>0</v>
      </c>
      <c r="K157" s="47" t="s">
        <v>165</v>
      </c>
      <c r="L157" s="47" t="s">
        <v>90</v>
      </c>
      <c r="M157" s="47">
        <v>1</v>
      </c>
      <c r="N157" s="119">
        <v>1.7350000000000001</v>
      </c>
      <c r="O157" s="59">
        <f t="shared" si="225"/>
        <v>1.7350000000000001</v>
      </c>
      <c r="P157" s="228">
        <f t="shared" ref="P157" si="232">E157*F157</f>
        <v>20.250500130000006</v>
      </c>
      <c r="Q157" s="228">
        <f t="shared" ref="Q157" si="233">SUM(O157:O160)</f>
        <v>1.7350000000000001</v>
      </c>
      <c r="R157" s="224">
        <f t="shared" ref="R157" si="234">Q157*1.02*1.05*$R$14</f>
        <v>2.0250500130000004</v>
      </c>
    </row>
    <row r="158" spans="1:18" s="60" customFormat="1">
      <c r="A158" s="240"/>
      <c r="B158" s="306"/>
      <c r="C158" s="306"/>
      <c r="D158" s="216"/>
      <c r="E158" s="362"/>
      <c r="F158" s="221"/>
      <c r="G158" s="349"/>
      <c r="H158" s="225"/>
      <c r="I158" s="356"/>
      <c r="J158" s="225"/>
      <c r="K158" s="82"/>
      <c r="L158" s="82"/>
      <c r="M158" s="82"/>
      <c r="N158" s="119"/>
      <c r="O158" s="59">
        <f t="shared" si="225"/>
        <v>0</v>
      </c>
      <c r="P158" s="228"/>
      <c r="Q158" s="228"/>
      <c r="R158" s="225"/>
    </row>
    <row r="159" spans="1:18" s="60" customFormat="1">
      <c r="A159" s="240"/>
      <c r="B159" s="306"/>
      <c r="C159" s="306"/>
      <c r="D159" s="216"/>
      <c r="E159" s="362"/>
      <c r="F159" s="221"/>
      <c r="G159" s="349"/>
      <c r="H159" s="225"/>
      <c r="I159" s="356"/>
      <c r="J159" s="225"/>
      <c r="K159" s="82"/>
      <c r="L159" s="119"/>
      <c r="M159" s="84"/>
      <c r="N159" s="119"/>
      <c r="O159" s="59">
        <f t="shared" si="225"/>
        <v>0</v>
      </c>
      <c r="P159" s="228"/>
      <c r="Q159" s="228"/>
      <c r="R159" s="225"/>
    </row>
    <row r="160" spans="1:18" s="60" customFormat="1">
      <c r="A160" s="240"/>
      <c r="B160" s="307"/>
      <c r="C160" s="307"/>
      <c r="D160" s="216"/>
      <c r="E160" s="363"/>
      <c r="F160" s="222"/>
      <c r="G160" s="350"/>
      <c r="H160" s="226"/>
      <c r="I160" s="357"/>
      <c r="J160" s="226"/>
      <c r="K160" s="82"/>
      <c r="L160" s="82"/>
      <c r="M160" s="82"/>
      <c r="N160" s="119"/>
      <c r="O160" s="59">
        <f t="shared" si="225"/>
        <v>0</v>
      </c>
      <c r="P160" s="228"/>
      <c r="Q160" s="228"/>
      <c r="R160" s="226"/>
    </row>
    <row r="161" spans="1:18" s="60" customFormat="1">
      <c r="A161" s="240">
        <v>37</v>
      </c>
      <c r="B161" s="305" t="s">
        <v>677</v>
      </c>
      <c r="C161" s="305" t="s">
        <v>678</v>
      </c>
      <c r="D161" s="216" t="s">
        <v>73</v>
      </c>
      <c r="E161" s="361">
        <v>6</v>
      </c>
      <c r="F161" s="220">
        <f t="shared" ref="F161" si="235">H161+J161+R161</f>
        <v>2.1712900000000004</v>
      </c>
      <c r="G161" s="348">
        <v>1.1000000000000001</v>
      </c>
      <c r="H161" s="224">
        <f t="shared" ref="H161" si="236">G161*$P$8/1000</f>
        <v>2.1712900000000004</v>
      </c>
      <c r="I161" s="355"/>
      <c r="J161" s="224">
        <f t="shared" ref="J161" si="237">I161*$P$9/1000</f>
        <v>0</v>
      </c>
      <c r="K161" s="47"/>
      <c r="L161" s="47"/>
      <c r="M161" s="47"/>
      <c r="N161" s="119"/>
      <c r="O161" s="59">
        <f t="shared" si="225"/>
        <v>0</v>
      </c>
      <c r="P161" s="228">
        <f t="shared" ref="P161" si="238">E161*F161</f>
        <v>13.027740000000001</v>
      </c>
      <c r="Q161" s="228">
        <f t="shared" ref="Q161" si="239">SUM(O161:O164)</f>
        <v>0</v>
      </c>
      <c r="R161" s="224">
        <f t="shared" ref="R161" si="240">Q161*1.02*1.05*$R$14</f>
        <v>0</v>
      </c>
    </row>
    <row r="162" spans="1:18" s="60" customFormat="1">
      <c r="A162" s="240"/>
      <c r="B162" s="306"/>
      <c r="C162" s="306"/>
      <c r="D162" s="216"/>
      <c r="E162" s="362"/>
      <c r="F162" s="221"/>
      <c r="G162" s="349"/>
      <c r="H162" s="225"/>
      <c r="I162" s="356"/>
      <c r="J162" s="225"/>
      <c r="K162" s="82"/>
      <c r="L162" s="82"/>
      <c r="M162" s="82"/>
      <c r="N162" s="119"/>
      <c r="O162" s="59">
        <f t="shared" si="225"/>
        <v>0</v>
      </c>
      <c r="P162" s="228"/>
      <c r="Q162" s="228"/>
      <c r="R162" s="225"/>
    </row>
    <row r="163" spans="1:18" s="60" customFormat="1">
      <c r="A163" s="240"/>
      <c r="B163" s="306"/>
      <c r="C163" s="306"/>
      <c r="D163" s="216"/>
      <c r="E163" s="362"/>
      <c r="F163" s="221"/>
      <c r="G163" s="349"/>
      <c r="H163" s="225"/>
      <c r="I163" s="356"/>
      <c r="J163" s="225"/>
      <c r="K163" s="82"/>
      <c r="L163" s="119"/>
      <c r="M163" s="84"/>
      <c r="N163" s="119"/>
      <c r="O163" s="59">
        <f t="shared" si="225"/>
        <v>0</v>
      </c>
      <c r="P163" s="228"/>
      <c r="Q163" s="228"/>
      <c r="R163" s="225"/>
    </row>
    <row r="164" spans="1:18" s="60" customFormat="1">
      <c r="A164" s="240"/>
      <c r="B164" s="307"/>
      <c r="C164" s="307"/>
      <c r="D164" s="216"/>
      <c r="E164" s="363"/>
      <c r="F164" s="222"/>
      <c r="G164" s="350"/>
      <c r="H164" s="226"/>
      <c r="I164" s="357"/>
      <c r="J164" s="226"/>
      <c r="K164" s="82"/>
      <c r="L164" s="82"/>
      <c r="M164" s="82"/>
      <c r="N164" s="119"/>
      <c r="O164" s="59">
        <f t="shared" si="225"/>
        <v>0</v>
      </c>
      <c r="P164" s="228"/>
      <c r="Q164" s="228"/>
      <c r="R164" s="226"/>
    </row>
    <row r="165" spans="1:18" s="60" customFormat="1">
      <c r="A165" s="240">
        <v>38</v>
      </c>
      <c r="B165" s="305" t="s">
        <v>679</v>
      </c>
      <c r="C165" s="305" t="s">
        <v>680</v>
      </c>
      <c r="D165" s="216" t="s">
        <v>73</v>
      </c>
      <c r="E165" s="361">
        <v>6</v>
      </c>
      <c r="F165" s="220">
        <f t="shared" ref="F165" si="241">H165+J165+R165</f>
        <v>0.90799400000000008</v>
      </c>
      <c r="G165" s="348">
        <v>0.46</v>
      </c>
      <c r="H165" s="224">
        <f t="shared" ref="H165" si="242">G165*$P$8/1000</f>
        <v>0.90799400000000008</v>
      </c>
      <c r="I165" s="355"/>
      <c r="J165" s="224">
        <f t="shared" ref="J165" si="243">I165*$P$9/1000</f>
        <v>0</v>
      </c>
      <c r="K165" s="47"/>
      <c r="L165" s="47"/>
      <c r="M165" s="47"/>
      <c r="N165" s="119"/>
      <c r="O165" s="59">
        <f t="shared" si="116"/>
        <v>0</v>
      </c>
      <c r="P165" s="228">
        <f t="shared" ref="P165" si="244">E165*F165</f>
        <v>5.4479640000000007</v>
      </c>
      <c r="Q165" s="228">
        <f t="shared" ref="Q165" si="245">SUM(O165:O168)</f>
        <v>0</v>
      </c>
      <c r="R165" s="224">
        <f t="shared" ref="R165" si="246">Q165*1.02*1.05*$R$14</f>
        <v>0</v>
      </c>
    </row>
    <row r="166" spans="1:18" s="60" customFormat="1">
      <c r="A166" s="240"/>
      <c r="B166" s="306"/>
      <c r="C166" s="306"/>
      <c r="D166" s="216"/>
      <c r="E166" s="362"/>
      <c r="F166" s="221"/>
      <c r="G166" s="349"/>
      <c r="H166" s="225"/>
      <c r="I166" s="356"/>
      <c r="J166" s="225"/>
      <c r="K166" s="82"/>
      <c r="L166" s="82"/>
      <c r="M166" s="82"/>
      <c r="N166" s="119"/>
      <c r="O166" s="59">
        <f t="shared" si="116"/>
        <v>0</v>
      </c>
      <c r="P166" s="228"/>
      <c r="Q166" s="228"/>
      <c r="R166" s="225"/>
    </row>
    <row r="167" spans="1:18" s="60" customFormat="1">
      <c r="A167" s="240"/>
      <c r="B167" s="306"/>
      <c r="C167" s="306"/>
      <c r="D167" s="216"/>
      <c r="E167" s="362"/>
      <c r="F167" s="221"/>
      <c r="G167" s="349"/>
      <c r="H167" s="225"/>
      <c r="I167" s="356"/>
      <c r="J167" s="225"/>
      <c r="K167" s="82"/>
      <c r="L167" s="119"/>
      <c r="M167" s="84"/>
      <c r="N167" s="119"/>
      <c r="O167" s="59">
        <f t="shared" si="116"/>
        <v>0</v>
      </c>
      <c r="P167" s="228"/>
      <c r="Q167" s="228"/>
      <c r="R167" s="225"/>
    </row>
    <row r="168" spans="1:18" s="60" customFormat="1">
      <c r="A168" s="240"/>
      <c r="B168" s="307"/>
      <c r="C168" s="307"/>
      <c r="D168" s="216"/>
      <c r="E168" s="363"/>
      <c r="F168" s="222"/>
      <c r="G168" s="350"/>
      <c r="H168" s="226"/>
      <c r="I168" s="357"/>
      <c r="J168" s="226"/>
      <c r="K168" s="82"/>
      <c r="L168" s="82"/>
      <c r="M168" s="82"/>
      <c r="N168" s="119"/>
      <c r="O168" s="59">
        <f t="shared" si="116"/>
        <v>0</v>
      </c>
      <c r="P168" s="228"/>
      <c r="Q168" s="228"/>
      <c r="R168" s="226"/>
    </row>
    <row r="169" spans="1:18">
      <c r="C169" s="16" t="s">
        <v>28</v>
      </c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61">
        <f>SUM(P17:P168)</f>
        <v>6541.1722112026009</v>
      </c>
      <c r="Q169" s="20"/>
      <c r="R169" s="62"/>
    </row>
    <row r="170" spans="1:18" ht="3" customHeight="1"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61"/>
      <c r="Q170" s="20"/>
      <c r="R170" s="62"/>
    </row>
    <row r="171" spans="1:18">
      <c r="C171" s="16" t="s">
        <v>29</v>
      </c>
      <c r="P171" s="61">
        <f>P169*13.3%</f>
        <v>869.97590408994597</v>
      </c>
      <c r="Q171" s="63"/>
      <c r="R171" s="63"/>
    </row>
    <row r="172" spans="1:18" ht="3" customHeight="1">
      <c r="P172" s="61"/>
      <c r="Q172" s="63"/>
      <c r="R172" s="63"/>
    </row>
    <row r="173" spans="1:18">
      <c r="C173" s="16" t="s">
        <v>28</v>
      </c>
      <c r="P173" s="61">
        <f>SUM(P169:P171)</f>
        <v>7411.1481152925471</v>
      </c>
      <c r="Q173" s="63"/>
      <c r="R173" s="63"/>
    </row>
    <row r="174" spans="1:18" ht="3" customHeight="1">
      <c r="P174" s="61"/>
      <c r="Q174" s="63"/>
      <c r="R174" s="63"/>
    </row>
    <row r="175" spans="1:18">
      <c r="C175" s="16" t="s">
        <v>30</v>
      </c>
      <c r="P175" s="61">
        <f>P173*11%</f>
        <v>815.2262926821802</v>
      </c>
    </row>
    <row r="176" spans="1:18" ht="3" customHeight="1">
      <c r="P176" s="61"/>
    </row>
    <row r="177" spans="2:18">
      <c r="C177" s="16" t="s">
        <v>28</v>
      </c>
      <c r="P177" s="61">
        <f>SUM(P173:P176)</f>
        <v>8226.3744079747266</v>
      </c>
    </row>
    <row r="178" spans="2:18" ht="12.75" customHeight="1">
      <c r="P178" s="61"/>
    </row>
    <row r="179" spans="2:18" ht="12.75" customHeight="1">
      <c r="B179" s="127"/>
      <c r="C179" s="127"/>
      <c r="D179" s="127"/>
      <c r="E179" s="127"/>
      <c r="F179" s="127"/>
      <c r="G179" s="127"/>
      <c r="H179" s="265" t="s">
        <v>829</v>
      </c>
      <c r="I179" s="265"/>
      <c r="J179" s="265"/>
      <c r="K179" s="265"/>
      <c r="L179" s="265"/>
      <c r="M179" s="265"/>
      <c r="N179" s="265"/>
      <c r="O179" s="265"/>
      <c r="P179" s="265"/>
      <c r="Q179" s="265"/>
      <c r="R179" s="127"/>
    </row>
    <row r="180" spans="2:18" ht="12.75" customHeight="1"/>
    <row r="250" ht="3" customHeight="1"/>
    <row r="252" ht="3" customHeight="1"/>
    <row r="254" ht="3" customHeight="1"/>
    <row r="256" ht="3" customHeight="1"/>
    <row r="258" spans="1:18" ht="3" customHeight="1"/>
    <row r="260" spans="1:18" ht="3" customHeight="1"/>
    <row r="261" spans="1:18" ht="12.75" customHeight="1"/>
    <row r="262" spans="1:18" ht="3.75" customHeight="1"/>
    <row r="263" spans="1:18" ht="12.75" customHeight="1"/>
    <row r="264" spans="1:18" ht="3.75" customHeight="1"/>
    <row r="266" spans="1:18" ht="3" customHeight="1"/>
    <row r="267" spans="1:18" ht="12.75" customHeight="1"/>
    <row r="268" spans="1:18" ht="3.75" customHeight="1"/>
    <row r="271" spans="1:18" s="127" customForma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</row>
  </sheetData>
  <mergeCells count="518">
    <mergeCell ref="I161:I164"/>
    <mergeCell ref="J161:J164"/>
    <mergeCell ref="P161:P164"/>
    <mergeCell ref="Q161:Q164"/>
    <mergeCell ref="R161:R164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F157:F160"/>
    <mergeCell ref="G157:G160"/>
    <mergeCell ref="H157:H160"/>
    <mergeCell ref="I157:I160"/>
    <mergeCell ref="J157:J160"/>
    <mergeCell ref="P157:P160"/>
    <mergeCell ref="I153:I156"/>
    <mergeCell ref="J153:J156"/>
    <mergeCell ref="P153:P156"/>
    <mergeCell ref="Q153:Q156"/>
    <mergeCell ref="R153:R156"/>
    <mergeCell ref="A157:A160"/>
    <mergeCell ref="B157:B160"/>
    <mergeCell ref="C157:C160"/>
    <mergeCell ref="D157:D160"/>
    <mergeCell ref="E157:E160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F149:F152"/>
    <mergeCell ref="G149:G152"/>
    <mergeCell ref="H149:H152"/>
    <mergeCell ref="I141:I144"/>
    <mergeCell ref="J141:J144"/>
    <mergeCell ref="P141:P144"/>
    <mergeCell ref="Q141:Q144"/>
    <mergeCell ref="R141:R144"/>
    <mergeCell ref="A149:A152"/>
    <mergeCell ref="B149:B152"/>
    <mergeCell ref="C149:C152"/>
    <mergeCell ref="D149:D152"/>
    <mergeCell ref="E149:E152"/>
    <mergeCell ref="P145:P148"/>
    <mergeCell ref="Q145:Q148"/>
    <mergeCell ref="Q149:Q152"/>
    <mergeCell ref="R149:R152"/>
    <mergeCell ref="I149:I152"/>
    <mergeCell ref="J149:J152"/>
    <mergeCell ref="P149:P152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F137:F140"/>
    <mergeCell ref="G137:G140"/>
    <mergeCell ref="H137:H140"/>
    <mergeCell ref="I133:I136"/>
    <mergeCell ref="J133:J136"/>
    <mergeCell ref="A137:A140"/>
    <mergeCell ref="B137:B140"/>
    <mergeCell ref="C137:C140"/>
    <mergeCell ref="D137:D140"/>
    <mergeCell ref="E137:E140"/>
    <mergeCell ref="Q137:Q140"/>
    <mergeCell ref="R137:R140"/>
    <mergeCell ref="I137:I140"/>
    <mergeCell ref="J137:J140"/>
    <mergeCell ref="P137:P140"/>
    <mergeCell ref="A125:A128"/>
    <mergeCell ref="B125:B128"/>
    <mergeCell ref="C125:C128"/>
    <mergeCell ref="D125:D128"/>
    <mergeCell ref="E125:E128"/>
    <mergeCell ref="F125:F128"/>
    <mergeCell ref="P133:P136"/>
    <mergeCell ref="Q133:Q136"/>
    <mergeCell ref="R133:R136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A129:A132"/>
    <mergeCell ref="B129:B132"/>
    <mergeCell ref="C129:C132"/>
    <mergeCell ref="D129:D132"/>
    <mergeCell ref="E129:E132"/>
    <mergeCell ref="Q129:Q132"/>
    <mergeCell ref="R129:R132"/>
    <mergeCell ref="I129:I132"/>
    <mergeCell ref="J129:J132"/>
    <mergeCell ref="P129:P132"/>
    <mergeCell ref="Q117:Q120"/>
    <mergeCell ref="F129:F132"/>
    <mergeCell ref="G129:G132"/>
    <mergeCell ref="H129:H132"/>
    <mergeCell ref="I125:I128"/>
    <mergeCell ref="J125:J128"/>
    <mergeCell ref="P125:P128"/>
    <mergeCell ref="Q125:Q128"/>
    <mergeCell ref="R125:R128"/>
    <mergeCell ref="H117:H120"/>
    <mergeCell ref="G125:G128"/>
    <mergeCell ref="H125:H128"/>
    <mergeCell ref="F121:F124"/>
    <mergeCell ref="G121:G124"/>
    <mergeCell ref="H121:H124"/>
    <mergeCell ref="I117:I120"/>
    <mergeCell ref="J117:J120"/>
    <mergeCell ref="P117:P120"/>
    <mergeCell ref="J105:J108"/>
    <mergeCell ref="P105:P108"/>
    <mergeCell ref="I109:I112"/>
    <mergeCell ref="J109:J112"/>
    <mergeCell ref="P109:P112"/>
    <mergeCell ref="Q109:Q112"/>
    <mergeCell ref="R117:R120"/>
    <mergeCell ref="A121:A124"/>
    <mergeCell ref="B121:B124"/>
    <mergeCell ref="C121:C124"/>
    <mergeCell ref="D121:D124"/>
    <mergeCell ref="E121:E124"/>
    <mergeCell ref="Q121:Q124"/>
    <mergeCell ref="R121:R124"/>
    <mergeCell ref="I121:I124"/>
    <mergeCell ref="J121:J124"/>
    <mergeCell ref="P121:P124"/>
    <mergeCell ref="A117:A120"/>
    <mergeCell ref="B117:B120"/>
    <mergeCell ref="C117:C120"/>
    <mergeCell ref="D117:D120"/>
    <mergeCell ref="E117:E120"/>
    <mergeCell ref="F117:F120"/>
    <mergeCell ref="G117:G120"/>
    <mergeCell ref="R109:R112"/>
    <mergeCell ref="A113:A116"/>
    <mergeCell ref="B113:B116"/>
    <mergeCell ref="C113:C116"/>
    <mergeCell ref="D113:D116"/>
    <mergeCell ref="E113:E116"/>
    <mergeCell ref="Q113:Q116"/>
    <mergeCell ref="R113:R116"/>
    <mergeCell ref="I113:I116"/>
    <mergeCell ref="J113:J116"/>
    <mergeCell ref="P113:P116"/>
    <mergeCell ref="F113:F116"/>
    <mergeCell ref="G113:G116"/>
    <mergeCell ref="H113:H116"/>
    <mergeCell ref="J165:J168"/>
    <mergeCell ref="P165:P168"/>
    <mergeCell ref="Q165:Q168"/>
    <mergeCell ref="R165:R168"/>
    <mergeCell ref="H179:Q179"/>
    <mergeCell ref="A105:A108"/>
    <mergeCell ref="B105:B108"/>
    <mergeCell ref="C105:C108"/>
    <mergeCell ref="D105:D108"/>
    <mergeCell ref="E105:E108"/>
    <mergeCell ref="R145:R148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45:G148"/>
    <mergeCell ref="H145:H148"/>
    <mergeCell ref="I145:I148"/>
    <mergeCell ref="J145:J148"/>
    <mergeCell ref="J101:J104"/>
    <mergeCell ref="P101:P104"/>
    <mergeCell ref="Q101:Q104"/>
    <mergeCell ref="R101:R104"/>
    <mergeCell ref="A145:A148"/>
    <mergeCell ref="B145:B148"/>
    <mergeCell ref="C145:C148"/>
    <mergeCell ref="D145:D148"/>
    <mergeCell ref="E145:E148"/>
    <mergeCell ref="F145:F148"/>
    <mergeCell ref="Q105:Q108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F105:F108"/>
    <mergeCell ref="G105:G108"/>
    <mergeCell ref="H105:H108"/>
    <mergeCell ref="I105:I108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97:R100"/>
    <mergeCell ref="G97:G100"/>
    <mergeCell ref="H97:H100"/>
    <mergeCell ref="I97:I100"/>
    <mergeCell ref="J97:J100"/>
    <mergeCell ref="P97:P100"/>
    <mergeCell ref="Q97:Q10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9:R92"/>
    <mergeCell ref="G89:G92"/>
    <mergeCell ref="H89:H92"/>
    <mergeCell ref="I89:I92"/>
    <mergeCell ref="J89:J92"/>
    <mergeCell ref="P89:P92"/>
    <mergeCell ref="Q89:Q92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81:R84"/>
    <mergeCell ref="G81:G84"/>
    <mergeCell ref="H81:H84"/>
    <mergeCell ref="I81:I84"/>
    <mergeCell ref="J81:J84"/>
    <mergeCell ref="P81:P84"/>
    <mergeCell ref="Q81:Q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73:R76"/>
    <mergeCell ref="G73:G76"/>
    <mergeCell ref="H73:H76"/>
    <mergeCell ref="I73:I76"/>
    <mergeCell ref="J73:J76"/>
    <mergeCell ref="P73:P76"/>
    <mergeCell ref="Q73:Q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65:R68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57:R60"/>
    <mergeCell ref="G57:G60"/>
    <mergeCell ref="H57:H60"/>
    <mergeCell ref="I57:I60"/>
    <mergeCell ref="J57:J60"/>
    <mergeCell ref="P57:P60"/>
    <mergeCell ref="Q57:Q60"/>
    <mergeCell ref="A53:A56"/>
    <mergeCell ref="B53:B56"/>
    <mergeCell ref="C53:C56"/>
    <mergeCell ref="D53:D56"/>
    <mergeCell ref="E53:E56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J37:J40"/>
    <mergeCell ref="P37:P40"/>
    <mergeCell ref="Q37:Q40"/>
    <mergeCell ref="F53:F56"/>
    <mergeCell ref="G53:G56"/>
    <mergeCell ref="H53:H56"/>
    <mergeCell ref="I53:I56"/>
    <mergeCell ref="J45:J48"/>
    <mergeCell ref="P45:P48"/>
    <mergeCell ref="Q45:Q48"/>
    <mergeCell ref="G37:G40"/>
    <mergeCell ref="H37:H40"/>
    <mergeCell ref="I37:I40"/>
    <mergeCell ref="F45:F48"/>
    <mergeCell ref="G45:G48"/>
    <mergeCell ref="H45:H48"/>
    <mergeCell ref="I45:I48"/>
    <mergeCell ref="D29:D32"/>
    <mergeCell ref="E29:E32"/>
    <mergeCell ref="F29:F32"/>
    <mergeCell ref="G29:G32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J29:J32"/>
    <mergeCell ref="P29:P32"/>
    <mergeCell ref="Q29:Q32"/>
    <mergeCell ref="R29:R32"/>
    <mergeCell ref="A29:A32"/>
    <mergeCell ref="B29:B32"/>
    <mergeCell ref="C29:C32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pageMargins left="0.59055118110236204" right="0" top="0.98425196850393704" bottom="0.78740157480314998" header="0.511811023622047" footer="0.511811023622047"/>
  <pageSetup paperSize="9" scale="89" orientation="landscape" r:id="rId1"/>
  <headerFooter alignWithMargins="0">
    <oddHeader>&amp;L«ԳԼՈԲԱԼ ԻՆԺԵՆԵՐ» ՍՊԸ &amp;R«ՀՀ Գեղարքունիքի մարզի Սևան քաղաքում բիզնես-կենտրոնի կառուցում»</oddHeader>
    <oddFooter>&amp;LՆախահաշիվներ&amp;R&amp;P</oddFooter>
  </headerFooter>
  <rowBreaks count="5" manualBreakCount="5">
    <brk id="36" max="17" man="1"/>
    <brk id="76" max="17" man="1"/>
    <brk id="116" max="17" man="1"/>
    <brk id="156" max="17" man="1"/>
    <brk id="216" max="16383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255"/>
  <sheetViews>
    <sheetView showZeros="0" view="pageBreakPreview" topLeftCell="A145" zoomScaleNormal="100" zoomScaleSheetLayoutView="100" workbookViewId="0">
      <selection activeCell="I11" sqref="I11"/>
    </sheetView>
  </sheetViews>
  <sheetFormatPr defaultRowHeight="12.75"/>
  <cols>
    <col min="1" max="1" width="3.7109375" style="16" customWidth="1"/>
    <col min="2" max="2" width="7.42578125" style="16" customWidth="1"/>
    <col min="3" max="3" width="29" style="16" customWidth="1"/>
    <col min="4" max="4" width="5.85546875" style="16" customWidth="1"/>
    <col min="5" max="5" width="6.42578125" style="16" customWidth="1"/>
    <col min="6" max="6" width="7" style="16" customWidth="1"/>
    <col min="7" max="7" width="6.5703125" style="16" customWidth="1"/>
    <col min="8" max="8" width="6.7109375" style="16" customWidth="1"/>
    <col min="9" max="9" width="5.7109375" style="16" customWidth="1"/>
    <col min="10" max="10" width="6.7109375" style="16" customWidth="1"/>
    <col min="11" max="11" width="13" style="16" customWidth="1"/>
    <col min="12" max="12" width="4.7109375" style="16" customWidth="1"/>
    <col min="13" max="13" width="7" style="16" customWidth="1"/>
    <col min="14" max="15" width="7.28515625" style="16" customWidth="1"/>
    <col min="16" max="16" width="8.85546875" style="16" customWidth="1"/>
    <col min="17" max="17" width="7" style="16" customWidth="1"/>
    <col min="18" max="18" width="9.28515625" style="16" customWidth="1"/>
    <col min="19" max="16384" width="9.140625" style="16"/>
  </cols>
  <sheetData>
    <row r="1" spans="1:18">
      <c r="C1" s="51" t="s">
        <v>825</v>
      </c>
      <c r="D1" s="268"/>
      <c r="E1" s="268"/>
      <c r="F1" s="268"/>
      <c r="G1" s="268"/>
    </row>
    <row r="3" spans="1:18" ht="15" customHeight="1">
      <c r="A3" s="269"/>
      <c r="B3" s="269"/>
      <c r="C3" s="16" t="s">
        <v>27</v>
      </c>
      <c r="D3" s="268" t="s">
        <v>471</v>
      </c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</row>
    <row r="4" spans="1:18" ht="15" customHeight="1">
      <c r="C4" s="52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</row>
    <row r="5" spans="1:18" ht="15" customHeight="1"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</row>
    <row r="6" spans="1:18" ht="14.25">
      <c r="A6" s="270" t="s">
        <v>683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18" ht="1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5">
      <c r="A8" s="53"/>
      <c r="J8" s="269" t="s">
        <v>23</v>
      </c>
      <c r="K8" s="269"/>
      <c r="L8" s="271" t="s">
        <v>24</v>
      </c>
      <c r="M8" s="271"/>
      <c r="N8" s="271"/>
      <c r="O8" s="271"/>
      <c r="P8" s="54">
        <v>1973.9</v>
      </c>
    </row>
    <row r="9" spans="1:18" ht="13.5">
      <c r="A9" s="272" t="s">
        <v>21</v>
      </c>
      <c r="B9" s="272"/>
      <c r="C9" s="272"/>
      <c r="D9" s="272"/>
      <c r="E9" s="272"/>
      <c r="F9" s="273">
        <f>P163</f>
        <v>3312.1348613539176</v>
      </c>
      <c r="G9" s="274"/>
      <c r="H9" s="55" t="s">
        <v>22</v>
      </c>
      <c r="L9" s="271" t="s">
        <v>25</v>
      </c>
      <c r="M9" s="271"/>
      <c r="N9" s="271"/>
      <c r="O9" s="271"/>
      <c r="P9" s="54">
        <v>2805.62</v>
      </c>
    </row>
    <row r="10" spans="1:18" ht="13.5">
      <c r="A10" s="53"/>
      <c r="K10" s="275" t="s">
        <v>26</v>
      </c>
      <c r="L10" s="275"/>
      <c r="M10" s="275"/>
      <c r="N10" s="275"/>
      <c r="O10" s="275"/>
      <c r="P10" s="184">
        <v>1.0898000000000001</v>
      </c>
    </row>
    <row r="11" spans="1:18" ht="13.5">
      <c r="A11" s="53"/>
      <c r="K11" s="19"/>
      <c r="L11" s="19"/>
      <c r="M11" s="19"/>
      <c r="N11" s="19"/>
      <c r="O11" s="19"/>
      <c r="P11" s="121"/>
    </row>
    <row r="12" spans="1:18" ht="22.5" customHeight="1">
      <c r="A12" s="266" t="s">
        <v>0</v>
      </c>
      <c r="B12" s="276" t="s">
        <v>1</v>
      </c>
      <c r="C12" s="266" t="s">
        <v>2</v>
      </c>
      <c r="D12" s="276" t="s">
        <v>3</v>
      </c>
      <c r="E12" s="276" t="s">
        <v>4</v>
      </c>
      <c r="F12" s="276" t="s">
        <v>5</v>
      </c>
      <c r="G12" s="266" t="s">
        <v>6</v>
      </c>
      <c r="H12" s="266"/>
      <c r="I12" s="266"/>
      <c r="J12" s="266"/>
      <c r="K12" s="266"/>
      <c r="L12" s="266"/>
      <c r="M12" s="266"/>
      <c r="N12" s="266"/>
      <c r="O12" s="266"/>
      <c r="P12" s="266" t="s">
        <v>7</v>
      </c>
      <c r="Q12" s="266" t="s">
        <v>8</v>
      </c>
      <c r="R12" s="57" t="s">
        <v>8</v>
      </c>
    </row>
    <row r="13" spans="1:18" ht="13.5" customHeight="1">
      <c r="A13" s="266"/>
      <c r="B13" s="276"/>
      <c r="C13" s="266"/>
      <c r="D13" s="276"/>
      <c r="E13" s="276"/>
      <c r="F13" s="27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57" t="s">
        <v>9</v>
      </c>
    </row>
    <row r="14" spans="1:18" ht="20.25" customHeight="1">
      <c r="A14" s="266"/>
      <c r="B14" s="276"/>
      <c r="C14" s="266"/>
      <c r="D14" s="276"/>
      <c r="E14" s="276"/>
      <c r="F14" s="276"/>
      <c r="G14" s="266" t="s">
        <v>10</v>
      </c>
      <c r="H14" s="266"/>
      <c r="I14" s="266" t="s">
        <v>11</v>
      </c>
      <c r="J14" s="266"/>
      <c r="K14" s="266" t="s">
        <v>12</v>
      </c>
      <c r="L14" s="266"/>
      <c r="M14" s="266"/>
      <c r="N14" s="266"/>
      <c r="O14" s="266"/>
      <c r="P14" s="266"/>
      <c r="Q14" s="266"/>
      <c r="R14" s="58">
        <f>P10</f>
        <v>1.0898000000000001</v>
      </c>
    </row>
    <row r="15" spans="1:18" s="60" customFormat="1" ht="45.75">
      <c r="A15" s="266"/>
      <c r="B15" s="276"/>
      <c r="C15" s="266"/>
      <c r="D15" s="276"/>
      <c r="E15" s="276"/>
      <c r="F15" s="276"/>
      <c r="G15" s="123" t="s">
        <v>13</v>
      </c>
      <c r="H15" s="122" t="s">
        <v>14</v>
      </c>
      <c r="I15" s="123" t="s">
        <v>13</v>
      </c>
      <c r="J15" s="122" t="s">
        <v>14</v>
      </c>
      <c r="K15" s="122" t="s">
        <v>15</v>
      </c>
      <c r="L15" s="123" t="s">
        <v>16</v>
      </c>
      <c r="M15" s="122" t="s">
        <v>17</v>
      </c>
      <c r="N15" s="122" t="s">
        <v>18</v>
      </c>
      <c r="O15" s="123" t="s">
        <v>19</v>
      </c>
      <c r="P15" s="59" t="s">
        <v>20</v>
      </c>
      <c r="Q15" s="59" t="s">
        <v>20</v>
      </c>
      <c r="R15" s="59" t="s">
        <v>20</v>
      </c>
    </row>
    <row r="16" spans="1:18" s="60" customFormat="1">
      <c r="A16" s="44">
        <v>1</v>
      </c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  <c r="K16" s="44">
        <v>11</v>
      </c>
      <c r="L16" s="44">
        <v>12</v>
      </c>
      <c r="M16" s="44">
        <v>13</v>
      </c>
      <c r="N16" s="44">
        <v>14</v>
      </c>
      <c r="O16" s="44">
        <v>15</v>
      </c>
      <c r="P16" s="44">
        <v>16</v>
      </c>
      <c r="Q16" s="44">
        <v>17</v>
      </c>
      <c r="R16" s="44">
        <v>18</v>
      </c>
    </row>
    <row r="17" spans="1:18" s="60" customFormat="1" ht="12.75" customHeight="1">
      <c r="A17" s="240"/>
      <c r="B17" s="258"/>
      <c r="C17" s="251" t="s">
        <v>684</v>
      </c>
      <c r="D17" s="216"/>
      <c r="E17" s="354"/>
      <c r="F17" s="242">
        <f t="shared" ref="F17" si="0">H17+J17+R17</f>
        <v>0</v>
      </c>
      <c r="G17" s="237"/>
      <c r="H17" s="228">
        <f t="shared" ref="H17" si="1">G17*$P$8/1000</f>
        <v>0</v>
      </c>
      <c r="I17" s="247"/>
      <c r="J17" s="228">
        <f t="shared" ref="J17" si="2">I17*$P$9/1000</f>
        <v>0</v>
      </c>
      <c r="K17" s="47"/>
      <c r="L17" s="117"/>
      <c r="M17" s="109"/>
      <c r="N17" s="116"/>
      <c r="O17" s="59">
        <f t="shared" ref="O17:O80" si="3">M17*N17</f>
        <v>0</v>
      </c>
      <c r="P17" s="228">
        <f t="shared" ref="P17" si="4">E17*F17</f>
        <v>0</v>
      </c>
      <c r="Q17" s="228">
        <f t="shared" ref="Q17" si="5">SUM(O17:O20)</f>
        <v>0</v>
      </c>
      <c r="R17" s="228">
        <f>Q17</f>
        <v>0</v>
      </c>
    </row>
    <row r="18" spans="1:18" s="60" customFormat="1">
      <c r="A18" s="240"/>
      <c r="B18" s="258"/>
      <c r="C18" s="251"/>
      <c r="D18" s="216"/>
      <c r="E18" s="354"/>
      <c r="F18" s="242"/>
      <c r="G18" s="238"/>
      <c r="H18" s="228"/>
      <c r="I18" s="247"/>
      <c r="J18" s="228"/>
      <c r="K18" s="47"/>
      <c r="L18" s="47"/>
      <c r="M18" s="47"/>
      <c r="N18" s="117"/>
      <c r="O18" s="59">
        <f t="shared" si="3"/>
        <v>0</v>
      </c>
      <c r="P18" s="228"/>
      <c r="Q18" s="228"/>
      <c r="R18" s="228"/>
    </row>
    <row r="19" spans="1:18" s="60" customFormat="1">
      <c r="A19" s="240"/>
      <c r="B19" s="258"/>
      <c r="C19" s="251"/>
      <c r="D19" s="216"/>
      <c r="E19" s="354"/>
      <c r="F19" s="242"/>
      <c r="G19" s="238"/>
      <c r="H19" s="228"/>
      <c r="I19" s="247"/>
      <c r="J19" s="228"/>
      <c r="K19" s="47"/>
      <c r="L19" s="47"/>
      <c r="M19" s="47"/>
      <c r="N19" s="117"/>
      <c r="O19" s="59">
        <f t="shared" si="3"/>
        <v>0</v>
      </c>
      <c r="P19" s="228"/>
      <c r="Q19" s="228"/>
      <c r="R19" s="228"/>
    </row>
    <row r="20" spans="1:18" s="60" customFormat="1">
      <c r="A20" s="240"/>
      <c r="B20" s="258"/>
      <c r="C20" s="251"/>
      <c r="D20" s="216"/>
      <c r="E20" s="354"/>
      <c r="F20" s="242"/>
      <c r="G20" s="239"/>
      <c r="H20" s="228"/>
      <c r="I20" s="247"/>
      <c r="J20" s="228"/>
      <c r="K20" s="46"/>
      <c r="L20" s="46"/>
      <c r="M20" s="46"/>
      <c r="N20" s="116"/>
      <c r="O20" s="59">
        <f t="shared" si="3"/>
        <v>0</v>
      </c>
      <c r="P20" s="228"/>
      <c r="Q20" s="228"/>
      <c r="R20" s="228"/>
    </row>
    <row r="21" spans="1:18" s="60" customFormat="1" ht="12.75" customHeight="1">
      <c r="A21" s="240">
        <v>1</v>
      </c>
      <c r="B21" s="258" t="s">
        <v>685</v>
      </c>
      <c r="C21" s="232" t="s">
        <v>686</v>
      </c>
      <c r="D21" s="216" t="s">
        <v>118</v>
      </c>
      <c r="E21" s="354">
        <v>1</v>
      </c>
      <c r="F21" s="242">
        <f t="shared" ref="F21" si="6">H21+J21+R21</f>
        <v>121.30903920000002</v>
      </c>
      <c r="G21" s="237">
        <v>17.7</v>
      </c>
      <c r="H21" s="228">
        <f t="shared" ref="H21" si="7">G21*$P$8/1000</f>
        <v>34.938029999999998</v>
      </c>
      <c r="I21" s="247"/>
      <c r="J21" s="228">
        <f t="shared" ref="J21" si="8">I21*$P$9/1000</f>
        <v>0</v>
      </c>
      <c r="K21" s="47" t="s">
        <v>687</v>
      </c>
      <c r="L21" s="47" t="s">
        <v>118</v>
      </c>
      <c r="M21" s="47">
        <v>1</v>
      </c>
      <c r="N21" s="116">
        <v>74</v>
      </c>
      <c r="O21" s="59">
        <f t="shared" si="3"/>
        <v>74</v>
      </c>
      <c r="P21" s="228">
        <f t="shared" ref="P21" si="9">E21*F21</f>
        <v>121.30903920000002</v>
      </c>
      <c r="Q21" s="228">
        <f>SUM(O21:O24)</f>
        <v>74</v>
      </c>
      <c r="R21" s="224">
        <f t="shared" ref="R21:R81" si="10">Q21*1.02*1.05*$R$14</f>
        <v>86.371009200000017</v>
      </c>
    </row>
    <row r="22" spans="1:18" s="60" customFormat="1">
      <c r="A22" s="240"/>
      <c r="B22" s="258"/>
      <c r="C22" s="232"/>
      <c r="D22" s="216"/>
      <c r="E22" s="354"/>
      <c r="F22" s="242"/>
      <c r="G22" s="238"/>
      <c r="H22" s="228"/>
      <c r="I22" s="247"/>
      <c r="J22" s="228"/>
      <c r="K22" s="46"/>
      <c r="L22" s="46"/>
      <c r="M22" s="46"/>
      <c r="N22" s="116"/>
      <c r="O22" s="59">
        <f t="shared" si="3"/>
        <v>0</v>
      </c>
      <c r="P22" s="228"/>
      <c r="Q22" s="228"/>
      <c r="R22" s="225"/>
    </row>
    <row r="23" spans="1:18" s="60" customFormat="1">
      <c r="A23" s="240"/>
      <c r="B23" s="258"/>
      <c r="C23" s="232"/>
      <c r="D23" s="216"/>
      <c r="E23" s="354"/>
      <c r="F23" s="242"/>
      <c r="G23" s="238"/>
      <c r="H23" s="228"/>
      <c r="I23" s="247"/>
      <c r="J23" s="228"/>
      <c r="K23" s="46"/>
      <c r="L23" s="46"/>
      <c r="M23" s="86"/>
      <c r="N23" s="116"/>
      <c r="O23" s="59">
        <f t="shared" si="3"/>
        <v>0</v>
      </c>
      <c r="P23" s="228"/>
      <c r="Q23" s="228"/>
      <c r="R23" s="225"/>
    </row>
    <row r="24" spans="1:18" s="60" customFormat="1">
      <c r="A24" s="240"/>
      <c r="B24" s="258"/>
      <c r="C24" s="232"/>
      <c r="D24" s="216"/>
      <c r="E24" s="354"/>
      <c r="F24" s="242"/>
      <c r="G24" s="239"/>
      <c r="H24" s="228"/>
      <c r="I24" s="247"/>
      <c r="J24" s="228"/>
      <c r="K24" s="46"/>
      <c r="L24" s="47"/>
      <c r="M24" s="109"/>
      <c r="N24" s="117"/>
      <c r="O24" s="59">
        <f t="shared" si="3"/>
        <v>0</v>
      </c>
      <c r="P24" s="228"/>
      <c r="Q24" s="228"/>
      <c r="R24" s="226"/>
    </row>
    <row r="25" spans="1:18" s="60" customFormat="1" ht="12.75" customHeight="1">
      <c r="A25" s="240">
        <v>2</v>
      </c>
      <c r="B25" s="258" t="s">
        <v>94</v>
      </c>
      <c r="C25" s="232" t="s">
        <v>688</v>
      </c>
      <c r="D25" s="216" t="s">
        <v>118</v>
      </c>
      <c r="E25" s="354">
        <v>1</v>
      </c>
      <c r="F25" s="242">
        <f t="shared" ref="F25" si="11">H25+J25+R25</f>
        <v>39.877728382800001</v>
      </c>
      <c r="G25" s="237"/>
      <c r="H25" s="228">
        <f t="shared" ref="H25" si="12">G25*$P$8/1000</f>
        <v>0</v>
      </c>
      <c r="I25" s="247"/>
      <c r="J25" s="228">
        <f t="shared" ref="J25" si="13">I25*$P$9/1000</f>
        <v>0</v>
      </c>
      <c r="K25" s="117" t="s">
        <v>689</v>
      </c>
      <c r="L25" s="47" t="s">
        <v>118</v>
      </c>
      <c r="M25" s="47">
        <v>1</v>
      </c>
      <c r="N25" s="116">
        <v>34.165999999999997</v>
      </c>
      <c r="O25" s="59">
        <f t="shared" si="3"/>
        <v>34.165999999999997</v>
      </c>
      <c r="P25" s="228">
        <f t="shared" ref="P25" si="14">E25*F25</f>
        <v>39.877728382800001</v>
      </c>
      <c r="Q25" s="228">
        <f>SUM(O25:O28)</f>
        <v>34.165999999999997</v>
      </c>
      <c r="R25" s="224">
        <f t="shared" si="10"/>
        <v>39.877728382800001</v>
      </c>
    </row>
    <row r="26" spans="1:18" s="60" customFormat="1">
      <c r="A26" s="240"/>
      <c r="B26" s="258"/>
      <c r="C26" s="232"/>
      <c r="D26" s="216"/>
      <c r="E26" s="354"/>
      <c r="F26" s="242"/>
      <c r="G26" s="238"/>
      <c r="H26" s="228"/>
      <c r="I26" s="247"/>
      <c r="J26" s="228"/>
      <c r="K26" s="46"/>
      <c r="L26" s="46"/>
      <c r="M26" s="46"/>
      <c r="N26" s="116"/>
      <c r="O26" s="59">
        <f t="shared" si="3"/>
        <v>0</v>
      </c>
      <c r="P26" s="228"/>
      <c r="Q26" s="228"/>
      <c r="R26" s="225"/>
    </row>
    <row r="27" spans="1:18" s="60" customFormat="1">
      <c r="A27" s="240"/>
      <c r="B27" s="258"/>
      <c r="C27" s="232"/>
      <c r="D27" s="216"/>
      <c r="E27" s="354"/>
      <c r="F27" s="242"/>
      <c r="G27" s="238"/>
      <c r="H27" s="228"/>
      <c r="I27" s="247"/>
      <c r="J27" s="228"/>
      <c r="K27" s="46"/>
      <c r="L27" s="46"/>
      <c r="M27" s="86"/>
      <c r="N27" s="116"/>
      <c r="O27" s="59">
        <f t="shared" si="3"/>
        <v>0</v>
      </c>
      <c r="P27" s="228"/>
      <c r="Q27" s="228"/>
      <c r="R27" s="225"/>
    </row>
    <row r="28" spans="1:18" s="60" customFormat="1">
      <c r="A28" s="240"/>
      <c r="B28" s="258"/>
      <c r="C28" s="232"/>
      <c r="D28" s="216"/>
      <c r="E28" s="354"/>
      <c r="F28" s="242"/>
      <c r="G28" s="239"/>
      <c r="H28" s="228"/>
      <c r="I28" s="247"/>
      <c r="J28" s="228"/>
      <c r="K28" s="46"/>
      <c r="L28" s="47"/>
      <c r="M28" s="109"/>
      <c r="N28" s="117"/>
      <c r="O28" s="59">
        <f t="shared" si="3"/>
        <v>0</v>
      </c>
      <c r="P28" s="228"/>
      <c r="Q28" s="228"/>
      <c r="R28" s="226"/>
    </row>
    <row r="29" spans="1:18" s="60" customFormat="1">
      <c r="A29" s="240">
        <v>3</v>
      </c>
      <c r="B29" s="258" t="s">
        <v>691</v>
      </c>
      <c r="C29" s="232" t="s">
        <v>690</v>
      </c>
      <c r="D29" s="216" t="s">
        <v>118</v>
      </c>
      <c r="E29" s="354">
        <v>2</v>
      </c>
      <c r="F29" s="242">
        <f t="shared" ref="F29" si="15">H29+J29+R29</f>
        <v>23.633387382800002</v>
      </c>
      <c r="G29" s="237">
        <v>0.64</v>
      </c>
      <c r="H29" s="228">
        <f t="shared" ref="H29" si="16">G29*$P$8/1000</f>
        <v>1.263296</v>
      </c>
      <c r="I29" s="247"/>
      <c r="J29" s="228">
        <f t="shared" ref="J29" si="17">I29*$P$9/1000</f>
        <v>0</v>
      </c>
      <c r="K29" s="117" t="s">
        <v>694</v>
      </c>
      <c r="L29" s="117" t="s">
        <v>118</v>
      </c>
      <c r="M29" s="117">
        <v>1</v>
      </c>
      <c r="N29" s="116">
        <v>19.166</v>
      </c>
      <c r="O29" s="59">
        <f t="shared" si="3"/>
        <v>19.166</v>
      </c>
      <c r="P29" s="228">
        <f t="shared" ref="P29" si="18">E29*F29</f>
        <v>47.266774765600005</v>
      </c>
      <c r="Q29" s="228">
        <f>SUM(O29:O32)</f>
        <v>19.166</v>
      </c>
      <c r="R29" s="224">
        <f t="shared" si="10"/>
        <v>22.370091382800002</v>
      </c>
    </row>
    <row r="30" spans="1:18" s="60" customFormat="1">
      <c r="A30" s="240"/>
      <c r="B30" s="258"/>
      <c r="C30" s="232"/>
      <c r="D30" s="216"/>
      <c r="E30" s="354"/>
      <c r="F30" s="242"/>
      <c r="G30" s="238"/>
      <c r="H30" s="228"/>
      <c r="I30" s="247"/>
      <c r="J30" s="228"/>
      <c r="K30" s="46"/>
      <c r="L30" s="46"/>
      <c r="M30" s="46"/>
      <c r="N30" s="116"/>
      <c r="O30" s="59">
        <f t="shared" si="3"/>
        <v>0</v>
      </c>
      <c r="P30" s="228"/>
      <c r="Q30" s="228"/>
      <c r="R30" s="225"/>
    </row>
    <row r="31" spans="1:18" s="60" customFormat="1">
      <c r="A31" s="240"/>
      <c r="B31" s="258"/>
      <c r="C31" s="232"/>
      <c r="D31" s="216"/>
      <c r="E31" s="354"/>
      <c r="F31" s="242"/>
      <c r="G31" s="238"/>
      <c r="H31" s="228"/>
      <c r="I31" s="247"/>
      <c r="J31" s="228"/>
      <c r="K31" s="46"/>
      <c r="L31" s="46"/>
      <c r="M31" s="86"/>
      <c r="N31" s="116"/>
      <c r="O31" s="59">
        <f t="shared" si="3"/>
        <v>0</v>
      </c>
      <c r="P31" s="228"/>
      <c r="Q31" s="228"/>
      <c r="R31" s="225"/>
    </row>
    <row r="32" spans="1:18" s="60" customFormat="1">
      <c r="A32" s="240"/>
      <c r="B32" s="258"/>
      <c r="C32" s="232"/>
      <c r="D32" s="216"/>
      <c r="E32" s="354"/>
      <c r="F32" s="242"/>
      <c r="G32" s="239"/>
      <c r="H32" s="228"/>
      <c r="I32" s="247"/>
      <c r="J32" s="228"/>
      <c r="K32" s="46"/>
      <c r="L32" s="47"/>
      <c r="M32" s="109"/>
      <c r="N32" s="117"/>
      <c r="O32" s="59">
        <f t="shared" si="3"/>
        <v>0</v>
      </c>
      <c r="P32" s="228"/>
      <c r="Q32" s="228"/>
      <c r="R32" s="226"/>
    </row>
    <row r="33" spans="1:18" s="60" customFormat="1">
      <c r="A33" s="240">
        <v>4</v>
      </c>
      <c r="B33" s="258" t="s">
        <v>706</v>
      </c>
      <c r="C33" s="232" t="s">
        <v>692</v>
      </c>
      <c r="D33" s="216" t="s">
        <v>118</v>
      </c>
      <c r="E33" s="354">
        <v>3</v>
      </c>
      <c r="F33" s="242">
        <f t="shared" ref="F33" si="19">H33+J33+R33</f>
        <v>10.535374941400002</v>
      </c>
      <c r="G33" s="237">
        <v>0.41</v>
      </c>
      <c r="H33" s="228">
        <f t="shared" ref="H33" si="20">G33*$P$8/1000</f>
        <v>0.80929899999999999</v>
      </c>
      <c r="I33" s="247"/>
      <c r="J33" s="228">
        <f t="shared" ref="J33" si="21">I33*$P$9/1000</f>
        <v>0</v>
      </c>
      <c r="K33" s="117" t="s">
        <v>693</v>
      </c>
      <c r="L33" s="117" t="s">
        <v>118</v>
      </c>
      <c r="M33" s="117">
        <v>1</v>
      </c>
      <c r="N33" s="116">
        <v>8.3330000000000002</v>
      </c>
      <c r="O33" s="59">
        <f t="shared" si="3"/>
        <v>8.3330000000000002</v>
      </c>
      <c r="P33" s="228">
        <f t="shared" ref="P33" si="22">E33*F33</f>
        <v>31.606124824200009</v>
      </c>
      <c r="Q33" s="228">
        <f>SUM(O33:O36)</f>
        <v>8.3330000000000002</v>
      </c>
      <c r="R33" s="224">
        <f t="shared" si="10"/>
        <v>9.7260759414000031</v>
      </c>
    </row>
    <row r="34" spans="1:18" s="60" customFormat="1">
      <c r="A34" s="240"/>
      <c r="B34" s="258"/>
      <c r="C34" s="232"/>
      <c r="D34" s="216"/>
      <c r="E34" s="354"/>
      <c r="F34" s="242"/>
      <c r="G34" s="238"/>
      <c r="H34" s="228"/>
      <c r="I34" s="247"/>
      <c r="J34" s="228"/>
      <c r="K34" s="46"/>
      <c r="L34" s="46"/>
      <c r="M34" s="46"/>
      <c r="N34" s="116"/>
      <c r="O34" s="59">
        <f t="shared" si="3"/>
        <v>0</v>
      </c>
      <c r="P34" s="228"/>
      <c r="Q34" s="228"/>
      <c r="R34" s="225"/>
    </row>
    <row r="35" spans="1:18" s="60" customFormat="1">
      <c r="A35" s="240"/>
      <c r="B35" s="258"/>
      <c r="C35" s="232"/>
      <c r="D35" s="216"/>
      <c r="E35" s="354"/>
      <c r="F35" s="242"/>
      <c r="G35" s="238"/>
      <c r="H35" s="228"/>
      <c r="I35" s="247"/>
      <c r="J35" s="228"/>
      <c r="K35" s="46"/>
      <c r="L35" s="46"/>
      <c r="M35" s="86"/>
      <c r="N35" s="116"/>
      <c r="O35" s="59">
        <f t="shared" si="3"/>
        <v>0</v>
      </c>
      <c r="P35" s="228"/>
      <c r="Q35" s="228"/>
      <c r="R35" s="225"/>
    </row>
    <row r="36" spans="1:18" s="60" customFormat="1">
      <c r="A36" s="240"/>
      <c r="B36" s="258"/>
      <c r="C36" s="232"/>
      <c r="D36" s="216"/>
      <c r="E36" s="354"/>
      <c r="F36" s="242"/>
      <c r="G36" s="239"/>
      <c r="H36" s="228"/>
      <c r="I36" s="247"/>
      <c r="J36" s="228"/>
      <c r="K36" s="46"/>
      <c r="L36" s="47"/>
      <c r="M36" s="109"/>
      <c r="N36" s="117"/>
      <c r="O36" s="59">
        <f t="shared" si="3"/>
        <v>0</v>
      </c>
      <c r="P36" s="228"/>
      <c r="Q36" s="228"/>
      <c r="R36" s="226"/>
    </row>
    <row r="37" spans="1:18" s="60" customFormat="1" ht="12.75" customHeight="1">
      <c r="A37" s="240">
        <v>5</v>
      </c>
      <c r="B37" s="258" t="s">
        <v>698</v>
      </c>
      <c r="C37" s="232" t="s">
        <v>695</v>
      </c>
      <c r="D37" s="216" t="s">
        <v>118</v>
      </c>
      <c r="E37" s="354">
        <v>4</v>
      </c>
      <c r="F37" s="242">
        <f t="shared" ref="F37" si="23">H37+J37+R37</f>
        <v>4.9707955000000004</v>
      </c>
      <c r="G37" s="237">
        <v>1.04</v>
      </c>
      <c r="H37" s="228">
        <f t="shared" ref="H37" si="24">G37*$P$8/1000</f>
        <v>2.0528560000000002</v>
      </c>
      <c r="I37" s="247"/>
      <c r="J37" s="228">
        <f t="shared" ref="J37" si="25">I37*$P$9/1000</f>
        <v>0</v>
      </c>
      <c r="K37" s="117" t="s">
        <v>697</v>
      </c>
      <c r="L37" s="117"/>
      <c r="M37" s="117"/>
      <c r="N37" s="116"/>
      <c r="O37" s="59">
        <f t="shared" si="3"/>
        <v>0</v>
      </c>
      <c r="P37" s="228">
        <f t="shared" ref="P37" si="26">E37*F37</f>
        <v>19.883182000000001</v>
      </c>
      <c r="Q37" s="228">
        <f>SUM(O37:O40)</f>
        <v>2.5</v>
      </c>
      <c r="R37" s="224">
        <f t="shared" si="10"/>
        <v>2.9179395000000001</v>
      </c>
    </row>
    <row r="38" spans="1:18" s="60" customFormat="1">
      <c r="A38" s="240"/>
      <c r="B38" s="258"/>
      <c r="C38" s="232"/>
      <c r="D38" s="216"/>
      <c r="E38" s="354"/>
      <c r="F38" s="242"/>
      <c r="G38" s="238"/>
      <c r="H38" s="228"/>
      <c r="I38" s="247"/>
      <c r="J38" s="228"/>
      <c r="K38" s="117" t="s">
        <v>696</v>
      </c>
      <c r="L38" s="117" t="s">
        <v>118</v>
      </c>
      <c r="M38" s="117">
        <v>1</v>
      </c>
      <c r="N38" s="116">
        <v>2.5</v>
      </c>
      <c r="O38" s="59">
        <f t="shared" si="3"/>
        <v>2.5</v>
      </c>
      <c r="P38" s="228"/>
      <c r="Q38" s="228"/>
      <c r="R38" s="225"/>
    </row>
    <row r="39" spans="1:18" s="60" customFormat="1">
      <c r="A39" s="240"/>
      <c r="B39" s="258"/>
      <c r="C39" s="232"/>
      <c r="D39" s="216"/>
      <c r="E39" s="354"/>
      <c r="F39" s="242"/>
      <c r="G39" s="238"/>
      <c r="H39" s="228"/>
      <c r="I39" s="247"/>
      <c r="J39" s="228"/>
      <c r="K39" s="46"/>
      <c r="L39" s="46"/>
      <c r="M39" s="86"/>
      <c r="N39" s="116"/>
      <c r="O39" s="59">
        <f t="shared" si="3"/>
        <v>0</v>
      </c>
      <c r="P39" s="228"/>
      <c r="Q39" s="228"/>
      <c r="R39" s="225"/>
    </row>
    <row r="40" spans="1:18" s="60" customFormat="1">
      <c r="A40" s="240"/>
      <c r="B40" s="258"/>
      <c r="C40" s="232"/>
      <c r="D40" s="216"/>
      <c r="E40" s="354"/>
      <c r="F40" s="242"/>
      <c r="G40" s="239"/>
      <c r="H40" s="228"/>
      <c r="I40" s="247"/>
      <c r="J40" s="228"/>
      <c r="K40" s="46"/>
      <c r="L40" s="47"/>
      <c r="M40" s="109"/>
      <c r="N40" s="117"/>
      <c r="O40" s="59">
        <f t="shared" si="3"/>
        <v>0</v>
      </c>
      <c r="P40" s="228"/>
      <c r="Q40" s="228"/>
      <c r="R40" s="226"/>
    </row>
    <row r="41" spans="1:18" s="60" customFormat="1">
      <c r="A41" s="240">
        <v>6</v>
      </c>
      <c r="B41" s="258" t="s">
        <v>698</v>
      </c>
      <c r="C41" s="232" t="s">
        <v>699</v>
      </c>
      <c r="D41" s="216" t="s">
        <v>118</v>
      </c>
      <c r="E41" s="354">
        <v>1</v>
      </c>
      <c r="F41" s="242">
        <f t="shared" ref="F41" si="27">H41+J41+R41</f>
        <v>39.012644882800004</v>
      </c>
      <c r="G41" s="237">
        <v>1.04</v>
      </c>
      <c r="H41" s="228">
        <f t="shared" ref="H41" si="28">G41*$P$8/1000</f>
        <v>2.0528560000000002</v>
      </c>
      <c r="I41" s="247"/>
      <c r="J41" s="228">
        <f t="shared" ref="J41" si="29">I41*$P$9/1000</f>
        <v>0</v>
      </c>
      <c r="K41" s="117" t="s">
        <v>697</v>
      </c>
      <c r="L41" s="117"/>
      <c r="M41" s="117"/>
      <c r="N41" s="116"/>
      <c r="O41" s="59">
        <f t="shared" si="3"/>
        <v>0</v>
      </c>
      <c r="P41" s="228">
        <f t="shared" ref="P41" si="30">E41*F41</f>
        <v>39.012644882800004</v>
      </c>
      <c r="Q41" s="228">
        <f>SUM(O41:O44)</f>
        <v>31.666</v>
      </c>
      <c r="R41" s="224">
        <f t="shared" si="10"/>
        <v>36.959788882800005</v>
      </c>
    </row>
    <row r="42" spans="1:18" s="60" customFormat="1">
      <c r="A42" s="240"/>
      <c r="B42" s="258"/>
      <c r="C42" s="232"/>
      <c r="D42" s="216"/>
      <c r="E42" s="354"/>
      <c r="F42" s="242"/>
      <c r="G42" s="238"/>
      <c r="H42" s="228"/>
      <c r="I42" s="247"/>
      <c r="J42" s="228"/>
      <c r="K42" s="46" t="s">
        <v>700</v>
      </c>
      <c r="L42" s="117" t="s">
        <v>118</v>
      </c>
      <c r="M42" s="117">
        <v>1</v>
      </c>
      <c r="N42" s="116">
        <v>31.666</v>
      </c>
      <c r="O42" s="59">
        <f t="shared" si="3"/>
        <v>31.666</v>
      </c>
      <c r="P42" s="228"/>
      <c r="Q42" s="228"/>
      <c r="R42" s="225"/>
    </row>
    <row r="43" spans="1:18" s="60" customFormat="1">
      <c r="A43" s="240"/>
      <c r="B43" s="258"/>
      <c r="C43" s="232"/>
      <c r="D43" s="216"/>
      <c r="E43" s="354"/>
      <c r="F43" s="242"/>
      <c r="G43" s="238"/>
      <c r="H43" s="228"/>
      <c r="I43" s="247"/>
      <c r="J43" s="228"/>
      <c r="K43" s="46"/>
      <c r="L43" s="46"/>
      <c r="M43" s="86"/>
      <c r="N43" s="116"/>
      <c r="O43" s="59">
        <f t="shared" si="3"/>
        <v>0</v>
      </c>
      <c r="P43" s="228"/>
      <c r="Q43" s="228"/>
      <c r="R43" s="225"/>
    </row>
    <row r="44" spans="1:18" s="60" customFormat="1">
      <c r="A44" s="240"/>
      <c r="B44" s="258"/>
      <c r="C44" s="232"/>
      <c r="D44" s="216"/>
      <c r="E44" s="354"/>
      <c r="F44" s="242"/>
      <c r="G44" s="239"/>
      <c r="H44" s="228"/>
      <c r="I44" s="247"/>
      <c r="J44" s="228"/>
      <c r="K44" s="46"/>
      <c r="L44" s="47"/>
      <c r="M44" s="109"/>
      <c r="N44" s="117"/>
      <c r="O44" s="59">
        <f t="shared" si="3"/>
        <v>0</v>
      </c>
      <c r="P44" s="228"/>
      <c r="Q44" s="228"/>
      <c r="R44" s="226"/>
    </row>
    <row r="45" spans="1:18" s="60" customFormat="1">
      <c r="A45" s="240">
        <v>7</v>
      </c>
      <c r="B45" s="258" t="s">
        <v>94</v>
      </c>
      <c r="C45" s="232" t="s">
        <v>701</v>
      </c>
      <c r="D45" s="216" t="s">
        <v>118</v>
      </c>
      <c r="E45" s="354">
        <v>1</v>
      </c>
      <c r="F45" s="242">
        <f t="shared" ref="F45" si="31">H45+J45+R45</f>
        <v>68.084865941400011</v>
      </c>
      <c r="G45" s="237"/>
      <c r="H45" s="228">
        <f t="shared" ref="H45" si="32">G45*$P$8/1000</f>
        <v>0</v>
      </c>
      <c r="I45" s="247"/>
      <c r="J45" s="228">
        <f t="shared" ref="J45" si="33">I45*$P$9/1000</f>
        <v>0</v>
      </c>
      <c r="K45" s="117" t="s">
        <v>702</v>
      </c>
      <c r="L45" s="117" t="s">
        <v>118</v>
      </c>
      <c r="M45" s="117">
        <v>1</v>
      </c>
      <c r="N45" s="116">
        <v>58.332999999999998</v>
      </c>
      <c r="O45" s="59">
        <f t="shared" si="3"/>
        <v>58.332999999999998</v>
      </c>
      <c r="P45" s="228">
        <f t="shared" ref="P45" si="34">E45*F45</f>
        <v>68.084865941400011</v>
      </c>
      <c r="Q45" s="228">
        <f>SUM(O45:O48)</f>
        <v>58.332999999999998</v>
      </c>
      <c r="R45" s="224">
        <f t="shared" si="10"/>
        <v>68.084865941400011</v>
      </c>
    </row>
    <row r="46" spans="1:18" s="60" customFormat="1">
      <c r="A46" s="240"/>
      <c r="B46" s="258"/>
      <c r="C46" s="232"/>
      <c r="D46" s="216"/>
      <c r="E46" s="354"/>
      <c r="F46" s="242"/>
      <c r="G46" s="238"/>
      <c r="H46" s="228"/>
      <c r="I46" s="247"/>
      <c r="J46" s="228"/>
      <c r="K46" s="46"/>
      <c r="L46" s="46"/>
      <c r="M46" s="46"/>
      <c r="N46" s="116"/>
      <c r="O46" s="59">
        <f t="shared" si="3"/>
        <v>0</v>
      </c>
      <c r="P46" s="228"/>
      <c r="Q46" s="228"/>
      <c r="R46" s="225"/>
    </row>
    <row r="47" spans="1:18" s="60" customFormat="1">
      <c r="A47" s="240"/>
      <c r="B47" s="258"/>
      <c r="C47" s="232"/>
      <c r="D47" s="216"/>
      <c r="E47" s="354"/>
      <c r="F47" s="242"/>
      <c r="G47" s="238"/>
      <c r="H47" s="228"/>
      <c r="I47" s="247"/>
      <c r="J47" s="228"/>
      <c r="K47" s="46"/>
      <c r="L47" s="46"/>
      <c r="M47" s="86"/>
      <c r="N47" s="116"/>
      <c r="O47" s="59">
        <f t="shared" si="3"/>
        <v>0</v>
      </c>
      <c r="P47" s="228"/>
      <c r="Q47" s="228"/>
      <c r="R47" s="225"/>
    </row>
    <row r="48" spans="1:18" s="60" customFormat="1">
      <c r="A48" s="240"/>
      <c r="B48" s="258"/>
      <c r="C48" s="232"/>
      <c r="D48" s="216"/>
      <c r="E48" s="354"/>
      <c r="F48" s="242"/>
      <c r="G48" s="239"/>
      <c r="H48" s="228"/>
      <c r="I48" s="247"/>
      <c r="J48" s="228"/>
      <c r="K48" s="46"/>
      <c r="L48" s="47"/>
      <c r="M48" s="109"/>
      <c r="N48" s="117"/>
      <c r="O48" s="59">
        <f t="shared" si="3"/>
        <v>0</v>
      </c>
      <c r="P48" s="228"/>
      <c r="Q48" s="228"/>
      <c r="R48" s="226"/>
    </row>
    <row r="49" spans="1:18" s="60" customFormat="1" ht="12.75" customHeight="1">
      <c r="A49" s="240">
        <v>8</v>
      </c>
      <c r="B49" s="258" t="s">
        <v>94</v>
      </c>
      <c r="C49" s="232" t="s">
        <v>703</v>
      </c>
      <c r="D49" s="216" t="s">
        <v>118</v>
      </c>
      <c r="E49" s="354">
        <v>1</v>
      </c>
      <c r="F49" s="242">
        <f t="shared" ref="F49" si="35">H49+J49+R49</f>
        <v>23.343516000000001</v>
      </c>
      <c r="G49" s="237"/>
      <c r="H49" s="228">
        <f t="shared" ref="H49" si="36">G49*$P$8/1000</f>
        <v>0</v>
      </c>
      <c r="I49" s="247"/>
      <c r="J49" s="228">
        <f t="shared" ref="J49" si="37">I49*$P$9/1000</f>
        <v>0</v>
      </c>
      <c r="K49" s="117" t="s">
        <v>704</v>
      </c>
      <c r="L49" s="117" t="s">
        <v>118</v>
      </c>
      <c r="M49" s="117">
        <v>1</v>
      </c>
      <c r="N49" s="116">
        <v>20</v>
      </c>
      <c r="O49" s="59">
        <f t="shared" si="3"/>
        <v>20</v>
      </c>
      <c r="P49" s="228">
        <f t="shared" ref="P49" si="38">E49*F49</f>
        <v>23.343516000000001</v>
      </c>
      <c r="Q49" s="228">
        <f>SUM(O49:O52)</f>
        <v>20</v>
      </c>
      <c r="R49" s="224">
        <f t="shared" si="10"/>
        <v>23.343516000000001</v>
      </c>
    </row>
    <row r="50" spans="1:18" s="60" customFormat="1">
      <c r="A50" s="240"/>
      <c r="B50" s="258"/>
      <c r="C50" s="232"/>
      <c r="D50" s="216"/>
      <c r="E50" s="354"/>
      <c r="F50" s="242"/>
      <c r="G50" s="238"/>
      <c r="H50" s="228"/>
      <c r="I50" s="247"/>
      <c r="J50" s="228"/>
      <c r="K50" s="46"/>
      <c r="L50" s="46"/>
      <c r="M50" s="46"/>
      <c r="N50" s="116"/>
      <c r="O50" s="59">
        <f t="shared" si="3"/>
        <v>0</v>
      </c>
      <c r="P50" s="228"/>
      <c r="Q50" s="228"/>
      <c r="R50" s="225"/>
    </row>
    <row r="51" spans="1:18" s="60" customFormat="1">
      <c r="A51" s="240"/>
      <c r="B51" s="258"/>
      <c r="C51" s="232"/>
      <c r="D51" s="216"/>
      <c r="E51" s="354"/>
      <c r="F51" s="242"/>
      <c r="G51" s="238"/>
      <c r="H51" s="228"/>
      <c r="I51" s="247"/>
      <c r="J51" s="228"/>
      <c r="K51" s="46"/>
      <c r="L51" s="46"/>
      <c r="M51" s="86"/>
      <c r="N51" s="116"/>
      <c r="O51" s="59">
        <f t="shared" si="3"/>
        <v>0</v>
      </c>
      <c r="P51" s="228"/>
      <c r="Q51" s="228"/>
      <c r="R51" s="225"/>
    </row>
    <row r="52" spans="1:18" s="60" customFormat="1">
      <c r="A52" s="240"/>
      <c r="B52" s="258"/>
      <c r="C52" s="232"/>
      <c r="D52" s="216"/>
      <c r="E52" s="354"/>
      <c r="F52" s="242"/>
      <c r="G52" s="239"/>
      <c r="H52" s="228"/>
      <c r="I52" s="247"/>
      <c r="J52" s="228"/>
      <c r="K52" s="46"/>
      <c r="L52" s="47"/>
      <c r="M52" s="109"/>
      <c r="N52" s="117"/>
      <c r="O52" s="59">
        <f t="shared" si="3"/>
        <v>0</v>
      </c>
      <c r="P52" s="228"/>
      <c r="Q52" s="228"/>
      <c r="R52" s="226"/>
    </row>
    <row r="53" spans="1:18" s="60" customFormat="1" ht="12.75" customHeight="1">
      <c r="A53" s="240">
        <v>9</v>
      </c>
      <c r="B53" s="213" t="s">
        <v>707</v>
      </c>
      <c r="C53" s="369" t="s">
        <v>705</v>
      </c>
      <c r="D53" s="216" t="s">
        <v>118</v>
      </c>
      <c r="E53" s="354">
        <v>9</v>
      </c>
      <c r="F53" s="220">
        <f t="shared" ref="F53" si="39">H53+J53+R53</f>
        <v>7.0861986914000008</v>
      </c>
      <c r="G53" s="296">
        <v>0.88</v>
      </c>
      <c r="H53" s="224">
        <f t="shared" ref="H53" si="40">G53*$P$8/1000</f>
        <v>1.7370320000000001</v>
      </c>
      <c r="I53" s="328"/>
      <c r="J53" s="224">
        <f t="shared" ref="J53" si="41">I53*$P$9/1000</f>
        <v>0</v>
      </c>
      <c r="K53" s="47" t="s">
        <v>708</v>
      </c>
      <c r="L53" s="47"/>
      <c r="M53" s="47"/>
      <c r="N53" s="117"/>
      <c r="O53" s="59">
        <f t="shared" si="3"/>
        <v>0</v>
      </c>
      <c r="P53" s="224">
        <f t="shared" ref="P53" si="42">E53*F53</f>
        <v>63.775788222600006</v>
      </c>
      <c r="Q53" s="224">
        <f t="shared" ref="Q53" si="43">SUM(O53:O56)</f>
        <v>4.5830000000000002</v>
      </c>
      <c r="R53" s="224">
        <f t="shared" si="10"/>
        <v>5.3491666914000007</v>
      </c>
    </row>
    <row r="54" spans="1:18" s="60" customFormat="1">
      <c r="A54" s="240"/>
      <c r="B54" s="214"/>
      <c r="C54" s="370"/>
      <c r="D54" s="216"/>
      <c r="E54" s="354"/>
      <c r="F54" s="221"/>
      <c r="G54" s="297"/>
      <c r="H54" s="225"/>
      <c r="I54" s="329"/>
      <c r="J54" s="225"/>
      <c r="K54" s="82" t="s">
        <v>709</v>
      </c>
      <c r="L54" s="117" t="s">
        <v>118</v>
      </c>
      <c r="M54" s="117">
        <v>1</v>
      </c>
      <c r="N54" s="119">
        <v>4.5830000000000002</v>
      </c>
      <c r="O54" s="59">
        <f t="shared" si="3"/>
        <v>4.5830000000000002</v>
      </c>
      <c r="P54" s="225"/>
      <c r="Q54" s="225"/>
      <c r="R54" s="225"/>
    </row>
    <row r="55" spans="1:18" s="60" customFormat="1">
      <c r="A55" s="240"/>
      <c r="B55" s="214"/>
      <c r="C55" s="370"/>
      <c r="D55" s="216"/>
      <c r="E55" s="354"/>
      <c r="F55" s="221"/>
      <c r="G55" s="297"/>
      <c r="H55" s="225"/>
      <c r="I55" s="329"/>
      <c r="J55" s="225"/>
      <c r="K55" s="82"/>
      <c r="L55" s="82"/>
      <c r="M55" s="83"/>
      <c r="N55" s="119"/>
      <c r="O55" s="59">
        <f t="shared" si="3"/>
        <v>0</v>
      </c>
      <c r="P55" s="225"/>
      <c r="Q55" s="225"/>
      <c r="R55" s="225"/>
    </row>
    <row r="56" spans="1:18" s="60" customFormat="1">
      <c r="A56" s="240"/>
      <c r="B56" s="215"/>
      <c r="C56" s="371"/>
      <c r="D56" s="216"/>
      <c r="E56" s="354"/>
      <c r="F56" s="222"/>
      <c r="G56" s="298"/>
      <c r="H56" s="226"/>
      <c r="I56" s="330"/>
      <c r="J56" s="226"/>
      <c r="K56" s="82"/>
      <c r="L56" s="82"/>
      <c r="M56" s="82"/>
      <c r="N56" s="119"/>
      <c r="O56" s="59">
        <f t="shared" si="3"/>
        <v>0</v>
      </c>
      <c r="P56" s="226"/>
      <c r="Q56" s="226"/>
      <c r="R56" s="226"/>
    </row>
    <row r="57" spans="1:18" s="60" customFormat="1">
      <c r="A57" s="240">
        <v>10</v>
      </c>
      <c r="B57" s="213" t="s">
        <v>707</v>
      </c>
      <c r="C57" s="369" t="s">
        <v>710</v>
      </c>
      <c r="D57" s="216" t="s">
        <v>118</v>
      </c>
      <c r="E57" s="354">
        <v>2</v>
      </c>
      <c r="F57" s="220">
        <f t="shared" ref="F57" si="44">H57+J57+R57</f>
        <v>50.368578882800001</v>
      </c>
      <c r="G57" s="384">
        <v>0.88</v>
      </c>
      <c r="H57" s="224">
        <f t="shared" ref="H57" si="45">G57*$P$8/1000</f>
        <v>1.7370320000000001</v>
      </c>
      <c r="I57" s="328"/>
      <c r="J57" s="224">
        <f t="shared" ref="J57" si="46">I57*$P$9/1000</f>
        <v>0</v>
      </c>
      <c r="K57" s="47" t="s">
        <v>708</v>
      </c>
      <c r="L57" s="47"/>
      <c r="M57" s="47"/>
      <c r="N57" s="117"/>
      <c r="O57" s="59">
        <f t="shared" si="3"/>
        <v>0</v>
      </c>
      <c r="P57" s="224">
        <f t="shared" ref="P57" si="47">E57*F57</f>
        <v>100.7371577656</v>
      </c>
      <c r="Q57" s="224">
        <f t="shared" ref="Q57" si="48">SUM(O57:O60)</f>
        <v>41.665999999999997</v>
      </c>
      <c r="R57" s="224">
        <f t="shared" si="10"/>
        <v>48.631546882800002</v>
      </c>
    </row>
    <row r="58" spans="1:18" s="60" customFormat="1">
      <c r="A58" s="240"/>
      <c r="B58" s="214"/>
      <c r="C58" s="370"/>
      <c r="D58" s="216"/>
      <c r="E58" s="354"/>
      <c r="F58" s="221"/>
      <c r="G58" s="384"/>
      <c r="H58" s="225"/>
      <c r="I58" s="329"/>
      <c r="J58" s="225"/>
      <c r="K58" s="82" t="s">
        <v>711</v>
      </c>
      <c r="L58" s="117" t="s">
        <v>118</v>
      </c>
      <c r="M58" s="117">
        <v>1</v>
      </c>
      <c r="N58" s="119">
        <v>41.665999999999997</v>
      </c>
      <c r="O58" s="59">
        <f t="shared" si="3"/>
        <v>41.665999999999997</v>
      </c>
      <c r="P58" s="225"/>
      <c r="Q58" s="225"/>
      <c r="R58" s="225"/>
    </row>
    <row r="59" spans="1:18" s="60" customFormat="1">
      <c r="A59" s="240"/>
      <c r="B59" s="214"/>
      <c r="C59" s="370"/>
      <c r="D59" s="216"/>
      <c r="E59" s="354"/>
      <c r="F59" s="221"/>
      <c r="G59" s="384"/>
      <c r="H59" s="225"/>
      <c r="I59" s="329"/>
      <c r="J59" s="225"/>
      <c r="K59" s="82"/>
      <c r="L59" s="82"/>
      <c r="M59" s="83"/>
      <c r="N59" s="119"/>
      <c r="O59" s="59">
        <f t="shared" si="3"/>
        <v>0</v>
      </c>
      <c r="P59" s="225"/>
      <c r="Q59" s="225"/>
      <c r="R59" s="225"/>
    </row>
    <row r="60" spans="1:18" s="60" customFormat="1">
      <c r="A60" s="240"/>
      <c r="B60" s="215"/>
      <c r="C60" s="371"/>
      <c r="D60" s="216"/>
      <c r="E60" s="354"/>
      <c r="F60" s="222"/>
      <c r="G60" s="384"/>
      <c r="H60" s="226"/>
      <c r="I60" s="330"/>
      <c r="J60" s="226"/>
      <c r="K60" s="82"/>
      <c r="L60" s="82"/>
      <c r="M60" s="82"/>
      <c r="N60" s="119"/>
      <c r="O60" s="59">
        <f t="shared" si="3"/>
        <v>0</v>
      </c>
      <c r="P60" s="226"/>
      <c r="Q60" s="226"/>
      <c r="R60" s="226"/>
    </row>
    <row r="61" spans="1:18" s="60" customFormat="1" ht="12.75" customHeight="1">
      <c r="A61" s="240">
        <v>11</v>
      </c>
      <c r="B61" s="213" t="s">
        <v>707</v>
      </c>
      <c r="C61" s="369" t="s">
        <v>712</v>
      </c>
      <c r="D61" s="207" t="s">
        <v>118</v>
      </c>
      <c r="E61" s="299">
        <v>2</v>
      </c>
      <c r="F61" s="220">
        <f t="shared" ref="F61" si="49">H61+J61+R61</f>
        <v>4.1682591914000007</v>
      </c>
      <c r="G61" s="384">
        <v>0.88</v>
      </c>
      <c r="H61" s="224">
        <f t="shared" ref="H61" si="50">G61*$P$8/1000</f>
        <v>1.7370320000000001</v>
      </c>
      <c r="I61" s="328"/>
      <c r="J61" s="224">
        <f t="shared" ref="J61" si="51">I61*$P$9/1000</f>
        <v>0</v>
      </c>
      <c r="K61" s="47" t="s">
        <v>713</v>
      </c>
      <c r="L61" s="117" t="s">
        <v>118</v>
      </c>
      <c r="M61" s="117">
        <v>1</v>
      </c>
      <c r="N61" s="117">
        <v>2.0830000000000002</v>
      </c>
      <c r="O61" s="59">
        <f t="shared" si="3"/>
        <v>2.0830000000000002</v>
      </c>
      <c r="P61" s="224">
        <f t="shared" ref="P61" si="52">E61*F61</f>
        <v>8.3365183828000013</v>
      </c>
      <c r="Q61" s="224">
        <f t="shared" ref="Q61" si="53">SUM(O61:O64)</f>
        <v>2.0830000000000002</v>
      </c>
      <c r="R61" s="224">
        <f t="shared" si="10"/>
        <v>2.4312271914000005</v>
      </c>
    </row>
    <row r="62" spans="1:18" s="60" customFormat="1">
      <c r="A62" s="240"/>
      <c r="B62" s="214"/>
      <c r="C62" s="370"/>
      <c r="D62" s="208"/>
      <c r="E62" s="300"/>
      <c r="F62" s="221"/>
      <c r="G62" s="384"/>
      <c r="H62" s="225"/>
      <c r="I62" s="329"/>
      <c r="J62" s="225"/>
      <c r="K62" s="82"/>
      <c r="L62" s="82"/>
      <c r="M62" s="82"/>
      <c r="N62" s="119"/>
      <c r="O62" s="59">
        <f t="shared" si="3"/>
        <v>0</v>
      </c>
      <c r="P62" s="225"/>
      <c r="Q62" s="225"/>
      <c r="R62" s="225"/>
    </row>
    <row r="63" spans="1:18" s="60" customFormat="1">
      <c r="A63" s="240"/>
      <c r="B63" s="214"/>
      <c r="C63" s="370"/>
      <c r="D63" s="208"/>
      <c r="E63" s="300"/>
      <c r="F63" s="221"/>
      <c r="G63" s="384"/>
      <c r="H63" s="225"/>
      <c r="I63" s="329"/>
      <c r="J63" s="225"/>
      <c r="K63" s="82"/>
      <c r="L63" s="82"/>
      <c r="M63" s="83"/>
      <c r="N63" s="119"/>
      <c r="O63" s="59">
        <f t="shared" si="3"/>
        <v>0</v>
      </c>
      <c r="P63" s="225"/>
      <c r="Q63" s="225"/>
      <c r="R63" s="225"/>
    </row>
    <row r="64" spans="1:18" s="60" customFormat="1">
      <c r="A64" s="240"/>
      <c r="B64" s="215"/>
      <c r="C64" s="371"/>
      <c r="D64" s="209"/>
      <c r="E64" s="301"/>
      <c r="F64" s="222"/>
      <c r="G64" s="384"/>
      <c r="H64" s="226"/>
      <c r="I64" s="330"/>
      <c r="J64" s="226"/>
      <c r="K64" s="82"/>
      <c r="L64" s="82"/>
      <c r="M64" s="82"/>
      <c r="N64" s="119"/>
      <c r="O64" s="59">
        <f t="shared" si="3"/>
        <v>0</v>
      </c>
      <c r="P64" s="226"/>
      <c r="Q64" s="226"/>
      <c r="R64" s="226"/>
    </row>
    <row r="65" spans="1:18" s="60" customFormat="1">
      <c r="A65" s="240">
        <v>12</v>
      </c>
      <c r="B65" s="213" t="s">
        <v>707</v>
      </c>
      <c r="C65" s="369" t="s">
        <v>714</v>
      </c>
      <c r="D65" s="207" t="s">
        <v>118</v>
      </c>
      <c r="E65" s="299">
        <v>2</v>
      </c>
      <c r="F65" s="220">
        <f t="shared" ref="F65" si="54">H65+J65+R65</f>
        <v>7.5729110000000004</v>
      </c>
      <c r="G65" s="384">
        <v>0.88</v>
      </c>
      <c r="H65" s="224">
        <f t="shared" ref="H65" si="55">G65*$P$8/1000</f>
        <v>1.7370320000000001</v>
      </c>
      <c r="I65" s="381"/>
      <c r="J65" s="224">
        <f t="shared" ref="J65" si="56">I65*$P$9/1000</f>
        <v>0</v>
      </c>
      <c r="K65" s="47" t="s">
        <v>708</v>
      </c>
      <c r="L65" s="47"/>
      <c r="M65" s="47"/>
      <c r="N65" s="117"/>
      <c r="O65" s="59">
        <f t="shared" si="3"/>
        <v>0</v>
      </c>
      <c r="P65" s="224">
        <f t="shared" ref="P65" si="57">E65*F65</f>
        <v>15.145822000000001</v>
      </c>
      <c r="Q65" s="224">
        <f t="shared" ref="Q65" si="58">SUM(O65:O68)</f>
        <v>5</v>
      </c>
      <c r="R65" s="224">
        <f t="shared" si="10"/>
        <v>5.8358790000000003</v>
      </c>
    </row>
    <row r="66" spans="1:18" s="60" customFormat="1">
      <c r="A66" s="240"/>
      <c r="B66" s="214"/>
      <c r="C66" s="370"/>
      <c r="D66" s="208"/>
      <c r="E66" s="300"/>
      <c r="F66" s="221"/>
      <c r="G66" s="384"/>
      <c r="H66" s="225"/>
      <c r="I66" s="382"/>
      <c r="J66" s="225"/>
      <c r="K66" s="82" t="s">
        <v>715</v>
      </c>
      <c r="L66" s="117" t="s">
        <v>118</v>
      </c>
      <c r="M66" s="117">
        <v>1</v>
      </c>
      <c r="N66" s="117">
        <v>5</v>
      </c>
      <c r="O66" s="59">
        <f t="shared" si="3"/>
        <v>5</v>
      </c>
      <c r="P66" s="225"/>
      <c r="Q66" s="225"/>
      <c r="R66" s="225"/>
    </row>
    <row r="67" spans="1:18" s="60" customFormat="1">
      <c r="A67" s="240"/>
      <c r="B67" s="214"/>
      <c r="C67" s="370"/>
      <c r="D67" s="208"/>
      <c r="E67" s="300"/>
      <c r="F67" s="221"/>
      <c r="G67" s="384"/>
      <c r="H67" s="225"/>
      <c r="I67" s="382"/>
      <c r="J67" s="225"/>
      <c r="K67" s="47"/>
      <c r="L67" s="47"/>
      <c r="M67" s="102"/>
      <c r="N67" s="117"/>
      <c r="O67" s="59">
        <f t="shared" si="3"/>
        <v>0</v>
      </c>
      <c r="P67" s="225"/>
      <c r="Q67" s="225"/>
      <c r="R67" s="225"/>
    </row>
    <row r="68" spans="1:18" s="60" customFormat="1">
      <c r="A68" s="240"/>
      <c r="B68" s="215"/>
      <c r="C68" s="371"/>
      <c r="D68" s="209"/>
      <c r="E68" s="301"/>
      <c r="F68" s="222"/>
      <c r="G68" s="384"/>
      <c r="H68" s="226"/>
      <c r="I68" s="383"/>
      <c r="J68" s="226"/>
      <c r="K68" s="47"/>
      <c r="L68" s="47"/>
      <c r="M68" s="47"/>
      <c r="N68" s="120"/>
      <c r="O68" s="59">
        <f t="shared" si="3"/>
        <v>0</v>
      </c>
      <c r="P68" s="226"/>
      <c r="Q68" s="226"/>
      <c r="R68" s="226"/>
    </row>
    <row r="69" spans="1:18" s="60" customFormat="1">
      <c r="A69" s="240">
        <v>13</v>
      </c>
      <c r="B69" s="213" t="s">
        <v>707</v>
      </c>
      <c r="C69" s="369" t="s">
        <v>716</v>
      </c>
      <c r="D69" s="207" t="s">
        <v>118</v>
      </c>
      <c r="E69" s="299">
        <v>9</v>
      </c>
      <c r="F69" s="220">
        <f t="shared" ref="F69" si="59">H69+J69+R69</f>
        <v>5.822147300000001</v>
      </c>
      <c r="G69" s="384">
        <v>0.88</v>
      </c>
      <c r="H69" s="224">
        <f t="shared" ref="H69" si="60">G69*$P$8/1000</f>
        <v>1.7370320000000001</v>
      </c>
      <c r="I69" s="328"/>
      <c r="J69" s="224">
        <f t="shared" ref="J69" si="61">I69*$P$9/1000</f>
        <v>0</v>
      </c>
      <c r="K69" s="47" t="s">
        <v>708</v>
      </c>
      <c r="L69" s="47"/>
      <c r="M69" s="47"/>
      <c r="N69" s="117"/>
      <c r="O69" s="59">
        <f t="shared" si="3"/>
        <v>0</v>
      </c>
      <c r="P69" s="224">
        <f t="shared" ref="P69" si="62">E69*F69</f>
        <v>52.399325700000006</v>
      </c>
      <c r="Q69" s="224">
        <f t="shared" ref="Q69" si="63">SUM(O69:O72)</f>
        <v>3.5</v>
      </c>
      <c r="R69" s="224">
        <f t="shared" si="10"/>
        <v>4.0851153000000009</v>
      </c>
    </row>
    <row r="70" spans="1:18" s="60" customFormat="1">
      <c r="A70" s="240"/>
      <c r="B70" s="214"/>
      <c r="C70" s="370"/>
      <c r="D70" s="208"/>
      <c r="E70" s="300"/>
      <c r="F70" s="221"/>
      <c r="G70" s="384"/>
      <c r="H70" s="225"/>
      <c r="I70" s="329"/>
      <c r="J70" s="225"/>
      <c r="K70" s="82" t="s">
        <v>717</v>
      </c>
      <c r="L70" s="117" t="s">
        <v>118</v>
      </c>
      <c r="M70" s="117">
        <v>1</v>
      </c>
      <c r="N70" s="119">
        <v>3.5</v>
      </c>
      <c r="O70" s="59">
        <f t="shared" si="3"/>
        <v>3.5</v>
      </c>
      <c r="P70" s="225"/>
      <c r="Q70" s="225"/>
      <c r="R70" s="225"/>
    </row>
    <row r="71" spans="1:18" s="60" customFormat="1">
      <c r="A71" s="240"/>
      <c r="B71" s="214"/>
      <c r="C71" s="370"/>
      <c r="D71" s="208"/>
      <c r="E71" s="300"/>
      <c r="F71" s="221"/>
      <c r="G71" s="384"/>
      <c r="H71" s="225"/>
      <c r="I71" s="329"/>
      <c r="J71" s="225"/>
      <c r="K71" s="82"/>
      <c r="L71" s="82"/>
      <c r="M71" s="83"/>
      <c r="N71" s="119"/>
      <c r="O71" s="59">
        <f t="shared" si="3"/>
        <v>0</v>
      </c>
      <c r="P71" s="225"/>
      <c r="Q71" s="225"/>
      <c r="R71" s="225"/>
    </row>
    <row r="72" spans="1:18" s="60" customFormat="1">
      <c r="A72" s="240"/>
      <c r="B72" s="215"/>
      <c r="C72" s="371"/>
      <c r="D72" s="209"/>
      <c r="E72" s="301"/>
      <c r="F72" s="222"/>
      <c r="G72" s="384"/>
      <c r="H72" s="226"/>
      <c r="I72" s="330"/>
      <c r="J72" s="226"/>
      <c r="K72" s="82"/>
      <c r="L72" s="82"/>
      <c r="M72" s="82"/>
      <c r="N72" s="119"/>
      <c r="O72" s="59">
        <f t="shared" si="3"/>
        <v>0</v>
      </c>
      <c r="P72" s="226"/>
      <c r="Q72" s="226"/>
      <c r="R72" s="226"/>
    </row>
    <row r="73" spans="1:18" s="60" customFormat="1">
      <c r="A73" s="240">
        <v>14</v>
      </c>
      <c r="B73" s="258" t="s">
        <v>94</v>
      </c>
      <c r="C73" s="369" t="s">
        <v>718</v>
      </c>
      <c r="D73" s="207" t="s">
        <v>118</v>
      </c>
      <c r="E73" s="299">
        <v>1</v>
      </c>
      <c r="F73" s="220">
        <f t="shared" ref="F73" si="64">H73+J73+R73</f>
        <v>0.77733908280000019</v>
      </c>
      <c r="G73" s="335"/>
      <c r="H73" s="224">
        <f t="shared" ref="H73" si="65">G73*$P$8/1000</f>
        <v>0</v>
      </c>
      <c r="I73" s="381"/>
      <c r="J73" s="224">
        <f t="shared" ref="J73" si="66">I73*$P$9/1000</f>
        <v>0</v>
      </c>
      <c r="K73" s="47" t="s">
        <v>719</v>
      </c>
      <c r="L73" s="117" t="s">
        <v>118</v>
      </c>
      <c r="M73" s="117">
        <v>1</v>
      </c>
      <c r="N73" s="117">
        <v>0.66600000000000004</v>
      </c>
      <c r="O73" s="59">
        <f t="shared" si="3"/>
        <v>0.66600000000000004</v>
      </c>
      <c r="P73" s="224">
        <f t="shared" ref="P73" si="67">E73*F73</f>
        <v>0.77733908280000019</v>
      </c>
      <c r="Q73" s="224">
        <f t="shared" ref="Q73" si="68">SUM(O73:O76)</f>
        <v>0.66600000000000004</v>
      </c>
      <c r="R73" s="224">
        <f t="shared" si="10"/>
        <v>0.77733908280000019</v>
      </c>
    </row>
    <row r="74" spans="1:18" s="60" customFormat="1">
      <c r="A74" s="240"/>
      <c r="B74" s="258"/>
      <c r="C74" s="370"/>
      <c r="D74" s="208"/>
      <c r="E74" s="300"/>
      <c r="F74" s="221"/>
      <c r="G74" s="336"/>
      <c r="H74" s="225"/>
      <c r="I74" s="382"/>
      <c r="J74" s="225"/>
      <c r="K74" s="82"/>
      <c r="L74" s="82"/>
      <c r="M74" s="83"/>
      <c r="N74" s="117"/>
      <c r="O74" s="59">
        <f t="shared" si="3"/>
        <v>0</v>
      </c>
      <c r="P74" s="225"/>
      <c r="Q74" s="225"/>
      <c r="R74" s="225"/>
    </row>
    <row r="75" spans="1:18" s="60" customFormat="1">
      <c r="A75" s="240"/>
      <c r="B75" s="258"/>
      <c r="C75" s="370"/>
      <c r="D75" s="208"/>
      <c r="E75" s="300"/>
      <c r="F75" s="221"/>
      <c r="G75" s="336"/>
      <c r="H75" s="225"/>
      <c r="I75" s="382"/>
      <c r="J75" s="225"/>
      <c r="K75" s="47"/>
      <c r="L75" s="47"/>
      <c r="M75" s="102"/>
      <c r="N75" s="117"/>
      <c r="O75" s="59">
        <f t="shared" si="3"/>
        <v>0</v>
      </c>
      <c r="P75" s="225"/>
      <c r="Q75" s="225"/>
      <c r="R75" s="225"/>
    </row>
    <row r="76" spans="1:18" s="60" customFormat="1">
      <c r="A76" s="240"/>
      <c r="B76" s="258"/>
      <c r="C76" s="371"/>
      <c r="D76" s="209"/>
      <c r="E76" s="301"/>
      <c r="F76" s="222"/>
      <c r="G76" s="337"/>
      <c r="H76" s="226"/>
      <c r="I76" s="383"/>
      <c r="J76" s="226"/>
      <c r="K76" s="47"/>
      <c r="L76" s="47"/>
      <c r="M76" s="47"/>
      <c r="N76" s="120"/>
      <c r="O76" s="59">
        <f t="shared" si="3"/>
        <v>0</v>
      </c>
      <c r="P76" s="226"/>
      <c r="Q76" s="226"/>
      <c r="R76" s="226"/>
    </row>
    <row r="77" spans="1:18" s="60" customFormat="1">
      <c r="A77" s="240">
        <v>15</v>
      </c>
      <c r="B77" s="213" t="s">
        <v>721</v>
      </c>
      <c r="C77" s="338" t="s">
        <v>720</v>
      </c>
      <c r="D77" s="216" t="s">
        <v>90</v>
      </c>
      <c r="E77" s="354">
        <v>500</v>
      </c>
      <c r="F77" s="220">
        <f t="shared" ref="F77" si="69">H77+J77+R77</f>
        <v>0.26729182160000003</v>
      </c>
      <c r="G77" s="296">
        <v>7.51E-2</v>
      </c>
      <c r="H77" s="224">
        <f t="shared" ref="H77" si="70">G77*$P$8/1000</f>
        <v>0.14823989000000001</v>
      </c>
      <c r="I77" s="296"/>
      <c r="J77" s="224">
        <f t="shared" ref="J77" si="71">I77*$P$9/1000</f>
        <v>0</v>
      </c>
      <c r="K77" s="47" t="s">
        <v>665</v>
      </c>
      <c r="L77" s="47" t="s">
        <v>90</v>
      </c>
      <c r="M77" s="47">
        <v>1.02</v>
      </c>
      <c r="N77" s="117">
        <v>0.1</v>
      </c>
      <c r="O77" s="59">
        <f t="shared" si="3"/>
        <v>0.10200000000000001</v>
      </c>
      <c r="P77" s="224">
        <f>E77*F77</f>
        <v>133.64591080000002</v>
      </c>
      <c r="Q77" s="224">
        <f t="shared" ref="Q77" si="72">SUM(O77:O80)</f>
        <v>0.10200000000000001</v>
      </c>
      <c r="R77" s="224">
        <f t="shared" si="10"/>
        <v>0.11905193160000002</v>
      </c>
    </row>
    <row r="78" spans="1:18" s="60" customFormat="1">
      <c r="A78" s="240"/>
      <c r="B78" s="214"/>
      <c r="C78" s="339"/>
      <c r="D78" s="216"/>
      <c r="E78" s="354"/>
      <c r="F78" s="221"/>
      <c r="G78" s="297"/>
      <c r="H78" s="225"/>
      <c r="I78" s="297"/>
      <c r="J78" s="225"/>
      <c r="K78" s="82"/>
      <c r="L78" s="82"/>
      <c r="M78" s="82"/>
      <c r="N78" s="117"/>
      <c r="O78" s="59">
        <f t="shared" si="3"/>
        <v>0</v>
      </c>
      <c r="P78" s="225"/>
      <c r="Q78" s="225"/>
      <c r="R78" s="225"/>
    </row>
    <row r="79" spans="1:18" s="60" customFormat="1">
      <c r="A79" s="240"/>
      <c r="B79" s="214"/>
      <c r="C79" s="339"/>
      <c r="D79" s="216"/>
      <c r="E79" s="354"/>
      <c r="F79" s="221"/>
      <c r="G79" s="297"/>
      <c r="H79" s="225"/>
      <c r="I79" s="297"/>
      <c r="J79" s="225"/>
      <c r="K79" s="82"/>
      <c r="L79" s="82"/>
      <c r="M79" s="83"/>
      <c r="N79" s="119"/>
      <c r="O79" s="59">
        <f t="shared" si="3"/>
        <v>0</v>
      </c>
      <c r="P79" s="225"/>
      <c r="Q79" s="225"/>
      <c r="R79" s="225"/>
    </row>
    <row r="80" spans="1:18" s="60" customFormat="1">
      <c r="A80" s="240"/>
      <c r="B80" s="215"/>
      <c r="C80" s="340"/>
      <c r="D80" s="216"/>
      <c r="E80" s="354"/>
      <c r="F80" s="222"/>
      <c r="G80" s="298"/>
      <c r="H80" s="226"/>
      <c r="I80" s="298"/>
      <c r="J80" s="226"/>
      <c r="K80" s="82"/>
      <c r="L80" s="82"/>
      <c r="M80" s="82"/>
      <c r="N80" s="119"/>
      <c r="O80" s="59">
        <f t="shared" si="3"/>
        <v>0</v>
      </c>
      <c r="P80" s="226"/>
      <c r="Q80" s="226"/>
      <c r="R80" s="226"/>
    </row>
    <row r="81" spans="1:18" s="60" customFormat="1">
      <c r="A81" s="240"/>
      <c r="B81" s="213"/>
      <c r="C81" s="385" t="s">
        <v>722</v>
      </c>
      <c r="D81" s="216"/>
      <c r="E81" s="354"/>
      <c r="F81" s="220">
        <f t="shared" ref="F81" si="73">H81+J81+R81</f>
        <v>0</v>
      </c>
      <c r="G81" s="296"/>
      <c r="H81" s="224">
        <f t="shared" ref="H81" si="74">G81*$P$8/1000</f>
        <v>0</v>
      </c>
      <c r="I81" s="328"/>
      <c r="J81" s="224">
        <f t="shared" ref="J81" si="75">I81*$P$9/1000</f>
        <v>0</v>
      </c>
      <c r="K81" s="47"/>
      <c r="L81" s="47"/>
      <c r="M81" s="47"/>
      <c r="N81" s="117"/>
      <c r="O81" s="59">
        <f t="shared" ref="O81:O144" si="76">M81*N81</f>
        <v>0</v>
      </c>
      <c r="P81" s="224">
        <f t="shared" ref="P81" si="77">E81*F81</f>
        <v>0</v>
      </c>
      <c r="Q81" s="224">
        <f t="shared" ref="Q81" si="78">SUM(O81:O84)</f>
        <v>0</v>
      </c>
      <c r="R81" s="224">
        <f t="shared" si="10"/>
        <v>0</v>
      </c>
    </row>
    <row r="82" spans="1:18" s="60" customFormat="1">
      <c r="A82" s="240"/>
      <c r="B82" s="214"/>
      <c r="C82" s="386"/>
      <c r="D82" s="216"/>
      <c r="E82" s="354"/>
      <c r="F82" s="221"/>
      <c r="G82" s="297"/>
      <c r="H82" s="225"/>
      <c r="I82" s="329"/>
      <c r="J82" s="225"/>
      <c r="K82" s="82"/>
      <c r="L82" s="82"/>
      <c r="M82" s="82"/>
      <c r="N82" s="119"/>
      <c r="O82" s="59">
        <f t="shared" si="76"/>
        <v>0</v>
      </c>
      <c r="P82" s="225"/>
      <c r="Q82" s="225"/>
      <c r="R82" s="225"/>
    </row>
    <row r="83" spans="1:18" s="60" customFormat="1">
      <c r="A83" s="240"/>
      <c r="B83" s="214"/>
      <c r="C83" s="386"/>
      <c r="D83" s="216"/>
      <c r="E83" s="354"/>
      <c r="F83" s="221"/>
      <c r="G83" s="297"/>
      <c r="H83" s="225"/>
      <c r="I83" s="329"/>
      <c r="J83" s="225"/>
      <c r="K83" s="82"/>
      <c r="L83" s="82"/>
      <c r="M83" s="83"/>
      <c r="N83" s="119"/>
      <c r="O83" s="59">
        <f t="shared" si="76"/>
        <v>0</v>
      </c>
      <c r="P83" s="225"/>
      <c r="Q83" s="225"/>
      <c r="R83" s="225"/>
    </row>
    <row r="84" spans="1:18" s="60" customFormat="1">
      <c r="A84" s="240"/>
      <c r="B84" s="215"/>
      <c r="C84" s="387"/>
      <c r="D84" s="216"/>
      <c r="E84" s="354"/>
      <c r="F84" s="222"/>
      <c r="G84" s="298"/>
      <c r="H84" s="226"/>
      <c r="I84" s="330"/>
      <c r="J84" s="226"/>
      <c r="K84" s="82"/>
      <c r="L84" s="82"/>
      <c r="M84" s="82"/>
      <c r="N84" s="119"/>
      <c r="O84" s="59">
        <f t="shared" si="76"/>
        <v>0</v>
      </c>
      <c r="P84" s="226"/>
      <c r="Q84" s="226"/>
      <c r="R84" s="226"/>
    </row>
    <row r="85" spans="1:18" s="60" customFormat="1" ht="12.75" customHeight="1">
      <c r="A85" s="240">
        <v>1</v>
      </c>
      <c r="B85" s="213" t="s">
        <v>94</v>
      </c>
      <c r="C85" s="338" t="s">
        <v>723</v>
      </c>
      <c r="D85" s="207" t="s">
        <v>118</v>
      </c>
      <c r="E85" s="299">
        <v>7</v>
      </c>
      <c r="F85" s="220">
        <f t="shared" ref="F85" si="79">H85+J85+R85</f>
        <v>14.589697500000003</v>
      </c>
      <c r="G85" s="237"/>
      <c r="H85" s="224">
        <f t="shared" ref="H85" si="80">G85*$P$8/1000</f>
        <v>0</v>
      </c>
      <c r="I85" s="355"/>
      <c r="J85" s="224">
        <f t="shared" ref="J85" si="81">I85*$P$9/1000</f>
        <v>0</v>
      </c>
      <c r="K85" s="47" t="s">
        <v>724</v>
      </c>
      <c r="L85" s="117" t="s">
        <v>118</v>
      </c>
      <c r="M85" s="109">
        <v>1</v>
      </c>
      <c r="N85" s="117">
        <v>12.5</v>
      </c>
      <c r="O85" s="59">
        <f t="shared" si="76"/>
        <v>12.5</v>
      </c>
      <c r="P85" s="224">
        <f t="shared" ref="P85" si="82">E85*F85</f>
        <v>102.12788250000003</v>
      </c>
      <c r="Q85" s="224">
        <f t="shared" ref="Q85" si="83">SUM(O85:O88)</f>
        <v>12.5</v>
      </c>
      <c r="R85" s="224">
        <f t="shared" ref="R85:R145" si="84">Q85*1.02*1.05*$R$14</f>
        <v>14.589697500000003</v>
      </c>
    </row>
    <row r="86" spans="1:18" s="60" customFormat="1">
      <c r="A86" s="240"/>
      <c r="B86" s="214"/>
      <c r="C86" s="339"/>
      <c r="D86" s="208"/>
      <c r="E86" s="300"/>
      <c r="F86" s="221"/>
      <c r="G86" s="238"/>
      <c r="H86" s="225"/>
      <c r="I86" s="356"/>
      <c r="J86" s="225"/>
      <c r="K86" s="82"/>
      <c r="L86" s="82"/>
      <c r="M86" s="82"/>
      <c r="N86" s="119"/>
      <c r="O86" s="59">
        <f t="shared" si="76"/>
        <v>0</v>
      </c>
      <c r="P86" s="225"/>
      <c r="Q86" s="225"/>
      <c r="R86" s="225"/>
    </row>
    <row r="87" spans="1:18" s="60" customFormat="1">
      <c r="A87" s="240"/>
      <c r="B87" s="214"/>
      <c r="C87" s="339"/>
      <c r="D87" s="208"/>
      <c r="E87" s="300"/>
      <c r="F87" s="221"/>
      <c r="G87" s="238"/>
      <c r="H87" s="225"/>
      <c r="I87" s="356"/>
      <c r="J87" s="225"/>
      <c r="K87" s="82"/>
      <c r="L87" s="82"/>
      <c r="M87" s="80"/>
      <c r="N87" s="119"/>
      <c r="O87" s="59">
        <f t="shared" si="76"/>
        <v>0</v>
      </c>
      <c r="P87" s="225"/>
      <c r="Q87" s="225"/>
      <c r="R87" s="225"/>
    </row>
    <row r="88" spans="1:18" s="60" customFormat="1">
      <c r="A88" s="240"/>
      <c r="B88" s="215"/>
      <c r="C88" s="340"/>
      <c r="D88" s="209"/>
      <c r="E88" s="301"/>
      <c r="F88" s="222"/>
      <c r="G88" s="239"/>
      <c r="H88" s="226"/>
      <c r="I88" s="357"/>
      <c r="J88" s="226"/>
      <c r="K88" s="82"/>
      <c r="L88" s="82"/>
      <c r="M88" s="82"/>
      <c r="N88" s="119"/>
      <c r="O88" s="59">
        <f t="shared" si="76"/>
        <v>0</v>
      </c>
      <c r="P88" s="226"/>
      <c r="Q88" s="226"/>
      <c r="R88" s="226"/>
    </row>
    <row r="89" spans="1:18" s="60" customFormat="1">
      <c r="A89" s="240">
        <v>2</v>
      </c>
      <c r="B89" s="213" t="s">
        <v>94</v>
      </c>
      <c r="C89" s="338" t="s">
        <v>725</v>
      </c>
      <c r="D89" s="207" t="s">
        <v>118</v>
      </c>
      <c r="E89" s="299">
        <v>9</v>
      </c>
      <c r="F89" s="242">
        <f t="shared" ref="F89" si="85">H89+J89+R89</f>
        <v>32.680922400000007</v>
      </c>
      <c r="G89" s="237"/>
      <c r="H89" s="228">
        <f t="shared" ref="H89" si="86">G89*$P$8/1000</f>
        <v>0</v>
      </c>
      <c r="I89" s="355"/>
      <c r="J89" s="228">
        <f t="shared" ref="J89" si="87">I89*$P$9/1000</f>
        <v>0</v>
      </c>
      <c r="K89" s="47" t="s">
        <v>724</v>
      </c>
      <c r="L89" s="117" t="s">
        <v>118</v>
      </c>
      <c r="M89" s="109">
        <v>1</v>
      </c>
      <c r="N89" s="116">
        <v>28</v>
      </c>
      <c r="O89" s="59">
        <f t="shared" si="76"/>
        <v>28</v>
      </c>
      <c r="P89" s="228">
        <f t="shared" ref="P89" si="88">E89*F89</f>
        <v>294.12830160000004</v>
      </c>
      <c r="Q89" s="228">
        <f>SUM(O89:O92)</f>
        <v>28</v>
      </c>
      <c r="R89" s="224">
        <f t="shared" si="84"/>
        <v>32.680922400000007</v>
      </c>
    </row>
    <row r="90" spans="1:18" s="60" customFormat="1">
      <c r="A90" s="240"/>
      <c r="B90" s="214"/>
      <c r="C90" s="339"/>
      <c r="D90" s="208"/>
      <c r="E90" s="300"/>
      <c r="F90" s="242"/>
      <c r="G90" s="238"/>
      <c r="H90" s="228"/>
      <c r="I90" s="356"/>
      <c r="J90" s="228"/>
      <c r="K90" s="82"/>
      <c r="L90" s="82"/>
      <c r="M90" s="82"/>
      <c r="N90" s="116"/>
      <c r="O90" s="59">
        <f t="shared" si="76"/>
        <v>0</v>
      </c>
      <c r="P90" s="228"/>
      <c r="Q90" s="228"/>
      <c r="R90" s="225"/>
    </row>
    <row r="91" spans="1:18" s="60" customFormat="1">
      <c r="A91" s="240"/>
      <c r="B91" s="214"/>
      <c r="C91" s="339"/>
      <c r="D91" s="208"/>
      <c r="E91" s="300"/>
      <c r="F91" s="242"/>
      <c r="G91" s="238"/>
      <c r="H91" s="228"/>
      <c r="I91" s="356"/>
      <c r="J91" s="228"/>
      <c r="K91" s="46"/>
      <c r="L91" s="46"/>
      <c r="M91" s="86"/>
      <c r="N91" s="116"/>
      <c r="O91" s="59">
        <f t="shared" si="76"/>
        <v>0</v>
      </c>
      <c r="P91" s="228"/>
      <c r="Q91" s="228"/>
      <c r="R91" s="225"/>
    </row>
    <row r="92" spans="1:18" s="60" customFormat="1" ht="18.75" customHeight="1">
      <c r="A92" s="240"/>
      <c r="B92" s="215"/>
      <c r="C92" s="340"/>
      <c r="D92" s="209"/>
      <c r="E92" s="301"/>
      <c r="F92" s="242"/>
      <c r="G92" s="239"/>
      <c r="H92" s="228"/>
      <c r="I92" s="357"/>
      <c r="J92" s="228"/>
      <c r="K92" s="46"/>
      <c r="L92" s="47"/>
      <c r="M92" s="109"/>
      <c r="N92" s="117"/>
      <c r="O92" s="59">
        <f t="shared" si="76"/>
        <v>0</v>
      </c>
      <c r="P92" s="228"/>
      <c r="Q92" s="228"/>
      <c r="R92" s="226"/>
    </row>
    <row r="93" spans="1:18" s="60" customFormat="1">
      <c r="A93" s="240">
        <v>3</v>
      </c>
      <c r="B93" s="258" t="s">
        <v>691</v>
      </c>
      <c r="C93" s="213" t="s">
        <v>726</v>
      </c>
      <c r="D93" s="207" t="s">
        <v>118</v>
      </c>
      <c r="E93" s="354">
        <v>3</v>
      </c>
      <c r="F93" s="220">
        <f t="shared" ref="F93" si="89">H93+J93+R93</f>
        <v>8.2663508000000014</v>
      </c>
      <c r="G93" s="237">
        <v>0.64</v>
      </c>
      <c r="H93" s="224">
        <f t="shared" ref="H93" si="90">G93*$P$8/1000</f>
        <v>1.263296</v>
      </c>
      <c r="I93" s="355"/>
      <c r="J93" s="224">
        <f t="shared" ref="J93" si="91">I93*$P$9/1000</f>
        <v>0</v>
      </c>
      <c r="K93" s="47" t="s">
        <v>727</v>
      </c>
      <c r="L93" s="117" t="s">
        <v>118</v>
      </c>
      <c r="M93" s="109">
        <v>1</v>
      </c>
      <c r="N93" s="117">
        <v>6</v>
      </c>
      <c r="O93" s="59">
        <f t="shared" si="76"/>
        <v>6</v>
      </c>
      <c r="P93" s="224">
        <f t="shared" ref="P93" si="92">E93*F93</f>
        <v>24.799052400000004</v>
      </c>
      <c r="Q93" s="224">
        <f t="shared" ref="Q93" si="93">SUM(O93:O96)</f>
        <v>6</v>
      </c>
      <c r="R93" s="224">
        <f t="shared" si="84"/>
        <v>7.003054800000001</v>
      </c>
    </row>
    <row r="94" spans="1:18" s="60" customFormat="1">
      <c r="A94" s="240"/>
      <c r="B94" s="258"/>
      <c r="C94" s="214"/>
      <c r="D94" s="208"/>
      <c r="E94" s="354"/>
      <c r="F94" s="221"/>
      <c r="G94" s="238"/>
      <c r="H94" s="225"/>
      <c r="I94" s="356"/>
      <c r="J94" s="225"/>
      <c r="K94" s="47"/>
      <c r="L94" s="47"/>
      <c r="M94" s="47"/>
      <c r="N94" s="117"/>
      <c r="O94" s="59">
        <f t="shared" si="76"/>
        <v>0</v>
      </c>
      <c r="P94" s="225"/>
      <c r="Q94" s="225"/>
      <c r="R94" s="225"/>
    </row>
    <row r="95" spans="1:18" s="60" customFormat="1">
      <c r="A95" s="240"/>
      <c r="B95" s="258"/>
      <c r="C95" s="214"/>
      <c r="D95" s="208"/>
      <c r="E95" s="354"/>
      <c r="F95" s="221"/>
      <c r="G95" s="238"/>
      <c r="H95" s="225"/>
      <c r="I95" s="356"/>
      <c r="J95" s="225"/>
      <c r="K95" s="47"/>
      <c r="L95" s="47"/>
      <c r="M95" s="109"/>
      <c r="N95" s="117"/>
      <c r="O95" s="59">
        <f t="shared" si="76"/>
        <v>0</v>
      </c>
      <c r="P95" s="225"/>
      <c r="Q95" s="225"/>
      <c r="R95" s="225"/>
    </row>
    <row r="96" spans="1:18" s="60" customFormat="1">
      <c r="A96" s="240"/>
      <c r="B96" s="258"/>
      <c r="C96" s="215"/>
      <c r="D96" s="209"/>
      <c r="E96" s="354"/>
      <c r="F96" s="222"/>
      <c r="G96" s="239"/>
      <c r="H96" s="226"/>
      <c r="I96" s="357"/>
      <c r="J96" s="226"/>
      <c r="K96" s="46"/>
      <c r="L96" s="116"/>
      <c r="M96" s="46"/>
      <c r="N96" s="116"/>
      <c r="O96" s="59">
        <f t="shared" si="76"/>
        <v>0</v>
      </c>
      <c r="P96" s="226"/>
      <c r="Q96" s="226"/>
      <c r="R96" s="226"/>
    </row>
    <row r="97" spans="1:18" s="60" customFormat="1">
      <c r="A97" s="240">
        <v>4</v>
      </c>
      <c r="B97" s="213" t="s">
        <v>94</v>
      </c>
      <c r="C97" s="213" t="s">
        <v>728</v>
      </c>
      <c r="D97" s="207" t="s">
        <v>118</v>
      </c>
      <c r="E97" s="354">
        <v>1</v>
      </c>
      <c r="F97" s="220">
        <f t="shared" ref="F97" si="94">H97+J97+R97</f>
        <v>179.93882438280005</v>
      </c>
      <c r="G97" s="348"/>
      <c r="H97" s="224">
        <f t="shared" ref="H97" si="95">G97*$P$8/1000</f>
        <v>0</v>
      </c>
      <c r="I97" s="355"/>
      <c r="J97" s="224">
        <f t="shared" ref="J97" si="96">I97*$P$9/1000</f>
        <v>0</v>
      </c>
      <c r="K97" s="47" t="s">
        <v>729</v>
      </c>
      <c r="L97" s="117"/>
      <c r="M97" s="109"/>
      <c r="N97" s="117"/>
      <c r="O97" s="59">
        <f t="shared" si="76"/>
        <v>0</v>
      </c>
      <c r="P97" s="224">
        <f t="shared" ref="P97" si="97">E97*F97</f>
        <v>179.93882438280005</v>
      </c>
      <c r="Q97" s="224">
        <f t="shared" ref="Q97" si="98">SUM(O97:O100)</f>
        <v>154.166</v>
      </c>
      <c r="R97" s="224">
        <f t="shared" si="84"/>
        <v>179.93882438280005</v>
      </c>
    </row>
    <row r="98" spans="1:18" s="60" customFormat="1">
      <c r="A98" s="240"/>
      <c r="B98" s="214"/>
      <c r="C98" s="214"/>
      <c r="D98" s="208"/>
      <c r="E98" s="354"/>
      <c r="F98" s="221"/>
      <c r="G98" s="349"/>
      <c r="H98" s="225"/>
      <c r="I98" s="356"/>
      <c r="J98" s="225"/>
      <c r="K98" s="47" t="s">
        <v>579</v>
      </c>
      <c r="L98" s="117" t="s">
        <v>118</v>
      </c>
      <c r="M98" s="109">
        <v>1</v>
      </c>
      <c r="N98" s="117">
        <v>154.166</v>
      </c>
      <c r="O98" s="59">
        <f t="shared" si="76"/>
        <v>154.166</v>
      </c>
      <c r="P98" s="225"/>
      <c r="Q98" s="225"/>
      <c r="R98" s="225"/>
    </row>
    <row r="99" spans="1:18" s="60" customFormat="1">
      <c r="A99" s="240"/>
      <c r="B99" s="214"/>
      <c r="C99" s="214"/>
      <c r="D99" s="208"/>
      <c r="E99" s="354"/>
      <c r="F99" s="221"/>
      <c r="G99" s="349"/>
      <c r="H99" s="225"/>
      <c r="I99" s="356"/>
      <c r="J99" s="225"/>
      <c r="K99" s="47"/>
      <c r="L99" s="47"/>
      <c r="M99" s="102"/>
      <c r="N99" s="117"/>
      <c r="O99" s="59">
        <f t="shared" si="76"/>
        <v>0</v>
      </c>
      <c r="P99" s="225"/>
      <c r="Q99" s="225"/>
      <c r="R99" s="225"/>
    </row>
    <row r="100" spans="1:18" s="60" customFormat="1">
      <c r="A100" s="240"/>
      <c r="B100" s="215"/>
      <c r="C100" s="215"/>
      <c r="D100" s="209"/>
      <c r="E100" s="354"/>
      <c r="F100" s="222"/>
      <c r="G100" s="350"/>
      <c r="H100" s="226"/>
      <c r="I100" s="357"/>
      <c r="J100" s="226"/>
      <c r="K100" s="82"/>
      <c r="L100" s="82"/>
      <c r="M100" s="82"/>
      <c r="N100" s="119"/>
      <c r="O100" s="59">
        <f t="shared" si="76"/>
        <v>0</v>
      </c>
      <c r="P100" s="226"/>
      <c r="Q100" s="226"/>
      <c r="R100" s="226"/>
    </row>
    <row r="101" spans="1:18" s="60" customFormat="1">
      <c r="A101" s="240">
        <v>5</v>
      </c>
      <c r="B101" s="213" t="s">
        <v>94</v>
      </c>
      <c r="C101" s="213" t="s">
        <v>730</v>
      </c>
      <c r="D101" s="207" t="s">
        <v>118</v>
      </c>
      <c r="E101" s="354">
        <v>1</v>
      </c>
      <c r="F101" s="220">
        <f t="shared" ref="F101" si="99">H101+J101+R101</f>
        <v>82.674563441400011</v>
      </c>
      <c r="G101" s="348"/>
      <c r="H101" s="224">
        <f t="shared" ref="H101" si="100">G101*$P$8/1000</f>
        <v>0</v>
      </c>
      <c r="I101" s="355"/>
      <c r="J101" s="224">
        <f t="shared" ref="J101" si="101">I101*$P$9/1000</f>
        <v>0</v>
      </c>
      <c r="K101" s="47" t="s">
        <v>731</v>
      </c>
      <c r="L101" s="117"/>
      <c r="M101" s="109"/>
      <c r="N101" s="117"/>
      <c r="O101" s="59">
        <f t="shared" si="76"/>
        <v>0</v>
      </c>
      <c r="P101" s="224">
        <f t="shared" ref="P101" si="102">E101*F101</f>
        <v>82.674563441400011</v>
      </c>
      <c r="Q101" s="224">
        <f t="shared" ref="Q101" si="103">SUM(O101:O104)</f>
        <v>70.832999999999998</v>
      </c>
      <c r="R101" s="224">
        <f t="shared" si="84"/>
        <v>82.674563441400011</v>
      </c>
    </row>
    <row r="102" spans="1:18" s="60" customFormat="1">
      <c r="A102" s="240"/>
      <c r="B102" s="214"/>
      <c r="C102" s="214"/>
      <c r="D102" s="208"/>
      <c r="E102" s="354"/>
      <c r="F102" s="221"/>
      <c r="G102" s="349"/>
      <c r="H102" s="225"/>
      <c r="I102" s="356"/>
      <c r="J102" s="225"/>
      <c r="K102" s="47" t="s">
        <v>732</v>
      </c>
      <c r="L102" s="117" t="s">
        <v>118</v>
      </c>
      <c r="M102" s="109">
        <v>1</v>
      </c>
      <c r="N102" s="117">
        <v>70.832999999999998</v>
      </c>
      <c r="O102" s="59">
        <f t="shared" si="76"/>
        <v>70.832999999999998</v>
      </c>
      <c r="P102" s="225"/>
      <c r="Q102" s="225"/>
      <c r="R102" s="225"/>
    </row>
    <row r="103" spans="1:18" s="60" customFormat="1">
      <c r="A103" s="240"/>
      <c r="B103" s="214"/>
      <c r="C103" s="214"/>
      <c r="D103" s="208"/>
      <c r="E103" s="354"/>
      <c r="F103" s="221"/>
      <c r="G103" s="349"/>
      <c r="H103" s="225"/>
      <c r="I103" s="356"/>
      <c r="J103" s="225"/>
      <c r="K103" s="47"/>
      <c r="L103" s="47"/>
      <c r="M103" s="102"/>
      <c r="N103" s="117"/>
      <c r="O103" s="59">
        <f t="shared" si="76"/>
        <v>0</v>
      </c>
      <c r="P103" s="225"/>
      <c r="Q103" s="225"/>
      <c r="R103" s="225"/>
    </row>
    <row r="104" spans="1:18" s="60" customFormat="1">
      <c r="A104" s="240"/>
      <c r="B104" s="215"/>
      <c r="C104" s="215"/>
      <c r="D104" s="209"/>
      <c r="E104" s="354"/>
      <c r="F104" s="222"/>
      <c r="G104" s="350"/>
      <c r="H104" s="226"/>
      <c r="I104" s="357"/>
      <c r="J104" s="226"/>
      <c r="K104" s="82"/>
      <c r="L104" s="82"/>
      <c r="M104" s="82"/>
      <c r="N104" s="119"/>
      <c r="O104" s="59">
        <f t="shared" si="76"/>
        <v>0</v>
      </c>
      <c r="P104" s="226"/>
      <c r="Q104" s="226"/>
      <c r="R104" s="226"/>
    </row>
    <row r="105" spans="1:18" s="60" customFormat="1">
      <c r="A105" s="240">
        <v>6</v>
      </c>
      <c r="B105" s="213" t="s">
        <v>721</v>
      </c>
      <c r="C105" s="305" t="s">
        <v>733</v>
      </c>
      <c r="D105" s="216" t="s">
        <v>90</v>
      </c>
      <c r="E105" s="367">
        <v>500</v>
      </c>
      <c r="F105" s="220">
        <f t="shared" ref="F105" si="104">H105+J105+R105</f>
        <v>0.38167505000000007</v>
      </c>
      <c r="G105" s="296">
        <v>7.51E-2</v>
      </c>
      <c r="H105" s="224">
        <f t="shared" ref="H105" si="105">G105*$P$8/1000</f>
        <v>0.14823989000000001</v>
      </c>
      <c r="I105" s="355"/>
      <c r="J105" s="224">
        <f t="shared" ref="J105" si="106">I105*$P$9/1000</f>
        <v>0</v>
      </c>
      <c r="K105" s="47" t="s">
        <v>665</v>
      </c>
      <c r="L105" s="47" t="s">
        <v>90</v>
      </c>
      <c r="M105" s="47">
        <v>1</v>
      </c>
      <c r="N105" s="119">
        <v>0.2</v>
      </c>
      <c r="O105" s="59">
        <f t="shared" si="76"/>
        <v>0.2</v>
      </c>
      <c r="P105" s="224">
        <f t="shared" ref="P105" si="107">E105*F105</f>
        <v>190.83752500000003</v>
      </c>
      <c r="Q105" s="224">
        <f t="shared" ref="Q105" si="108">SUM(O105:O108)</f>
        <v>0.2</v>
      </c>
      <c r="R105" s="224">
        <f t="shared" si="84"/>
        <v>0.23343516000000006</v>
      </c>
    </row>
    <row r="106" spans="1:18" s="60" customFormat="1">
      <c r="A106" s="240"/>
      <c r="B106" s="214"/>
      <c r="C106" s="306"/>
      <c r="D106" s="216"/>
      <c r="E106" s="367"/>
      <c r="F106" s="221"/>
      <c r="G106" s="297"/>
      <c r="H106" s="225"/>
      <c r="I106" s="356"/>
      <c r="J106" s="225"/>
      <c r="K106" s="82"/>
      <c r="L106" s="82"/>
      <c r="M106" s="82"/>
      <c r="N106" s="119"/>
      <c r="O106" s="59">
        <f t="shared" si="76"/>
        <v>0</v>
      </c>
      <c r="P106" s="225"/>
      <c r="Q106" s="225"/>
      <c r="R106" s="225"/>
    </row>
    <row r="107" spans="1:18" s="60" customFormat="1">
      <c r="A107" s="240"/>
      <c r="B107" s="214"/>
      <c r="C107" s="306"/>
      <c r="D107" s="216"/>
      <c r="E107" s="367"/>
      <c r="F107" s="221"/>
      <c r="G107" s="297"/>
      <c r="H107" s="225"/>
      <c r="I107" s="356"/>
      <c r="J107" s="225"/>
      <c r="K107" s="82"/>
      <c r="L107" s="119"/>
      <c r="M107" s="84"/>
      <c r="N107" s="119"/>
      <c r="O107" s="59">
        <f t="shared" si="76"/>
        <v>0</v>
      </c>
      <c r="P107" s="225"/>
      <c r="Q107" s="225"/>
      <c r="R107" s="225"/>
    </row>
    <row r="108" spans="1:18" s="60" customFormat="1">
      <c r="A108" s="240"/>
      <c r="B108" s="215"/>
      <c r="C108" s="307"/>
      <c r="D108" s="216"/>
      <c r="E108" s="367"/>
      <c r="F108" s="222"/>
      <c r="G108" s="298"/>
      <c r="H108" s="226"/>
      <c r="I108" s="357"/>
      <c r="J108" s="226"/>
      <c r="K108" s="82"/>
      <c r="L108" s="82"/>
      <c r="M108" s="82"/>
      <c r="N108" s="119"/>
      <c r="O108" s="59">
        <f t="shared" si="76"/>
        <v>0</v>
      </c>
      <c r="P108" s="226"/>
      <c r="Q108" s="226"/>
      <c r="R108" s="226"/>
    </row>
    <row r="109" spans="1:18" s="60" customFormat="1">
      <c r="A109" s="240"/>
      <c r="B109" s="338"/>
      <c r="C109" s="385" t="s">
        <v>734</v>
      </c>
      <c r="D109" s="216"/>
      <c r="E109" s="354"/>
      <c r="F109" s="220">
        <f t="shared" ref="F109" si="109">H109+J109+R109</f>
        <v>0</v>
      </c>
      <c r="G109" s="348"/>
      <c r="H109" s="224">
        <f t="shared" ref="H109" si="110">G109*$P$8/1000</f>
        <v>0</v>
      </c>
      <c r="I109" s="355"/>
      <c r="J109" s="224">
        <f t="shared" ref="J109" si="111">I109*$P$9/1000</f>
        <v>0</v>
      </c>
      <c r="K109" s="47"/>
      <c r="L109" s="47"/>
      <c r="M109" s="47"/>
      <c r="N109" s="119"/>
      <c r="O109" s="59">
        <f t="shared" si="76"/>
        <v>0</v>
      </c>
      <c r="P109" s="224">
        <f t="shared" ref="P109" si="112">E109*F109</f>
        <v>0</v>
      </c>
      <c r="Q109" s="224">
        <f t="shared" ref="Q109" si="113">SUM(O109:O112)</f>
        <v>0</v>
      </c>
      <c r="R109" s="224">
        <f t="shared" si="84"/>
        <v>0</v>
      </c>
    </row>
    <row r="110" spans="1:18" s="60" customFormat="1">
      <c r="A110" s="240"/>
      <c r="B110" s="339"/>
      <c r="C110" s="386"/>
      <c r="D110" s="216"/>
      <c r="E110" s="354"/>
      <c r="F110" s="221"/>
      <c r="G110" s="349"/>
      <c r="H110" s="225"/>
      <c r="I110" s="356"/>
      <c r="J110" s="225"/>
      <c r="K110" s="82"/>
      <c r="L110" s="82"/>
      <c r="M110" s="82"/>
      <c r="N110" s="119"/>
      <c r="O110" s="59">
        <f t="shared" si="76"/>
        <v>0</v>
      </c>
      <c r="P110" s="225"/>
      <c r="Q110" s="225"/>
      <c r="R110" s="225"/>
    </row>
    <row r="111" spans="1:18" s="60" customFormat="1">
      <c r="A111" s="240"/>
      <c r="B111" s="339"/>
      <c r="C111" s="386"/>
      <c r="D111" s="216"/>
      <c r="E111" s="354"/>
      <c r="F111" s="221"/>
      <c r="G111" s="349"/>
      <c r="H111" s="225"/>
      <c r="I111" s="356"/>
      <c r="J111" s="225"/>
      <c r="K111" s="82"/>
      <c r="L111" s="119"/>
      <c r="M111" s="84"/>
      <c r="N111" s="119"/>
      <c r="O111" s="59">
        <f t="shared" si="76"/>
        <v>0</v>
      </c>
      <c r="P111" s="225"/>
      <c r="Q111" s="225"/>
      <c r="R111" s="225"/>
    </row>
    <row r="112" spans="1:18" s="60" customFormat="1">
      <c r="A112" s="240"/>
      <c r="B112" s="340"/>
      <c r="C112" s="387"/>
      <c r="D112" s="216"/>
      <c r="E112" s="354"/>
      <c r="F112" s="222"/>
      <c r="G112" s="350"/>
      <c r="H112" s="226"/>
      <c r="I112" s="357"/>
      <c r="J112" s="226"/>
      <c r="K112" s="82"/>
      <c r="L112" s="82"/>
      <c r="M112" s="82"/>
      <c r="N112" s="119"/>
      <c r="O112" s="59">
        <f t="shared" si="76"/>
        <v>0</v>
      </c>
      <c r="P112" s="226"/>
      <c r="Q112" s="226"/>
      <c r="R112" s="226"/>
    </row>
    <row r="113" spans="1:18" s="60" customFormat="1">
      <c r="A113" s="240">
        <v>1</v>
      </c>
      <c r="B113" s="338" t="s">
        <v>736</v>
      </c>
      <c r="C113" s="305" t="s">
        <v>735</v>
      </c>
      <c r="D113" s="207" t="s">
        <v>118</v>
      </c>
      <c r="E113" s="299">
        <v>1</v>
      </c>
      <c r="F113" s="220">
        <f t="shared" ref="F113" si="114">H113+J113+R113</f>
        <v>357.91960000000006</v>
      </c>
      <c r="G113" s="348">
        <v>33.5</v>
      </c>
      <c r="H113" s="224">
        <f t="shared" ref="H113" si="115">G113*$P$8/1000</f>
        <v>66.125650000000007</v>
      </c>
      <c r="I113" s="355"/>
      <c r="J113" s="224">
        <f t="shared" ref="J113" si="116">I113*$P$9/1000</f>
        <v>0</v>
      </c>
      <c r="K113" s="47" t="s">
        <v>737</v>
      </c>
      <c r="L113" s="47"/>
      <c r="M113" s="47"/>
      <c r="N113" s="119"/>
      <c r="O113" s="59">
        <f t="shared" si="76"/>
        <v>0</v>
      </c>
      <c r="P113" s="224">
        <f t="shared" ref="P113" si="117">E113*F113</f>
        <v>357.91960000000006</v>
      </c>
      <c r="Q113" s="224">
        <f t="shared" ref="Q113" si="118">SUM(O113:O116)</f>
        <v>250</v>
      </c>
      <c r="R113" s="224">
        <f t="shared" si="84"/>
        <v>291.79395000000005</v>
      </c>
    </row>
    <row r="114" spans="1:18" s="60" customFormat="1">
      <c r="A114" s="240"/>
      <c r="B114" s="339"/>
      <c r="C114" s="306"/>
      <c r="D114" s="208"/>
      <c r="E114" s="300"/>
      <c r="F114" s="221"/>
      <c r="G114" s="349"/>
      <c r="H114" s="225"/>
      <c r="I114" s="356"/>
      <c r="J114" s="225"/>
      <c r="K114" s="82" t="s">
        <v>738</v>
      </c>
      <c r="L114" s="117" t="s">
        <v>118</v>
      </c>
      <c r="M114" s="109">
        <v>1</v>
      </c>
      <c r="N114" s="119">
        <v>250</v>
      </c>
      <c r="O114" s="59">
        <f t="shared" si="76"/>
        <v>250</v>
      </c>
      <c r="P114" s="225"/>
      <c r="Q114" s="225"/>
      <c r="R114" s="225"/>
    </row>
    <row r="115" spans="1:18" s="60" customFormat="1">
      <c r="A115" s="240"/>
      <c r="B115" s="339"/>
      <c r="C115" s="306"/>
      <c r="D115" s="208"/>
      <c r="E115" s="300"/>
      <c r="F115" s="221"/>
      <c r="G115" s="349"/>
      <c r="H115" s="225"/>
      <c r="I115" s="356"/>
      <c r="J115" s="225"/>
      <c r="K115" s="82"/>
      <c r="L115" s="47"/>
      <c r="M115" s="102"/>
      <c r="N115" s="119"/>
      <c r="O115" s="59">
        <f t="shared" si="76"/>
        <v>0</v>
      </c>
      <c r="P115" s="225"/>
      <c r="Q115" s="225"/>
      <c r="R115" s="225"/>
    </row>
    <row r="116" spans="1:18" s="60" customFormat="1">
      <c r="A116" s="240"/>
      <c r="B116" s="340"/>
      <c r="C116" s="307"/>
      <c r="D116" s="209"/>
      <c r="E116" s="301"/>
      <c r="F116" s="222"/>
      <c r="G116" s="350"/>
      <c r="H116" s="226"/>
      <c r="I116" s="357"/>
      <c r="J116" s="226"/>
      <c r="K116" s="82"/>
      <c r="L116" s="82"/>
      <c r="M116" s="82"/>
      <c r="N116" s="119"/>
      <c r="O116" s="59">
        <f t="shared" si="76"/>
        <v>0</v>
      </c>
      <c r="P116" s="226"/>
      <c r="Q116" s="226"/>
      <c r="R116" s="226"/>
    </row>
    <row r="117" spans="1:18" s="60" customFormat="1">
      <c r="A117" s="240">
        <v>2</v>
      </c>
      <c r="B117" s="213" t="s">
        <v>744</v>
      </c>
      <c r="C117" s="305" t="s">
        <v>739</v>
      </c>
      <c r="D117" s="207" t="s">
        <v>118</v>
      </c>
      <c r="E117" s="299">
        <v>1</v>
      </c>
      <c r="F117" s="220">
        <f t="shared" ref="F117" si="119">H117+J117+R117</f>
        <v>58.97069900000001</v>
      </c>
      <c r="G117" s="348">
        <v>0.31</v>
      </c>
      <c r="H117" s="224">
        <f t="shared" ref="H117" si="120">G117*$P$8/1000</f>
        <v>0.61190900000000004</v>
      </c>
      <c r="I117" s="355"/>
      <c r="J117" s="224">
        <f t="shared" ref="J117" si="121">I117*$P$9/1000</f>
        <v>0</v>
      </c>
      <c r="K117" s="47" t="s">
        <v>743</v>
      </c>
      <c r="L117" s="47"/>
      <c r="M117" s="47"/>
      <c r="N117" s="119"/>
      <c r="O117" s="59">
        <f t="shared" si="76"/>
        <v>0</v>
      </c>
      <c r="P117" s="224">
        <f t="shared" ref="P117" si="122">E117*F117</f>
        <v>58.97069900000001</v>
      </c>
      <c r="Q117" s="224">
        <f t="shared" ref="Q117" si="123">SUM(O117:O120)</f>
        <v>50</v>
      </c>
      <c r="R117" s="224">
        <f t="shared" si="84"/>
        <v>58.358790000000013</v>
      </c>
    </row>
    <row r="118" spans="1:18" s="60" customFormat="1">
      <c r="A118" s="240"/>
      <c r="B118" s="214"/>
      <c r="C118" s="306"/>
      <c r="D118" s="208"/>
      <c r="E118" s="300"/>
      <c r="F118" s="221"/>
      <c r="G118" s="349"/>
      <c r="H118" s="225"/>
      <c r="I118" s="356"/>
      <c r="J118" s="225"/>
      <c r="K118" s="82" t="s">
        <v>741</v>
      </c>
      <c r="L118" s="117" t="s">
        <v>118</v>
      </c>
      <c r="M118" s="109">
        <v>1</v>
      </c>
      <c r="N118" s="119">
        <v>50</v>
      </c>
      <c r="O118" s="59">
        <f t="shared" si="76"/>
        <v>50</v>
      </c>
      <c r="P118" s="225"/>
      <c r="Q118" s="225"/>
      <c r="R118" s="225"/>
    </row>
    <row r="119" spans="1:18" s="60" customFormat="1">
      <c r="A119" s="240"/>
      <c r="B119" s="214"/>
      <c r="C119" s="306"/>
      <c r="D119" s="208"/>
      <c r="E119" s="300"/>
      <c r="F119" s="221"/>
      <c r="G119" s="349"/>
      <c r="H119" s="225"/>
      <c r="I119" s="356"/>
      <c r="J119" s="225"/>
      <c r="K119" s="82"/>
      <c r="L119" s="119"/>
      <c r="M119" s="84"/>
      <c r="N119" s="119"/>
      <c r="O119" s="59">
        <f t="shared" si="76"/>
        <v>0</v>
      </c>
      <c r="P119" s="225"/>
      <c r="Q119" s="225"/>
      <c r="R119" s="225"/>
    </row>
    <row r="120" spans="1:18" s="60" customFormat="1">
      <c r="A120" s="240"/>
      <c r="B120" s="215"/>
      <c r="C120" s="307"/>
      <c r="D120" s="209"/>
      <c r="E120" s="301"/>
      <c r="F120" s="222"/>
      <c r="G120" s="350"/>
      <c r="H120" s="226"/>
      <c r="I120" s="357"/>
      <c r="J120" s="226"/>
      <c r="K120" s="82"/>
      <c r="L120" s="82"/>
      <c r="M120" s="82"/>
      <c r="N120" s="119"/>
      <c r="O120" s="59">
        <f t="shared" si="76"/>
        <v>0</v>
      </c>
      <c r="P120" s="226"/>
      <c r="Q120" s="226"/>
      <c r="R120" s="226"/>
    </row>
    <row r="121" spans="1:18" s="60" customFormat="1">
      <c r="A121" s="240">
        <v>3</v>
      </c>
      <c r="B121" s="213" t="s">
        <v>744</v>
      </c>
      <c r="C121" s="305" t="s">
        <v>740</v>
      </c>
      <c r="D121" s="207" t="s">
        <v>118</v>
      </c>
      <c r="E121" s="299">
        <v>11</v>
      </c>
      <c r="F121" s="220">
        <f t="shared" ref="F121" si="124">H121+J121+R121</f>
        <v>11.1164912</v>
      </c>
      <c r="G121" s="348">
        <v>0.31</v>
      </c>
      <c r="H121" s="224">
        <f t="shared" ref="H121" si="125">G121*$P$8/1000</f>
        <v>0.61190900000000004</v>
      </c>
      <c r="I121" s="355"/>
      <c r="J121" s="224">
        <f t="shared" ref="J121" si="126">I121*$P$9/1000</f>
        <v>0</v>
      </c>
      <c r="K121" s="47" t="s">
        <v>742</v>
      </c>
      <c r="L121" s="116"/>
      <c r="M121" s="46"/>
      <c r="N121" s="116"/>
      <c r="O121" s="59">
        <f t="shared" si="76"/>
        <v>0</v>
      </c>
      <c r="P121" s="224">
        <f t="shared" ref="P121" si="127">E121*F121</f>
        <v>122.2814032</v>
      </c>
      <c r="Q121" s="224">
        <f t="shared" ref="Q121" si="128">SUM(O121:O124)</f>
        <v>9</v>
      </c>
      <c r="R121" s="224">
        <f t="shared" si="84"/>
        <v>10.5045822</v>
      </c>
    </row>
    <row r="122" spans="1:18" s="60" customFormat="1">
      <c r="A122" s="240"/>
      <c r="B122" s="214"/>
      <c r="C122" s="306"/>
      <c r="D122" s="208"/>
      <c r="E122" s="300"/>
      <c r="F122" s="221"/>
      <c r="G122" s="349"/>
      <c r="H122" s="225"/>
      <c r="I122" s="356"/>
      <c r="J122" s="225"/>
      <c r="K122" s="82" t="s">
        <v>741</v>
      </c>
      <c r="L122" s="117" t="s">
        <v>118</v>
      </c>
      <c r="M122" s="109">
        <v>1</v>
      </c>
      <c r="N122" s="119">
        <v>9</v>
      </c>
      <c r="O122" s="59">
        <f t="shared" si="76"/>
        <v>9</v>
      </c>
      <c r="P122" s="225"/>
      <c r="Q122" s="225"/>
      <c r="R122" s="225"/>
    </row>
    <row r="123" spans="1:18" s="60" customFormat="1">
      <c r="A123" s="240"/>
      <c r="B123" s="214"/>
      <c r="C123" s="306"/>
      <c r="D123" s="208"/>
      <c r="E123" s="300"/>
      <c r="F123" s="221"/>
      <c r="G123" s="349"/>
      <c r="H123" s="225"/>
      <c r="I123" s="356"/>
      <c r="J123" s="225"/>
      <c r="K123" s="82"/>
      <c r="L123" s="119"/>
      <c r="M123" s="84"/>
      <c r="N123" s="119"/>
      <c r="O123" s="59">
        <f t="shared" si="76"/>
        <v>0</v>
      </c>
      <c r="P123" s="225"/>
      <c r="Q123" s="225"/>
      <c r="R123" s="225"/>
    </row>
    <row r="124" spans="1:18" s="60" customFormat="1">
      <c r="A124" s="240"/>
      <c r="B124" s="215"/>
      <c r="C124" s="307"/>
      <c r="D124" s="209"/>
      <c r="E124" s="301"/>
      <c r="F124" s="222"/>
      <c r="G124" s="350"/>
      <c r="H124" s="226"/>
      <c r="I124" s="357"/>
      <c r="J124" s="226"/>
      <c r="K124" s="82"/>
      <c r="L124" s="82"/>
      <c r="M124" s="82"/>
      <c r="N124" s="119"/>
      <c r="O124" s="59">
        <f t="shared" si="76"/>
        <v>0</v>
      </c>
      <c r="P124" s="226"/>
      <c r="Q124" s="226"/>
      <c r="R124" s="226"/>
    </row>
    <row r="125" spans="1:18" s="60" customFormat="1">
      <c r="A125" s="240">
        <v>4</v>
      </c>
      <c r="B125" s="305" t="s">
        <v>644</v>
      </c>
      <c r="C125" s="305" t="s">
        <v>745</v>
      </c>
      <c r="D125" s="207" t="s">
        <v>118</v>
      </c>
      <c r="E125" s="299">
        <v>12</v>
      </c>
      <c r="F125" s="220">
        <f t="shared" ref="F125" si="129">H125+J125+R125</f>
        <v>2.9053236600000005</v>
      </c>
      <c r="G125" s="348">
        <v>0.17100000000000001</v>
      </c>
      <c r="H125" s="224">
        <f t="shared" ref="H125" si="130">G125*$P$8/1000</f>
        <v>0.33753690000000008</v>
      </c>
      <c r="I125" s="355"/>
      <c r="J125" s="224">
        <f t="shared" ref="J125" si="131">I125*$P$9/1000</f>
        <v>0</v>
      </c>
      <c r="K125" s="47" t="s">
        <v>642</v>
      </c>
      <c r="L125" s="47" t="s">
        <v>118</v>
      </c>
      <c r="M125" s="47">
        <v>1</v>
      </c>
      <c r="N125" s="116">
        <v>2.2000000000000002</v>
      </c>
      <c r="O125" s="59">
        <f t="shared" si="76"/>
        <v>2.2000000000000002</v>
      </c>
      <c r="P125" s="224">
        <f t="shared" ref="P125" si="132">E125*F125</f>
        <v>34.863883920000006</v>
      </c>
      <c r="Q125" s="224">
        <f t="shared" ref="Q125" si="133">SUM(O125:O128)</f>
        <v>2.2000000000000002</v>
      </c>
      <c r="R125" s="224">
        <f t="shared" si="84"/>
        <v>2.5677867600000006</v>
      </c>
    </row>
    <row r="126" spans="1:18" s="60" customFormat="1">
      <c r="A126" s="240"/>
      <c r="B126" s="306"/>
      <c r="C126" s="306"/>
      <c r="D126" s="208"/>
      <c r="E126" s="300"/>
      <c r="F126" s="221"/>
      <c r="G126" s="349"/>
      <c r="H126" s="225"/>
      <c r="I126" s="356"/>
      <c r="J126" s="225"/>
      <c r="K126" s="82"/>
      <c r="L126" s="82"/>
      <c r="M126" s="82"/>
      <c r="N126" s="119"/>
      <c r="O126" s="59">
        <f t="shared" si="76"/>
        <v>0</v>
      </c>
      <c r="P126" s="225"/>
      <c r="Q126" s="225"/>
      <c r="R126" s="225"/>
    </row>
    <row r="127" spans="1:18" s="60" customFormat="1">
      <c r="A127" s="240"/>
      <c r="B127" s="306"/>
      <c r="C127" s="306"/>
      <c r="D127" s="208"/>
      <c r="E127" s="300"/>
      <c r="F127" s="221"/>
      <c r="G127" s="349"/>
      <c r="H127" s="225"/>
      <c r="I127" s="356"/>
      <c r="J127" s="225"/>
      <c r="K127" s="82"/>
      <c r="L127" s="119"/>
      <c r="M127" s="84"/>
      <c r="N127" s="119"/>
      <c r="O127" s="59">
        <f t="shared" si="76"/>
        <v>0</v>
      </c>
      <c r="P127" s="225"/>
      <c r="Q127" s="225"/>
      <c r="R127" s="225"/>
    </row>
    <row r="128" spans="1:18" s="60" customFormat="1">
      <c r="A128" s="240"/>
      <c r="B128" s="307"/>
      <c r="C128" s="307"/>
      <c r="D128" s="209"/>
      <c r="E128" s="301"/>
      <c r="F128" s="222"/>
      <c r="G128" s="350"/>
      <c r="H128" s="226"/>
      <c r="I128" s="357"/>
      <c r="J128" s="226"/>
      <c r="K128" s="82"/>
      <c r="L128" s="82"/>
      <c r="M128" s="82"/>
      <c r="N128" s="119"/>
      <c r="O128" s="59">
        <f t="shared" si="76"/>
        <v>0</v>
      </c>
      <c r="P128" s="226"/>
      <c r="Q128" s="226"/>
      <c r="R128" s="226"/>
    </row>
    <row r="129" spans="1:18" s="60" customFormat="1">
      <c r="A129" s="240">
        <v>5</v>
      </c>
      <c r="B129" s="305" t="s">
        <v>721</v>
      </c>
      <c r="C129" s="305" t="s">
        <v>746</v>
      </c>
      <c r="D129" s="260" t="s">
        <v>90</v>
      </c>
      <c r="E129" s="361">
        <v>305</v>
      </c>
      <c r="F129" s="220">
        <f t="shared" ref="F129" si="134">H129+J129+R129</f>
        <v>0.37665619406000006</v>
      </c>
      <c r="G129" s="348">
        <v>7.51E-2</v>
      </c>
      <c r="H129" s="224">
        <f t="shared" ref="H129" si="135">G129*$P$8/1000</f>
        <v>0.14823989000000001</v>
      </c>
      <c r="I129" s="355"/>
      <c r="J129" s="224">
        <f t="shared" ref="J129" si="136">I129*$P$9/1000</f>
        <v>0</v>
      </c>
      <c r="K129" s="47" t="s">
        <v>665</v>
      </c>
      <c r="L129" s="116" t="s">
        <v>90</v>
      </c>
      <c r="M129" s="47">
        <v>1.03</v>
      </c>
      <c r="N129" s="119">
        <v>0.19</v>
      </c>
      <c r="O129" s="59">
        <f t="shared" si="76"/>
        <v>0.19570000000000001</v>
      </c>
      <c r="P129" s="224">
        <f t="shared" ref="P129" si="137">E129*F129</f>
        <v>114.88013918830002</v>
      </c>
      <c r="Q129" s="224">
        <f t="shared" ref="Q129" si="138">SUM(O129:O132)</f>
        <v>0.19570000000000001</v>
      </c>
      <c r="R129" s="224">
        <f t="shared" si="84"/>
        <v>0.22841630406000005</v>
      </c>
    </row>
    <row r="130" spans="1:18" s="60" customFormat="1">
      <c r="A130" s="240"/>
      <c r="B130" s="306"/>
      <c r="C130" s="306"/>
      <c r="D130" s="261"/>
      <c r="E130" s="362"/>
      <c r="F130" s="221"/>
      <c r="G130" s="349"/>
      <c r="H130" s="225"/>
      <c r="I130" s="356"/>
      <c r="J130" s="225"/>
      <c r="K130" s="82"/>
      <c r="L130" s="82"/>
      <c r="M130" s="82"/>
      <c r="N130" s="119"/>
      <c r="O130" s="59">
        <f t="shared" si="76"/>
        <v>0</v>
      </c>
      <c r="P130" s="225"/>
      <c r="Q130" s="225"/>
      <c r="R130" s="225"/>
    </row>
    <row r="131" spans="1:18" s="60" customFormat="1">
      <c r="A131" s="240"/>
      <c r="B131" s="306"/>
      <c r="C131" s="306"/>
      <c r="D131" s="261"/>
      <c r="E131" s="362"/>
      <c r="F131" s="221"/>
      <c r="G131" s="349"/>
      <c r="H131" s="225"/>
      <c r="I131" s="356"/>
      <c r="J131" s="225"/>
      <c r="K131" s="82"/>
      <c r="L131" s="119"/>
      <c r="M131" s="84"/>
      <c r="N131" s="119"/>
      <c r="O131" s="59">
        <f t="shared" si="76"/>
        <v>0</v>
      </c>
      <c r="P131" s="225"/>
      <c r="Q131" s="225"/>
      <c r="R131" s="225"/>
    </row>
    <row r="132" spans="1:18" s="60" customFormat="1">
      <c r="A132" s="240"/>
      <c r="B132" s="307"/>
      <c r="C132" s="307"/>
      <c r="D132" s="262"/>
      <c r="E132" s="363"/>
      <c r="F132" s="222"/>
      <c r="G132" s="350"/>
      <c r="H132" s="226"/>
      <c r="I132" s="357"/>
      <c r="J132" s="226"/>
      <c r="K132" s="82"/>
      <c r="L132" s="82"/>
      <c r="M132" s="82"/>
      <c r="N132" s="119"/>
      <c r="O132" s="59">
        <f t="shared" si="76"/>
        <v>0</v>
      </c>
      <c r="P132" s="226"/>
      <c r="Q132" s="226"/>
      <c r="R132" s="226"/>
    </row>
    <row r="133" spans="1:18" s="60" customFormat="1">
      <c r="A133" s="240"/>
      <c r="B133" s="305"/>
      <c r="C133" s="385" t="s">
        <v>747</v>
      </c>
      <c r="D133" s="260"/>
      <c r="E133" s="361"/>
      <c r="F133" s="220">
        <f t="shared" ref="F133" si="139">H133+J133+R133</f>
        <v>0</v>
      </c>
      <c r="G133" s="348"/>
      <c r="H133" s="224">
        <f t="shared" ref="H133" si="140">G133*$P$8/1000</f>
        <v>0</v>
      </c>
      <c r="I133" s="355"/>
      <c r="J133" s="224">
        <f t="shared" ref="J133" si="141">I133*$P$9/1000</f>
        <v>0</v>
      </c>
      <c r="K133" s="47"/>
      <c r="L133" s="116"/>
      <c r="M133" s="47"/>
      <c r="N133" s="119"/>
      <c r="O133" s="59">
        <f t="shared" si="76"/>
        <v>0</v>
      </c>
      <c r="P133" s="224">
        <f t="shared" ref="P133" si="142">E133*F133</f>
        <v>0</v>
      </c>
      <c r="Q133" s="224">
        <f t="shared" ref="Q133" si="143">SUM(O133:O136)</f>
        <v>0</v>
      </c>
      <c r="R133" s="224">
        <f t="shared" si="84"/>
        <v>0</v>
      </c>
    </row>
    <row r="134" spans="1:18" s="60" customFormat="1">
      <c r="A134" s="240"/>
      <c r="B134" s="306"/>
      <c r="C134" s="386"/>
      <c r="D134" s="261"/>
      <c r="E134" s="362"/>
      <c r="F134" s="221"/>
      <c r="G134" s="349"/>
      <c r="H134" s="225"/>
      <c r="I134" s="356"/>
      <c r="J134" s="225"/>
      <c r="K134" s="82"/>
      <c r="L134" s="82"/>
      <c r="M134" s="82"/>
      <c r="N134" s="119"/>
      <c r="O134" s="59">
        <f t="shared" si="76"/>
        <v>0</v>
      </c>
      <c r="P134" s="225"/>
      <c r="Q134" s="225"/>
      <c r="R134" s="225"/>
    </row>
    <row r="135" spans="1:18" s="60" customFormat="1">
      <c r="A135" s="240"/>
      <c r="B135" s="306"/>
      <c r="C135" s="386"/>
      <c r="D135" s="261"/>
      <c r="E135" s="362"/>
      <c r="F135" s="221"/>
      <c r="G135" s="349"/>
      <c r="H135" s="225"/>
      <c r="I135" s="356"/>
      <c r="J135" s="225"/>
      <c r="K135" s="82"/>
      <c r="L135" s="119"/>
      <c r="M135" s="84"/>
      <c r="N135" s="119"/>
      <c r="O135" s="59">
        <f t="shared" si="76"/>
        <v>0</v>
      </c>
      <c r="P135" s="225"/>
      <c r="Q135" s="225"/>
      <c r="R135" s="225"/>
    </row>
    <row r="136" spans="1:18" s="60" customFormat="1">
      <c r="A136" s="240"/>
      <c r="B136" s="307"/>
      <c r="C136" s="387"/>
      <c r="D136" s="262"/>
      <c r="E136" s="363"/>
      <c r="F136" s="222"/>
      <c r="G136" s="350"/>
      <c r="H136" s="226"/>
      <c r="I136" s="357"/>
      <c r="J136" s="226"/>
      <c r="K136" s="82"/>
      <c r="L136" s="82"/>
      <c r="M136" s="82"/>
      <c r="N136" s="119"/>
      <c r="O136" s="59">
        <f t="shared" si="76"/>
        <v>0</v>
      </c>
      <c r="P136" s="226"/>
      <c r="Q136" s="226"/>
      <c r="R136" s="226"/>
    </row>
    <row r="137" spans="1:18" s="60" customFormat="1">
      <c r="A137" s="240">
        <v>1</v>
      </c>
      <c r="B137" s="305" t="s">
        <v>749</v>
      </c>
      <c r="C137" s="305" t="s">
        <v>748</v>
      </c>
      <c r="D137" s="207" t="s">
        <v>118</v>
      </c>
      <c r="E137" s="299">
        <v>1</v>
      </c>
      <c r="F137" s="220">
        <f t="shared" ref="F137" si="144">H137+J137+R137</f>
        <v>284.86300100000005</v>
      </c>
      <c r="G137" s="348">
        <v>1.62</v>
      </c>
      <c r="H137" s="224">
        <f t="shared" ref="H137" si="145">G137*$P$8/1000</f>
        <v>3.1977180000000005</v>
      </c>
      <c r="I137" s="355">
        <v>0.55000000000000004</v>
      </c>
      <c r="J137" s="224">
        <f t="shared" ref="J137" si="146">I137*$P$9/1000</f>
        <v>1.5430910000000002</v>
      </c>
      <c r="K137" s="47" t="s">
        <v>750</v>
      </c>
      <c r="L137" s="47" t="s">
        <v>118</v>
      </c>
      <c r="M137" s="47">
        <v>1</v>
      </c>
      <c r="N137" s="119">
        <v>240</v>
      </c>
      <c r="O137" s="59">
        <f t="shared" si="76"/>
        <v>240</v>
      </c>
      <c r="P137" s="224">
        <f t="shared" ref="P137" si="147">E137*F137</f>
        <v>284.86300100000005</v>
      </c>
      <c r="Q137" s="224">
        <f t="shared" ref="Q137" si="148">SUM(O137:O140)</f>
        <v>240</v>
      </c>
      <c r="R137" s="224">
        <f t="shared" si="84"/>
        <v>280.12219200000004</v>
      </c>
    </row>
    <row r="138" spans="1:18" s="60" customFormat="1">
      <c r="A138" s="240"/>
      <c r="B138" s="306"/>
      <c r="C138" s="306"/>
      <c r="D138" s="208"/>
      <c r="E138" s="300"/>
      <c r="F138" s="221"/>
      <c r="G138" s="349"/>
      <c r="H138" s="225"/>
      <c r="I138" s="356"/>
      <c r="J138" s="225"/>
      <c r="K138" s="82"/>
      <c r="L138" s="82"/>
      <c r="M138" s="82"/>
      <c r="N138" s="119"/>
      <c r="O138" s="59">
        <f t="shared" si="76"/>
        <v>0</v>
      </c>
      <c r="P138" s="225"/>
      <c r="Q138" s="225"/>
      <c r="R138" s="225"/>
    </row>
    <row r="139" spans="1:18" s="60" customFormat="1">
      <c r="A139" s="240"/>
      <c r="B139" s="306"/>
      <c r="C139" s="306"/>
      <c r="D139" s="208"/>
      <c r="E139" s="300"/>
      <c r="F139" s="221"/>
      <c r="G139" s="349"/>
      <c r="H139" s="225"/>
      <c r="I139" s="356"/>
      <c r="J139" s="225"/>
      <c r="K139" s="82"/>
      <c r="L139" s="119"/>
      <c r="M139" s="84"/>
      <c r="N139" s="119"/>
      <c r="O139" s="59">
        <f t="shared" si="76"/>
        <v>0</v>
      </c>
      <c r="P139" s="225"/>
      <c r="Q139" s="225"/>
      <c r="R139" s="225"/>
    </row>
    <row r="140" spans="1:18" s="60" customFormat="1">
      <c r="A140" s="240"/>
      <c r="B140" s="307"/>
      <c r="C140" s="307"/>
      <c r="D140" s="209"/>
      <c r="E140" s="301"/>
      <c r="F140" s="222"/>
      <c r="G140" s="350"/>
      <c r="H140" s="226"/>
      <c r="I140" s="357"/>
      <c r="J140" s="226"/>
      <c r="K140" s="82"/>
      <c r="L140" s="82"/>
      <c r="M140" s="82"/>
      <c r="N140" s="119"/>
      <c r="O140" s="59">
        <f t="shared" si="76"/>
        <v>0</v>
      </c>
      <c r="P140" s="226"/>
      <c r="Q140" s="226"/>
      <c r="R140" s="226"/>
    </row>
    <row r="141" spans="1:18" s="60" customFormat="1">
      <c r="A141" s="240">
        <v>2</v>
      </c>
      <c r="B141" s="213" t="s">
        <v>94</v>
      </c>
      <c r="C141" s="305" t="s">
        <v>752</v>
      </c>
      <c r="D141" s="207" t="s">
        <v>118</v>
      </c>
      <c r="E141" s="299">
        <v>3</v>
      </c>
      <c r="F141" s="220">
        <f t="shared" ref="F141" si="149">H141+J141+R141</f>
        <v>17.507637000000003</v>
      </c>
      <c r="G141" s="348"/>
      <c r="H141" s="224">
        <f t="shared" ref="H141" si="150">G141*$P$8/1000</f>
        <v>0</v>
      </c>
      <c r="I141" s="355"/>
      <c r="J141" s="224">
        <f t="shared" ref="J141" si="151">I141*$P$9/1000</f>
        <v>0</v>
      </c>
      <c r="K141" s="47" t="s">
        <v>751</v>
      </c>
      <c r="L141" s="47" t="s">
        <v>118</v>
      </c>
      <c r="M141" s="47">
        <v>1</v>
      </c>
      <c r="N141" s="119">
        <v>15</v>
      </c>
      <c r="O141" s="59">
        <f t="shared" si="76"/>
        <v>15</v>
      </c>
      <c r="P141" s="224">
        <f t="shared" ref="P141" si="152">E141*F141</f>
        <v>52.522911000000008</v>
      </c>
      <c r="Q141" s="224">
        <f t="shared" ref="Q141" si="153">SUM(O141:O144)</f>
        <v>15</v>
      </c>
      <c r="R141" s="224">
        <f t="shared" si="84"/>
        <v>17.507637000000003</v>
      </c>
    </row>
    <row r="142" spans="1:18" s="60" customFormat="1">
      <c r="A142" s="240"/>
      <c r="B142" s="214"/>
      <c r="C142" s="306"/>
      <c r="D142" s="208"/>
      <c r="E142" s="300"/>
      <c r="F142" s="221"/>
      <c r="G142" s="349"/>
      <c r="H142" s="225"/>
      <c r="I142" s="356"/>
      <c r="J142" s="225"/>
      <c r="K142" s="82"/>
      <c r="L142" s="82"/>
      <c r="M142" s="82"/>
      <c r="N142" s="119"/>
      <c r="O142" s="59">
        <f t="shared" si="76"/>
        <v>0</v>
      </c>
      <c r="P142" s="225"/>
      <c r="Q142" s="225"/>
      <c r="R142" s="225"/>
    </row>
    <row r="143" spans="1:18" s="60" customFormat="1">
      <c r="A143" s="240"/>
      <c r="B143" s="214"/>
      <c r="C143" s="306"/>
      <c r="D143" s="208"/>
      <c r="E143" s="300"/>
      <c r="F143" s="221"/>
      <c r="G143" s="349"/>
      <c r="H143" s="225"/>
      <c r="I143" s="356"/>
      <c r="J143" s="225"/>
      <c r="K143" s="82"/>
      <c r="L143" s="119"/>
      <c r="M143" s="84"/>
      <c r="N143" s="119"/>
      <c r="O143" s="59">
        <f t="shared" si="76"/>
        <v>0</v>
      </c>
      <c r="P143" s="225"/>
      <c r="Q143" s="225"/>
      <c r="R143" s="225"/>
    </row>
    <row r="144" spans="1:18" s="60" customFormat="1">
      <c r="A144" s="240"/>
      <c r="B144" s="215"/>
      <c r="C144" s="307"/>
      <c r="D144" s="209"/>
      <c r="E144" s="301"/>
      <c r="F144" s="222"/>
      <c r="G144" s="350"/>
      <c r="H144" s="226"/>
      <c r="I144" s="357"/>
      <c r="J144" s="226"/>
      <c r="K144" s="82"/>
      <c r="L144" s="82"/>
      <c r="M144" s="82"/>
      <c r="N144" s="119"/>
      <c r="O144" s="59">
        <f t="shared" si="76"/>
        <v>0</v>
      </c>
      <c r="P144" s="226"/>
      <c r="Q144" s="226"/>
      <c r="R144" s="226"/>
    </row>
    <row r="145" spans="1:18" s="60" customFormat="1">
      <c r="A145" s="240">
        <v>3</v>
      </c>
      <c r="B145" s="305" t="s">
        <v>644</v>
      </c>
      <c r="C145" s="305" t="s">
        <v>753</v>
      </c>
      <c r="D145" s="207" t="s">
        <v>118</v>
      </c>
      <c r="E145" s="299">
        <v>13</v>
      </c>
      <c r="F145" s="220">
        <f t="shared" ref="F145" si="154">H145+J145+R145</f>
        <v>7.9241796000000004</v>
      </c>
      <c r="G145" s="348">
        <v>0.17100000000000001</v>
      </c>
      <c r="H145" s="224">
        <f t="shared" ref="H145" si="155">G145*$P$8/1000</f>
        <v>0.33753690000000008</v>
      </c>
      <c r="I145" s="355"/>
      <c r="J145" s="224">
        <f t="shared" ref="J145" si="156">I145*$P$9/1000</f>
        <v>0</v>
      </c>
      <c r="K145" s="47" t="s">
        <v>642</v>
      </c>
      <c r="L145" s="47" t="s">
        <v>118</v>
      </c>
      <c r="M145" s="47">
        <v>1</v>
      </c>
      <c r="N145" s="119">
        <v>6.5</v>
      </c>
      <c r="O145" s="59">
        <f t="shared" ref="O145:O152" si="157">M145*N145</f>
        <v>6.5</v>
      </c>
      <c r="P145" s="224">
        <f t="shared" ref="P145" si="158">E145*F145</f>
        <v>103.0143348</v>
      </c>
      <c r="Q145" s="224">
        <f t="shared" ref="Q145" si="159">SUM(O145:O148)</f>
        <v>6.5</v>
      </c>
      <c r="R145" s="224">
        <f t="shared" si="84"/>
        <v>7.5866427000000005</v>
      </c>
    </row>
    <row r="146" spans="1:18" s="60" customFormat="1">
      <c r="A146" s="240"/>
      <c r="B146" s="306"/>
      <c r="C146" s="306"/>
      <c r="D146" s="208"/>
      <c r="E146" s="300"/>
      <c r="F146" s="221"/>
      <c r="G146" s="349"/>
      <c r="H146" s="225"/>
      <c r="I146" s="356"/>
      <c r="J146" s="225"/>
      <c r="K146" s="82"/>
      <c r="L146" s="82"/>
      <c r="M146" s="82"/>
      <c r="N146" s="119"/>
      <c r="O146" s="59">
        <f t="shared" si="157"/>
        <v>0</v>
      </c>
      <c r="P146" s="225"/>
      <c r="Q146" s="225"/>
      <c r="R146" s="225"/>
    </row>
    <row r="147" spans="1:18" s="60" customFormat="1">
      <c r="A147" s="240"/>
      <c r="B147" s="306"/>
      <c r="C147" s="306"/>
      <c r="D147" s="208"/>
      <c r="E147" s="300"/>
      <c r="F147" s="221"/>
      <c r="G147" s="349"/>
      <c r="H147" s="225"/>
      <c r="I147" s="356"/>
      <c r="J147" s="225"/>
      <c r="K147" s="82"/>
      <c r="L147" s="119"/>
      <c r="M147" s="84"/>
      <c r="N147" s="119"/>
      <c r="O147" s="59">
        <f t="shared" si="157"/>
        <v>0</v>
      </c>
      <c r="P147" s="225"/>
      <c r="Q147" s="225"/>
      <c r="R147" s="225"/>
    </row>
    <row r="148" spans="1:18" s="60" customFormat="1">
      <c r="A148" s="240"/>
      <c r="B148" s="307"/>
      <c r="C148" s="307"/>
      <c r="D148" s="209"/>
      <c r="E148" s="301"/>
      <c r="F148" s="222"/>
      <c r="G148" s="350"/>
      <c r="H148" s="226"/>
      <c r="I148" s="357"/>
      <c r="J148" s="226"/>
      <c r="K148" s="82"/>
      <c r="L148" s="82"/>
      <c r="M148" s="82"/>
      <c r="N148" s="119"/>
      <c r="O148" s="59">
        <f t="shared" si="157"/>
        <v>0</v>
      </c>
      <c r="P148" s="226"/>
      <c r="Q148" s="226"/>
      <c r="R148" s="226"/>
    </row>
    <row r="149" spans="1:18" s="60" customFormat="1">
      <c r="A149" s="240">
        <v>4</v>
      </c>
      <c r="B149" s="305" t="s">
        <v>721</v>
      </c>
      <c r="C149" s="305" t="s">
        <v>754</v>
      </c>
      <c r="D149" s="260" t="s">
        <v>90</v>
      </c>
      <c r="E149" s="361">
        <v>610</v>
      </c>
      <c r="F149" s="220">
        <f t="shared" ref="F149" si="160">H149+J149+R149</f>
        <v>0.35261237258</v>
      </c>
      <c r="G149" s="348">
        <v>7.51E-2</v>
      </c>
      <c r="H149" s="224">
        <f t="shared" ref="H149" si="161">G149*$P$8/1000</f>
        <v>0.14823989000000001</v>
      </c>
      <c r="I149" s="355"/>
      <c r="J149" s="224">
        <f t="shared" ref="J149" si="162">I149*$P$9/1000</f>
        <v>0</v>
      </c>
      <c r="K149" s="47" t="s">
        <v>665</v>
      </c>
      <c r="L149" s="116" t="s">
        <v>90</v>
      </c>
      <c r="M149" s="47">
        <v>1.03</v>
      </c>
      <c r="N149" s="119">
        <v>0.17</v>
      </c>
      <c r="O149" s="59">
        <f t="shared" si="157"/>
        <v>0.17510000000000001</v>
      </c>
      <c r="P149" s="224">
        <f t="shared" ref="P149" si="163">E149*F149</f>
        <v>215.0935472738</v>
      </c>
      <c r="Q149" s="224">
        <f t="shared" ref="Q149" si="164">SUM(O149:O152)</f>
        <v>0.17510000000000001</v>
      </c>
      <c r="R149" s="224">
        <f t="shared" ref="R149" si="165">Q149*1.02*1.05*$R$14</f>
        <v>0.20437248258000001</v>
      </c>
    </row>
    <row r="150" spans="1:18" s="60" customFormat="1">
      <c r="A150" s="240"/>
      <c r="B150" s="306"/>
      <c r="C150" s="306"/>
      <c r="D150" s="261"/>
      <c r="E150" s="362"/>
      <c r="F150" s="221"/>
      <c r="G150" s="349"/>
      <c r="H150" s="225"/>
      <c r="I150" s="356"/>
      <c r="J150" s="225"/>
      <c r="K150" s="82"/>
      <c r="L150" s="82"/>
      <c r="M150" s="82"/>
      <c r="N150" s="119"/>
      <c r="O150" s="59">
        <f t="shared" si="157"/>
        <v>0</v>
      </c>
      <c r="P150" s="225"/>
      <c r="Q150" s="225"/>
      <c r="R150" s="225"/>
    </row>
    <row r="151" spans="1:18" s="60" customFormat="1">
      <c r="A151" s="240"/>
      <c r="B151" s="306"/>
      <c r="C151" s="306"/>
      <c r="D151" s="261"/>
      <c r="E151" s="362"/>
      <c r="F151" s="221"/>
      <c r="G151" s="349"/>
      <c r="H151" s="225"/>
      <c r="I151" s="356"/>
      <c r="J151" s="225"/>
      <c r="K151" s="82"/>
      <c r="L151" s="119"/>
      <c r="M151" s="84"/>
      <c r="N151" s="119"/>
      <c r="O151" s="59">
        <f t="shared" si="157"/>
        <v>0</v>
      </c>
      <c r="P151" s="225"/>
      <c r="Q151" s="225"/>
      <c r="R151" s="225"/>
    </row>
    <row r="152" spans="1:18" s="60" customFormat="1">
      <c r="A152" s="240"/>
      <c r="B152" s="307"/>
      <c r="C152" s="307"/>
      <c r="D152" s="262"/>
      <c r="E152" s="363"/>
      <c r="F152" s="222"/>
      <c r="G152" s="350"/>
      <c r="H152" s="226"/>
      <c r="I152" s="357"/>
      <c r="J152" s="226"/>
      <c r="K152" s="82"/>
      <c r="L152" s="82"/>
      <c r="M152" s="82"/>
      <c r="N152" s="119"/>
      <c r="O152" s="59">
        <f t="shared" si="157"/>
        <v>0</v>
      </c>
      <c r="P152" s="226"/>
      <c r="Q152" s="226"/>
      <c r="R152" s="226"/>
    </row>
    <row r="153" spans="1:18">
      <c r="C153" s="16" t="s">
        <v>28</v>
      </c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61">
        <f>SUM(P21:P152)-P161</f>
        <v>1273.2114066569006</v>
      </c>
      <c r="Q153" s="20"/>
      <c r="R153" s="62"/>
    </row>
    <row r="154" spans="1:18" ht="3" customHeight="1"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61"/>
      <c r="Q154" s="20"/>
      <c r="R154" s="62"/>
    </row>
    <row r="155" spans="1:18">
      <c r="C155" s="16" t="s">
        <v>29</v>
      </c>
      <c r="P155" s="61">
        <f>P153*13.3%</f>
        <v>169.33711708536779</v>
      </c>
      <c r="Q155" s="63"/>
      <c r="R155" s="63"/>
    </row>
    <row r="156" spans="1:18" ht="3" customHeight="1">
      <c r="P156" s="61"/>
      <c r="Q156" s="63"/>
      <c r="R156" s="63"/>
    </row>
    <row r="157" spans="1:18">
      <c r="C157" s="16" t="s">
        <v>28</v>
      </c>
      <c r="P157" s="61">
        <f>SUM(P153:P155)</f>
        <v>1442.5485237422683</v>
      </c>
      <c r="Q157" s="63"/>
      <c r="R157" s="63"/>
    </row>
    <row r="158" spans="1:18" ht="3" customHeight="1">
      <c r="P158" s="61"/>
      <c r="Q158" s="63"/>
      <c r="R158" s="63"/>
    </row>
    <row r="159" spans="1:18">
      <c r="C159" s="16" t="s">
        <v>30</v>
      </c>
      <c r="P159" s="61">
        <f>P157*11%</f>
        <v>158.68033761164952</v>
      </c>
    </row>
    <row r="160" spans="1:18" ht="3.75" customHeight="1">
      <c r="P160" s="61"/>
    </row>
    <row r="161" spans="2:18">
      <c r="C161" s="126" t="s">
        <v>537</v>
      </c>
      <c r="P161" s="61">
        <f>N21*E21+N25*E25+N29*E29+N33*E33+N38*E37+N42*E41+N45*E45+N49*E49+N54*E53+N58*E57+N61*E61+N66*E65+N70*E69+N73*E73+N85*E85+N89*E89+N98*E97+N102*E101+N114*E113+N118*E117+N122*E121+N137*E137+N141*E141</f>
        <v>1710.9059999999999</v>
      </c>
    </row>
    <row r="162" spans="2:18" ht="3" customHeight="1">
      <c r="P162" s="61"/>
    </row>
    <row r="163" spans="2:18">
      <c r="C163" s="16" t="s">
        <v>28</v>
      </c>
      <c r="P163" s="61">
        <f>SUM(P157:P162)</f>
        <v>3312.1348613539176</v>
      </c>
    </row>
    <row r="164" spans="2:18" ht="12.75" customHeight="1">
      <c r="P164" s="61"/>
    </row>
    <row r="165" spans="2:18" ht="12.75" customHeight="1">
      <c r="B165" s="127"/>
      <c r="C165" s="127"/>
      <c r="D165" s="127"/>
      <c r="E165" s="127"/>
      <c r="F165" s="127"/>
      <c r="G165" s="127"/>
      <c r="H165" s="265" t="s">
        <v>829</v>
      </c>
      <c r="I165" s="265"/>
      <c r="J165" s="265"/>
      <c r="K165" s="265"/>
      <c r="L165" s="265"/>
      <c r="M165" s="265"/>
      <c r="N165" s="265"/>
      <c r="O165" s="265"/>
      <c r="P165" s="265"/>
      <c r="Q165" s="265"/>
      <c r="R165" s="127"/>
    </row>
    <row r="166" spans="2:18" ht="12.75" customHeight="1"/>
    <row r="234" ht="3" customHeight="1"/>
    <row r="236" ht="3" customHeight="1"/>
    <row r="238" ht="3" customHeight="1"/>
    <row r="240" ht="3" customHeight="1"/>
    <row r="242" spans="1:18" ht="3" customHeight="1"/>
    <row r="244" spans="1:18" ht="3" customHeight="1"/>
    <row r="245" spans="1:18" ht="12.75" customHeight="1"/>
    <row r="246" spans="1:18" ht="3.75" customHeight="1"/>
    <row r="247" spans="1:18" ht="12.75" customHeight="1"/>
    <row r="248" spans="1:18" ht="3.75" customHeight="1"/>
    <row r="250" spans="1:18" ht="3" customHeight="1"/>
    <row r="251" spans="1:18" ht="12.75" customHeight="1"/>
    <row r="252" spans="1:18" ht="3.75" customHeight="1"/>
    <row r="255" spans="1:18" s="127" customForma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</row>
  </sheetData>
  <mergeCells count="466">
    <mergeCell ref="H165:Q165"/>
    <mergeCell ref="J149:J152"/>
    <mergeCell ref="P149:P152"/>
    <mergeCell ref="Q149:Q152"/>
    <mergeCell ref="R149:R152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37:R140"/>
    <mergeCell ref="G137:G140"/>
    <mergeCell ref="H137:H140"/>
    <mergeCell ref="I137:I140"/>
    <mergeCell ref="J137:J140"/>
    <mergeCell ref="P137:P140"/>
    <mergeCell ref="Q137:Q140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9:R132"/>
    <mergeCell ref="G129:G132"/>
    <mergeCell ref="H129:H132"/>
    <mergeCell ref="I129:I132"/>
    <mergeCell ref="J129:J132"/>
    <mergeCell ref="P129:P132"/>
    <mergeCell ref="Q129:Q132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21:R124"/>
    <mergeCell ref="G121:G124"/>
    <mergeCell ref="H121:H124"/>
    <mergeCell ref="I121:I124"/>
    <mergeCell ref="J121:J124"/>
    <mergeCell ref="P121:P124"/>
    <mergeCell ref="Q121:Q124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13:R116"/>
    <mergeCell ref="G113:G116"/>
    <mergeCell ref="H113:H116"/>
    <mergeCell ref="I113:I116"/>
    <mergeCell ref="J113:J116"/>
    <mergeCell ref="P113:P116"/>
    <mergeCell ref="Q113:Q116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105:R108"/>
    <mergeCell ref="G105:G108"/>
    <mergeCell ref="H105:H108"/>
    <mergeCell ref="I105:I108"/>
    <mergeCell ref="J105:J108"/>
    <mergeCell ref="P105:P108"/>
    <mergeCell ref="Q105:Q108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97:R100"/>
    <mergeCell ref="G97:G100"/>
    <mergeCell ref="H97:H100"/>
    <mergeCell ref="I97:I100"/>
    <mergeCell ref="J97:J100"/>
    <mergeCell ref="P97:P100"/>
    <mergeCell ref="Q97:Q10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9:R92"/>
    <mergeCell ref="G89:G92"/>
    <mergeCell ref="H89:H92"/>
    <mergeCell ref="I89:I92"/>
    <mergeCell ref="J89:J92"/>
    <mergeCell ref="P89:P92"/>
    <mergeCell ref="Q89:Q92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81:R84"/>
    <mergeCell ref="G81:G84"/>
    <mergeCell ref="H81:H84"/>
    <mergeCell ref="I81:I84"/>
    <mergeCell ref="J81:J84"/>
    <mergeCell ref="P81:P84"/>
    <mergeCell ref="Q81:Q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73:R76"/>
    <mergeCell ref="G73:G76"/>
    <mergeCell ref="H73:H76"/>
    <mergeCell ref="I73:I76"/>
    <mergeCell ref="J73:J76"/>
    <mergeCell ref="P73:P76"/>
    <mergeCell ref="Q73:Q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65:R68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57:R60"/>
    <mergeCell ref="G57:G60"/>
    <mergeCell ref="H57:H60"/>
    <mergeCell ref="I57:I60"/>
    <mergeCell ref="J57:J60"/>
    <mergeCell ref="P57:P60"/>
    <mergeCell ref="Q57:Q60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pageMargins left="0.59055118110236204" right="0" top="0.98425196850393704" bottom="0.78740157480314998" header="0.511811023622047" footer="0.511811023622047"/>
  <pageSetup paperSize="9" scale="89" orientation="landscape" r:id="rId1"/>
  <headerFooter alignWithMargins="0">
    <oddHeader>&amp;L«ԳԼՈԲԱԼ ԻՆԺԵՆԵՐ» ՍՊԸ &amp;R«ՀՀ Գեղարքունիքի մարզի Սևան քաղաքում բիզնես-կենտրոնի կառուցում»</oddHeader>
    <oddFooter>&amp;LՆախահաշիվներ&amp;R&amp;P</oddFooter>
  </headerFooter>
  <rowBreaks count="5" manualBreakCount="5">
    <brk id="36" max="17" man="1"/>
    <brk id="72" max="17" man="1"/>
    <brk id="108" max="17" man="1"/>
    <brk id="144" max="17" man="1"/>
    <brk id="200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231"/>
  <sheetViews>
    <sheetView showZeros="0" view="pageBreakPreview" topLeftCell="A116" zoomScaleNormal="100" zoomScaleSheetLayoutView="100" workbookViewId="0">
      <selection activeCell="I11" sqref="I11"/>
    </sheetView>
  </sheetViews>
  <sheetFormatPr defaultRowHeight="12.75"/>
  <cols>
    <col min="1" max="1" width="3.7109375" style="16" customWidth="1"/>
    <col min="2" max="2" width="7.42578125" style="16" customWidth="1"/>
    <col min="3" max="3" width="29" style="16" customWidth="1"/>
    <col min="4" max="4" width="5.85546875" style="16" customWidth="1"/>
    <col min="5" max="5" width="6.42578125" style="16" customWidth="1"/>
    <col min="6" max="6" width="7" style="16" customWidth="1"/>
    <col min="7" max="7" width="6.5703125" style="16" customWidth="1"/>
    <col min="8" max="8" width="6.7109375" style="16" customWidth="1"/>
    <col min="9" max="9" width="5.7109375" style="16" customWidth="1"/>
    <col min="10" max="10" width="6.7109375" style="16" customWidth="1"/>
    <col min="11" max="11" width="13" style="16" customWidth="1"/>
    <col min="12" max="12" width="4.7109375" style="16" customWidth="1"/>
    <col min="13" max="13" width="7" style="16" customWidth="1"/>
    <col min="14" max="15" width="7.28515625" style="16" customWidth="1"/>
    <col min="16" max="16" width="8.85546875" style="16" customWidth="1"/>
    <col min="17" max="17" width="7" style="16" customWidth="1"/>
    <col min="18" max="18" width="9.28515625" style="16" customWidth="1"/>
    <col min="19" max="16384" width="9.140625" style="16"/>
  </cols>
  <sheetData>
    <row r="1" spans="1:18">
      <c r="C1" s="51" t="s">
        <v>825</v>
      </c>
      <c r="D1" s="268"/>
      <c r="E1" s="268"/>
      <c r="F1" s="268"/>
      <c r="G1" s="268"/>
    </row>
    <row r="3" spans="1:18" ht="15" customHeight="1">
      <c r="A3" s="269"/>
      <c r="B3" s="269"/>
      <c r="C3" s="16" t="s">
        <v>27</v>
      </c>
      <c r="D3" s="268" t="s">
        <v>471</v>
      </c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</row>
    <row r="4" spans="1:18" ht="15" customHeight="1">
      <c r="C4" s="52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</row>
    <row r="5" spans="1:18" ht="15" customHeight="1"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</row>
    <row r="6" spans="1:18" ht="14.25">
      <c r="A6" s="270" t="s">
        <v>756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18" ht="1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5">
      <c r="A8" s="53"/>
      <c r="J8" s="269" t="s">
        <v>23</v>
      </c>
      <c r="K8" s="269"/>
      <c r="L8" s="271" t="s">
        <v>24</v>
      </c>
      <c r="M8" s="271"/>
      <c r="N8" s="271"/>
      <c r="O8" s="271"/>
      <c r="P8" s="54">
        <v>1973.9</v>
      </c>
    </row>
    <row r="9" spans="1:18" ht="13.5">
      <c r="A9" s="272" t="s">
        <v>21</v>
      </c>
      <c r="B9" s="272"/>
      <c r="C9" s="272"/>
      <c r="D9" s="272"/>
      <c r="E9" s="272"/>
      <c r="F9" s="273">
        <f>P139</f>
        <v>20040.509643271595</v>
      </c>
      <c r="G9" s="274"/>
      <c r="H9" s="55" t="s">
        <v>22</v>
      </c>
      <c r="L9" s="271" t="s">
        <v>25</v>
      </c>
      <c r="M9" s="271"/>
      <c r="N9" s="271"/>
      <c r="O9" s="271"/>
      <c r="P9" s="54">
        <v>2805.62</v>
      </c>
    </row>
    <row r="10" spans="1:18" ht="13.5">
      <c r="A10" s="53"/>
      <c r="K10" s="275" t="s">
        <v>26</v>
      </c>
      <c r="L10" s="275"/>
      <c r="M10" s="275"/>
      <c r="N10" s="275"/>
      <c r="O10" s="275"/>
      <c r="P10" s="184">
        <v>1.0898000000000001</v>
      </c>
    </row>
    <row r="11" spans="1:18" ht="13.5">
      <c r="A11" s="53"/>
      <c r="K11" s="19"/>
      <c r="L11" s="19"/>
      <c r="M11" s="19"/>
      <c r="N11" s="19"/>
      <c r="O11" s="19"/>
      <c r="P11" s="121"/>
    </row>
    <row r="12" spans="1:18" ht="22.5" customHeight="1">
      <c r="A12" s="266" t="s">
        <v>0</v>
      </c>
      <c r="B12" s="276" t="s">
        <v>1</v>
      </c>
      <c r="C12" s="266" t="s">
        <v>2</v>
      </c>
      <c r="D12" s="276" t="s">
        <v>3</v>
      </c>
      <c r="E12" s="276" t="s">
        <v>4</v>
      </c>
      <c r="F12" s="276" t="s">
        <v>5</v>
      </c>
      <c r="G12" s="266" t="s">
        <v>6</v>
      </c>
      <c r="H12" s="266"/>
      <c r="I12" s="266"/>
      <c r="J12" s="266"/>
      <c r="K12" s="266"/>
      <c r="L12" s="266"/>
      <c r="M12" s="266"/>
      <c r="N12" s="266"/>
      <c r="O12" s="266"/>
      <c r="P12" s="266" t="s">
        <v>7</v>
      </c>
      <c r="Q12" s="266" t="s">
        <v>8</v>
      </c>
      <c r="R12" s="57" t="s">
        <v>8</v>
      </c>
    </row>
    <row r="13" spans="1:18" ht="13.5" customHeight="1">
      <c r="A13" s="266"/>
      <c r="B13" s="276"/>
      <c r="C13" s="266"/>
      <c r="D13" s="276"/>
      <c r="E13" s="276"/>
      <c r="F13" s="27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57" t="s">
        <v>9</v>
      </c>
    </row>
    <row r="14" spans="1:18" ht="20.25" customHeight="1">
      <c r="A14" s="266"/>
      <c r="B14" s="276"/>
      <c r="C14" s="266"/>
      <c r="D14" s="276"/>
      <c r="E14" s="276"/>
      <c r="F14" s="276"/>
      <c r="G14" s="266" t="s">
        <v>10</v>
      </c>
      <c r="H14" s="266"/>
      <c r="I14" s="266" t="s">
        <v>11</v>
      </c>
      <c r="J14" s="266"/>
      <c r="K14" s="266" t="s">
        <v>12</v>
      </c>
      <c r="L14" s="266"/>
      <c r="M14" s="266"/>
      <c r="N14" s="266"/>
      <c r="O14" s="266"/>
      <c r="P14" s="266"/>
      <c r="Q14" s="266"/>
      <c r="R14" s="58">
        <f>P10</f>
        <v>1.0898000000000001</v>
      </c>
    </row>
    <row r="15" spans="1:18" s="60" customFormat="1" ht="45.75">
      <c r="A15" s="266"/>
      <c r="B15" s="276"/>
      <c r="C15" s="266"/>
      <c r="D15" s="276"/>
      <c r="E15" s="276"/>
      <c r="F15" s="276"/>
      <c r="G15" s="123" t="s">
        <v>13</v>
      </c>
      <c r="H15" s="122" t="s">
        <v>14</v>
      </c>
      <c r="I15" s="123" t="s">
        <v>13</v>
      </c>
      <c r="J15" s="122" t="s">
        <v>14</v>
      </c>
      <c r="K15" s="122" t="s">
        <v>15</v>
      </c>
      <c r="L15" s="123" t="s">
        <v>16</v>
      </c>
      <c r="M15" s="122" t="s">
        <v>17</v>
      </c>
      <c r="N15" s="122" t="s">
        <v>18</v>
      </c>
      <c r="O15" s="123" t="s">
        <v>19</v>
      </c>
      <c r="P15" s="59" t="s">
        <v>20</v>
      </c>
      <c r="Q15" s="59" t="s">
        <v>20</v>
      </c>
      <c r="R15" s="59" t="s">
        <v>20</v>
      </c>
    </row>
    <row r="16" spans="1:18" s="60" customFormat="1">
      <c r="A16" s="44">
        <v>1</v>
      </c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  <c r="K16" s="44">
        <v>11</v>
      </c>
      <c r="L16" s="44">
        <v>12</v>
      </c>
      <c r="M16" s="44">
        <v>13</v>
      </c>
      <c r="N16" s="44">
        <v>14</v>
      </c>
      <c r="O16" s="44">
        <v>15</v>
      </c>
      <c r="P16" s="44">
        <v>16</v>
      </c>
      <c r="Q16" s="44">
        <v>17</v>
      </c>
      <c r="R16" s="44">
        <v>18</v>
      </c>
    </row>
    <row r="17" spans="1:18" s="60" customFormat="1" ht="12.75" customHeight="1">
      <c r="A17" s="240">
        <v>1</v>
      </c>
      <c r="B17" s="232" t="s">
        <v>762</v>
      </c>
      <c r="C17" s="210" t="s">
        <v>763</v>
      </c>
      <c r="D17" s="240" t="s">
        <v>93</v>
      </c>
      <c r="E17" s="367">
        <v>90.2</v>
      </c>
      <c r="F17" s="242">
        <f t="shared" ref="F17" si="0">H17+J17+R17</f>
        <v>3.8300474800000002</v>
      </c>
      <c r="G17" s="282">
        <v>0.82599999999999996</v>
      </c>
      <c r="H17" s="228">
        <f t="shared" ref="H17" si="1">G17*$P$8/1000</f>
        <v>1.6304414</v>
      </c>
      <c r="I17" s="223">
        <v>0.78400000000000003</v>
      </c>
      <c r="J17" s="228">
        <f t="shared" ref="J17" si="2">I17*$P$9/1000</f>
        <v>2.1996060800000001</v>
      </c>
      <c r="K17" s="47"/>
      <c r="L17" s="117"/>
      <c r="M17" s="109"/>
      <c r="N17" s="116"/>
      <c r="O17" s="59">
        <f t="shared" ref="O17:O88" si="3">M17*N17</f>
        <v>0</v>
      </c>
      <c r="P17" s="228">
        <f t="shared" ref="P17" si="4">E17*F17</f>
        <v>345.47028269600003</v>
      </c>
      <c r="Q17" s="228">
        <f t="shared" ref="Q17" si="5">SUM(O17:O20)</f>
        <v>0</v>
      </c>
      <c r="R17" s="228">
        <f>Q17*1.02*1.05*$R$14</f>
        <v>0</v>
      </c>
    </row>
    <row r="18" spans="1:18" s="60" customFormat="1">
      <c r="A18" s="240"/>
      <c r="B18" s="232"/>
      <c r="C18" s="211"/>
      <c r="D18" s="240"/>
      <c r="E18" s="367"/>
      <c r="F18" s="242"/>
      <c r="G18" s="282"/>
      <c r="H18" s="228"/>
      <c r="I18" s="223"/>
      <c r="J18" s="228"/>
      <c r="K18" s="47"/>
      <c r="L18" s="47"/>
      <c r="M18" s="47"/>
      <c r="N18" s="117"/>
      <c r="O18" s="59">
        <f t="shared" si="3"/>
        <v>0</v>
      </c>
      <c r="P18" s="228"/>
      <c r="Q18" s="228"/>
      <c r="R18" s="228"/>
    </row>
    <row r="19" spans="1:18" s="60" customFormat="1">
      <c r="A19" s="240"/>
      <c r="B19" s="232"/>
      <c r="C19" s="211"/>
      <c r="D19" s="240"/>
      <c r="E19" s="367"/>
      <c r="F19" s="242"/>
      <c r="G19" s="282"/>
      <c r="H19" s="228"/>
      <c r="I19" s="223"/>
      <c r="J19" s="228"/>
      <c r="K19" s="47"/>
      <c r="L19" s="47"/>
      <c r="M19" s="47"/>
      <c r="N19" s="117"/>
      <c r="O19" s="59">
        <f t="shared" si="3"/>
        <v>0</v>
      </c>
      <c r="P19" s="228"/>
      <c r="Q19" s="228"/>
      <c r="R19" s="228"/>
    </row>
    <row r="20" spans="1:18" s="60" customFormat="1">
      <c r="A20" s="240"/>
      <c r="B20" s="232"/>
      <c r="C20" s="212"/>
      <c r="D20" s="240"/>
      <c r="E20" s="367"/>
      <c r="F20" s="242"/>
      <c r="G20" s="282"/>
      <c r="H20" s="228"/>
      <c r="I20" s="223"/>
      <c r="J20" s="228"/>
      <c r="K20" s="46"/>
      <c r="L20" s="46"/>
      <c r="M20" s="46"/>
      <c r="N20" s="116"/>
      <c r="O20" s="59">
        <f t="shared" si="3"/>
        <v>0</v>
      </c>
      <c r="P20" s="228"/>
      <c r="Q20" s="228"/>
      <c r="R20" s="228"/>
    </row>
    <row r="21" spans="1:18" s="60" customFormat="1">
      <c r="A21" s="240">
        <v>2</v>
      </c>
      <c r="B21" s="210" t="s">
        <v>677</v>
      </c>
      <c r="C21" s="213" t="s">
        <v>767</v>
      </c>
      <c r="D21" s="229" t="s">
        <v>93</v>
      </c>
      <c r="E21" s="368">
        <v>54.11</v>
      </c>
      <c r="F21" s="242">
        <f>H21+J21+R21</f>
        <v>2.1712900000000004</v>
      </c>
      <c r="G21" s="247">
        <v>1.1000000000000001</v>
      </c>
      <c r="H21" s="228">
        <f>G21*$P$8/1000</f>
        <v>2.1712900000000004</v>
      </c>
      <c r="I21" s="247"/>
      <c r="J21" s="228">
        <f>I21*$P$9/1000</f>
        <v>0</v>
      </c>
      <c r="K21" s="47"/>
      <c r="L21" s="47"/>
      <c r="M21" s="47"/>
      <c r="N21" s="110"/>
      <c r="O21" s="59">
        <f t="shared" si="3"/>
        <v>0</v>
      </c>
      <c r="P21" s="228">
        <f t="shared" ref="P21" si="6">E21*F21</f>
        <v>117.48850190000002</v>
      </c>
      <c r="Q21" s="228">
        <f t="shared" ref="Q21" si="7">SUM(O21:O24)</f>
        <v>0</v>
      </c>
      <c r="R21" s="228">
        <f t="shared" ref="R21" si="8">Q21*1.02*1.05*$R$14</f>
        <v>0</v>
      </c>
    </row>
    <row r="22" spans="1:18" s="60" customFormat="1">
      <c r="A22" s="240"/>
      <c r="B22" s="211"/>
      <c r="C22" s="214"/>
      <c r="D22" s="230"/>
      <c r="E22" s="368"/>
      <c r="F22" s="242"/>
      <c r="G22" s="247"/>
      <c r="H22" s="228"/>
      <c r="I22" s="247"/>
      <c r="J22" s="228"/>
      <c r="K22" s="47"/>
      <c r="L22" s="47"/>
      <c r="M22" s="47"/>
      <c r="N22" s="110"/>
      <c r="O22" s="59">
        <f t="shared" si="3"/>
        <v>0</v>
      </c>
      <c r="P22" s="228"/>
      <c r="Q22" s="228"/>
      <c r="R22" s="228"/>
    </row>
    <row r="23" spans="1:18" s="60" customFormat="1">
      <c r="A23" s="240"/>
      <c r="B23" s="211"/>
      <c r="C23" s="214"/>
      <c r="D23" s="230"/>
      <c r="E23" s="368"/>
      <c r="F23" s="242"/>
      <c r="G23" s="247"/>
      <c r="H23" s="228"/>
      <c r="I23" s="247"/>
      <c r="J23" s="228"/>
      <c r="K23" s="47"/>
      <c r="L23" s="47"/>
      <c r="M23" s="47"/>
      <c r="N23" s="110"/>
      <c r="O23" s="59">
        <f t="shared" si="3"/>
        <v>0</v>
      </c>
      <c r="P23" s="228"/>
      <c r="Q23" s="228"/>
      <c r="R23" s="228"/>
    </row>
    <row r="24" spans="1:18" s="60" customFormat="1">
      <c r="A24" s="240"/>
      <c r="B24" s="212"/>
      <c r="C24" s="215"/>
      <c r="D24" s="231"/>
      <c r="E24" s="368"/>
      <c r="F24" s="242"/>
      <c r="G24" s="247"/>
      <c r="H24" s="228"/>
      <c r="I24" s="247"/>
      <c r="J24" s="228"/>
      <c r="K24" s="46"/>
      <c r="L24" s="46"/>
      <c r="M24" s="46"/>
      <c r="N24" s="116"/>
      <c r="O24" s="59">
        <f t="shared" si="3"/>
        <v>0</v>
      </c>
      <c r="P24" s="228"/>
      <c r="Q24" s="228"/>
      <c r="R24" s="228"/>
    </row>
    <row r="25" spans="1:18" s="60" customFormat="1" ht="12.75" customHeight="1">
      <c r="A25" s="240">
        <v>3</v>
      </c>
      <c r="B25" s="232" t="s">
        <v>765</v>
      </c>
      <c r="C25" s="233" t="s">
        <v>766</v>
      </c>
      <c r="D25" s="216" t="s">
        <v>93</v>
      </c>
      <c r="E25" s="367">
        <v>31</v>
      </c>
      <c r="F25" s="242">
        <f t="shared" ref="F25" si="9">H25+J25+R25</f>
        <v>2.7322992000000004</v>
      </c>
      <c r="G25" s="247">
        <v>1.37</v>
      </c>
      <c r="H25" s="228">
        <f t="shared" ref="H25" si="10">G25*$P$8/1000</f>
        <v>2.7042430000000004</v>
      </c>
      <c r="I25" s="247">
        <v>0.01</v>
      </c>
      <c r="J25" s="228">
        <f t="shared" ref="J25" si="11">I25*$P$9/1000</f>
        <v>2.80562E-2</v>
      </c>
      <c r="K25" s="47"/>
      <c r="L25" s="47"/>
      <c r="M25" s="47"/>
      <c r="N25" s="116"/>
      <c r="O25" s="59">
        <f t="shared" si="3"/>
        <v>0</v>
      </c>
      <c r="P25" s="228">
        <f t="shared" ref="P25" si="12">E25*F25</f>
        <v>84.701275200000012</v>
      </c>
      <c r="Q25" s="228">
        <f t="shared" ref="Q25" si="13">SUM(O25:O28)</f>
        <v>0</v>
      </c>
      <c r="R25" s="228">
        <f t="shared" ref="R25" si="14">Q25*1.02*1.05*$R$14</f>
        <v>0</v>
      </c>
    </row>
    <row r="26" spans="1:18" s="60" customFormat="1">
      <c r="A26" s="240"/>
      <c r="B26" s="232"/>
      <c r="C26" s="233"/>
      <c r="D26" s="216"/>
      <c r="E26" s="367"/>
      <c r="F26" s="242"/>
      <c r="G26" s="247"/>
      <c r="H26" s="228"/>
      <c r="I26" s="247"/>
      <c r="J26" s="228"/>
      <c r="K26" s="46"/>
      <c r="L26" s="46"/>
      <c r="M26" s="46"/>
      <c r="N26" s="116"/>
      <c r="O26" s="59">
        <f t="shared" si="3"/>
        <v>0</v>
      </c>
      <c r="P26" s="228"/>
      <c r="Q26" s="228"/>
      <c r="R26" s="228"/>
    </row>
    <row r="27" spans="1:18" s="60" customFormat="1">
      <c r="A27" s="240"/>
      <c r="B27" s="232"/>
      <c r="C27" s="233"/>
      <c r="D27" s="216"/>
      <c r="E27" s="367"/>
      <c r="F27" s="242"/>
      <c r="G27" s="247"/>
      <c r="H27" s="228"/>
      <c r="I27" s="247"/>
      <c r="J27" s="228"/>
      <c r="K27" s="46"/>
      <c r="L27" s="46"/>
      <c r="M27" s="86"/>
      <c r="N27" s="116"/>
      <c r="O27" s="59">
        <f t="shared" si="3"/>
        <v>0</v>
      </c>
      <c r="P27" s="228"/>
      <c r="Q27" s="228"/>
      <c r="R27" s="228"/>
    </row>
    <row r="28" spans="1:18" s="60" customFormat="1">
      <c r="A28" s="240"/>
      <c r="B28" s="232"/>
      <c r="C28" s="233"/>
      <c r="D28" s="216"/>
      <c r="E28" s="367"/>
      <c r="F28" s="242"/>
      <c r="G28" s="247"/>
      <c r="H28" s="228"/>
      <c r="I28" s="247"/>
      <c r="J28" s="228"/>
      <c r="K28" s="46"/>
      <c r="L28" s="47"/>
      <c r="M28" s="109"/>
      <c r="N28" s="117"/>
      <c r="O28" s="59">
        <f t="shared" si="3"/>
        <v>0</v>
      </c>
      <c r="P28" s="228"/>
      <c r="Q28" s="228"/>
      <c r="R28" s="228"/>
    </row>
    <row r="29" spans="1:18" s="60" customFormat="1" ht="12.75" customHeight="1">
      <c r="A29" s="240">
        <v>4</v>
      </c>
      <c r="B29" s="252" t="s">
        <v>281</v>
      </c>
      <c r="C29" s="252" t="s">
        <v>280</v>
      </c>
      <c r="D29" s="240" t="s">
        <v>74</v>
      </c>
      <c r="E29" s="241">
        <v>194.3</v>
      </c>
      <c r="F29" s="242">
        <f t="shared" ref="F29" si="15">H29+J29+R29</f>
        <v>4.136565</v>
      </c>
      <c r="G29" s="255">
        <v>0.39</v>
      </c>
      <c r="H29" s="228">
        <f t="shared" ref="H29" si="16">G29*$P$8/1000</f>
        <v>0.76982099999999998</v>
      </c>
      <c r="I29" s="246">
        <v>1.2</v>
      </c>
      <c r="J29" s="228">
        <f t="shared" ref="J29" si="17">I29*$P$9/1000</f>
        <v>3.3667439999999997</v>
      </c>
      <c r="K29" s="82"/>
      <c r="L29" s="82"/>
      <c r="M29" s="82"/>
      <c r="N29" s="119"/>
      <c r="O29" s="59">
        <f t="shared" si="3"/>
        <v>0</v>
      </c>
      <c r="P29" s="228">
        <f t="shared" ref="P29" si="18">E29*F29</f>
        <v>803.73457950000011</v>
      </c>
      <c r="Q29" s="228">
        <f t="shared" ref="Q29" si="19">SUM(O29:O32)</f>
        <v>0</v>
      </c>
      <c r="R29" s="228">
        <f t="shared" ref="R29" si="20">Q29*1.02*1.05*$R$14</f>
        <v>0</v>
      </c>
    </row>
    <row r="30" spans="1:18" s="60" customFormat="1">
      <c r="A30" s="240"/>
      <c r="B30" s="252"/>
      <c r="C30" s="252"/>
      <c r="D30" s="240"/>
      <c r="E30" s="241"/>
      <c r="F30" s="242"/>
      <c r="G30" s="255"/>
      <c r="H30" s="228"/>
      <c r="I30" s="246"/>
      <c r="J30" s="228"/>
      <c r="K30" s="66"/>
      <c r="L30" s="66"/>
      <c r="M30" s="66"/>
      <c r="N30" s="120"/>
      <c r="O30" s="59">
        <f t="shared" si="3"/>
        <v>0</v>
      </c>
      <c r="P30" s="228"/>
      <c r="Q30" s="228"/>
      <c r="R30" s="228"/>
    </row>
    <row r="31" spans="1:18" s="60" customFormat="1">
      <c r="A31" s="240"/>
      <c r="B31" s="252"/>
      <c r="C31" s="252"/>
      <c r="D31" s="240"/>
      <c r="E31" s="241"/>
      <c r="F31" s="242"/>
      <c r="G31" s="255"/>
      <c r="H31" s="228"/>
      <c r="I31" s="246"/>
      <c r="J31" s="228"/>
      <c r="K31" s="66"/>
      <c r="L31" s="66"/>
      <c r="M31" s="68"/>
      <c r="N31" s="120"/>
      <c r="O31" s="59">
        <f t="shared" si="3"/>
        <v>0</v>
      </c>
      <c r="P31" s="228"/>
      <c r="Q31" s="228"/>
      <c r="R31" s="228"/>
    </row>
    <row r="32" spans="1:18" s="60" customFormat="1">
      <c r="A32" s="240"/>
      <c r="B32" s="252"/>
      <c r="C32" s="252"/>
      <c r="D32" s="240"/>
      <c r="E32" s="241"/>
      <c r="F32" s="242"/>
      <c r="G32" s="255"/>
      <c r="H32" s="228"/>
      <c r="I32" s="246"/>
      <c r="J32" s="228"/>
      <c r="K32" s="46"/>
      <c r="L32" s="116"/>
      <c r="M32" s="46"/>
      <c r="N32" s="116"/>
      <c r="O32" s="59">
        <f t="shared" si="3"/>
        <v>0</v>
      </c>
      <c r="P32" s="228"/>
      <c r="Q32" s="228"/>
      <c r="R32" s="228"/>
    </row>
    <row r="33" spans="1:18" s="60" customFormat="1">
      <c r="A33" s="240">
        <v>5</v>
      </c>
      <c r="B33" s="210" t="s">
        <v>768</v>
      </c>
      <c r="C33" s="213" t="s">
        <v>769</v>
      </c>
      <c r="D33" s="207" t="s">
        <v>93</v>
      </c>
      <c r="E33" s="368">
        <v>2.95</v>
      </c>
      <c r="F33" s="242">
        <f>H33+J33+R33</f>
        <v>8.3427545589360026</v>
      </c>
      <c r="G33" s="247">
        <v>0.11</v>
      </c>
      <c r="H33" s="228">
        <f>G33*$P$8/1000</f>
        <v>0.21712900000000002</v>
      </c>
      <c r="I33" s="253">
        <v>0.76</v>
      </c>
      <c r="J33" s="228">
        <f>I33*$P$9/1000</f>
        <v>2.1322711999999999</v>
      </c>
      <c r="K33" s="47" t="s">
        <v>243</v>
      </c>
      <c r="L33" s="47" t="s">
        <v>73</v>
      </c>
      <c r="M33" s="47">
        <v>7.0000000000000007E-2</v>
      </c>
      <c r="N33" s="116">
        <v>0.15</v>
      </c>
      <c r="O33" s="59">
        <f t="shared" si="3"/>
        <v>1.0500000000000001E-2</v>
      </c>
      <c r="P33" s="228">
        <f t="shared" ref="P33" si="21">E33*F33</f>
        <v>24.611125948861208</v>
      </c>
      <c r="Q33" s="228">
        <f t="shared" ref="Q33" si="22">SUM(O33:O36)</f>
        <v>5.134920000000001</v>
      </c>
      <c r="R33" s="228">
        <f t="shared" ref="R33" si="23">Q33*1.02*1.05*$R$14</f>
        <v>5.9933543589360028</v>
      </c>
    </row>
    <row r="34" spans="1:18" s="60" customFormat="1">
      <c r="A34" s="240"/>
      <c r="B34" s="211"/>
      <c r="C34" s="214"/>
      <c r="D34" s="208"/>
      <c r="E34" s="368"/>
      <c r="F34" s="242"/>
      <c r="G34" s="247"/>
      <c r="H34" s="228"/>
      <c r="I34" s="253"/>
      <c r="J34" s="228"/>
      <c r="K34" s="47" t="s">
        <v>770</v>
      </c>
      <c r="L34" s="47" t="s">
        <v>73</v>
      </c>
      <c r="M34" s="47">
        <v>1.26</v>
      </c>
      <c r="N34" s="116">
        <v>4.0670000000000002</v>
      </c>
      <c r="O34" s="59">
        <f t="shared" si="3"/>
        <v>5.1244200000000006</v>
      </c>
      <c r="P34" s="228"/>
      <c r="Q34" s="228"/>
      <c r="R34" s="228"/>
    </row>
    <row r="35" spans="1:18" s="60" customFormat="1">
      <c r="A35" s="240"/>
      <c r="B35" s="211"/>
      <c r="C35" s="214"/>
      <c r="D35" s="208"/>
      <c r="E35" s="368"/>
      <c r="F35" s="242"/>
      <c r="G35" s="247"/>
      <c r="H35" s="228"/>
      <c r="I35" s="253"/>
      <c r="J35" s="228"/>
      <c r="K35" s="46"/>
      <c r="L35" s="46"/>
      <c r="M35" s="46"/>
      <c r="N35" s="116"/>
      <c r="O35" s="59">
        <f t="shared" si="3"/>
        <v>0</v>
      </c>
      <c r="P35" s="228"/>
      <c r="Q35" s="228"/>
      <c r="R35" s="228"/>
    </row>
    <row r="36" spans="1:18" s="60" customFormat="1">
      <c r="A36" s="240"/>
      <c r="B36" s="212"/>
      <c r="C36" s="215"/>
      <c r="D36" s="209"/>
      <c r="E36" s="368"/>
      <c r="F36" s="242"/>
      <c r="G36" s="247"/>
      <c r="H36" s="228"/>
      <c r="I36" s="253"/>
      <c r="J36" s="228"/>
      <c r="K36" s="46"/>
      <c r="L36" s="46"/>
      <c r="M36" s="46"/>
      <c r="N36" s="116"/>
      <c r="O36" s="59">
        <f t="shared" si="3"/>
        <v>0</v>
      </c>
      <c r="P36" s="228"/>
      <c r="Q36" s="228"/>
      <c r="R36" s="228"/>
    </row>
    <row r="37" spans="1:18" s="60" customFormat="1" ht="12.75" customHeight="1">
      <c r="A37" s="240">
        <v>6</v>
      </c>
      <c r="B37" s="388" t="s">
        <v>861</v>
      </c>
      <c r="C37" s="233" t="s">
        <v>862</v>
      </c>
      <c r="D37" s="245" t="s">
        <v>90</v>
      </c>
      <c r="E37" s="368">
        <v>120.4</v>
      </c>
      <c r="F37" s="242">
        <f>H37+J37+R37</f>
        <v>8.9662481110080012</v>
      </c>
      <c r="G37" s="389">
        <v>0.59199999999999997</v>
      </c>
      <c r="H37" s="228">
        <f>G37*$P$8/1000</f>
        <v>1.1685487999999999</v>
      </c>
      <c r="I37" s="253">
        <v>7.1000000000000004E-3</v>
      </c>
      <c r="J37" s="228">
        <f>I37*$P$9/1000</f>
        <v>1.9919902E-2</v>
      </c>
      <c r="K37" s="190" t="s">
        <v>863</v>
      </c>
      <c r="L37" s="190" t="s">
        <v>90</v>
      </c>
      <c r="M37" s="190">
        <v>1</v>
      </c>
      <c r="N37" s="116">
        <v>5.5</v>
      </c>
      <c r="O37" s="59">
        <f t="shared" si="3"/>
        <v>5.5</v>
      </c>
      <c r="P37" s="228">
        <f t="shared" ref="P37" si="24">E37*F37</f>
        <v>1079.5362725653633</v>
      </c>
      <c r="Q37" s="228">
        <f t="shared" ref="Q37" si="25">SUM(O37:O40)</f>
        <v>6.6637599999999999</v>
      </c>
      <c r="R37" s="228">
        <f t="shared" ref="R37" si="26">Q37*1.02*1.05*$R$14</f>
        <v>7.7777794090080006</v>
      </c>
    </row>
    <row r="38" spans="1:18" s="60" customFormat="1">
      <c r="A38" s="240"/>
      <c r="B38" s="388"/>
      <c r="C38" s="233"/>
      <c r="D38" s="245"/>
      <c r="E38" s="368"/>
      <c r="F38" s="242"/>
      <c r="G38" s="389"/>
      <c r="H38" s="228"/>
      <c r="I38" s="253"/>
      <c r="J38" s="228"/>
      <c r="K38" s="190" t="s">
        <v>111</v>
      </c>
      <c r="L38" s="190" t="s">
        <v>73</v>
      </c>
      <c r="M38" s="190">
        <v>3.9E-2</v>
      </c>
      <c r="N38" s="116">
        <v>29.44</v>
      </c>
      <c r="O38" s="59">
        <f t="shared" si="3"/>
        <v>1.1481600000000001</v>
      </c>
      <c r="P38" s="228"/>
      <c r="Q38" s="228"/>
      <c r="R38" s="228"/>
    </row>
    <row r="39" spans="1:18" s="60" customFormat="1">
      <c r="A39" s="240"/>
      <c r="B39" s="388"/>
      <c r="C39" s="233"/>
      <c r="D39" s="245"/>
      <c r="E39" s="368"/>
      <c r="F39" s="242"/>
      <c r="G39" s="389"/>
      <c r="H39" s="228"/>
      <c r="I39" s="253"/>
      <c r="J39" s="228"/>
      <c r="K39" s="190" t="s">
        <v>89</v>
      </c>
      <c r="L39" s="190" t="s">
        <v>73</v>
      </c>
      <c r="M39" s="190">
        <v>5.9999999999999995E-4</v>
      </c>
      <c r="N39" s="116">
        <v>26</v>
      </c>
      <c r="O39" s="59">
        <f t="shared" si="3"/>
        <v>1.5599999999999999E-2</v>
      </c>
      <c r="P39" s="228"/>
      <c r="Q39" s="228"/>
      <c r="R39" s="228"/>
    </row>
    <row r="40" spans="1:18" s="60" customFormat="1">
      <c r="A40" s="240"/>
      <c r="B40" s="388"/>
      <c r="C40" s="233"/>
      <c r="D40" s="245"/>
      <c r="E40" s="368"/>
      <c r="F40" s="242"/>
      <c r="G40" s="389"/>
      <c r="H40" s="228"/>
      <c r="I40" s="253"/>
      <c r="J40" s="228"/>
      <c r="K40" s="46"/>
      <c r="L40" s="46"/>
      <c r="M40" s="46"/>
      <c r="N40" s="116"/>
      <c r="O40" s="59">
        <f t="shared" si="3"/>
        <v>0</v>
      </c>
      <c r="P40" s="228"/>
      <c r="Q40" s="228"/>
      <c r="R40" s="228"/>
    </row>
    <row r="41" spans="1:18" s="60" customFormat="1" ht="12.75" customHeight="1">
      <c r="A41" s="240">
        <v>7</v>
      </c>
      <c r="B41" s="232" t="s">
        <v>771</v>
      </c>
      <c r="C41" s="232" t="s">
        <v>772</v>
      </c>
      <c r="D41" s="216" t="s">
        <v>93</v>
      </c>
      <c r="E41" s="242">
        <v>3.98</v>
      </c>
      <c r="F41" s="220">
        <f t="shared" ref="F41" si="27">H41+J41+R41</f>
        <v>0.47619344199999997</v>
      </c>
      <c r="G41" s="282">
        <v>8.0000000000000002E-3</v>
      </c>
      <c r="H41" s="224">
        <f t="shared" ref="H41:H57" si="28">G41*$P$8/1000</f>
        <v>1.5791200000000002E-2</v>
      </c>
      <c r="I41" s="253">
        <v>0.1641</v>
      </c>
      <c r="J41" s="224">
        <f t="shared" ref="J41:J57" si="29">I41*$P$9/1000</f>
        <v>0.46040224199999996</v>
      </c>
      <c r="K41" s="47"/>
      <c r="L41" s="47"/>
      <c r="M41" s="47"/>
      <c r="N41" s="117"/>
      <c r="O41" s="59">
        <f t="shared" si="3"/>
        <v>0</v>
      </c>
      <c r="P41" s="228">
        <f t="shared" ref="P41" si="30">E41*F41</f>
        <v>1.8952498991599998</v>
      </c>
      <c r="Q41" s="228">
        <f t="shared" ref="Q41" si="31">SUM(O41:O44)</f>
        <v>0</v>
      </c>
      <c r="R41" s="228">
        <f t="shared" ref="R41" si="32">Q41*1.02*1.05*$R$14</f>
        <v>0</v>
      </c>
    </row>
    <row r="42" spans="1:18" s="60" customFormat="1">
      <c r="A42" s="240"/>
      <c r="B42" s="232"/>
      <c r="C42" s="232"/>
      <c r="D42" s="216"/>
      <c r="E42" s="242"/>
      <c r="F42" s="221"/>
      <c r="G42" s="282"/>
      <c r="H42" s="225"/>
      <c r="I42" s="253"/>
      <c r="J42" s="225"/>
      <c r="K42" s="47"/>
      <c r="L42" s="47"/>
      <c r="M42" s="47"/>
      <c r="N42" s="120"/>
      <c r="O42" s="59">
        <f t="shared" si="3"/>
        <v>0</v>
      </c>
      <c r="P42" s="228"/>
      <c r="Q42" s="228"/>
      <c r="R42" s="228"/>
    </row>
    <row r="43" spans="1:18" s="60" customFormat="1">
      <c r="A43" s="240"/>
      <c r="B43" s="232"/>
      <c r="C43" s="232"/>
      <c r="D43" s="216"/>
      <c r="E43" s="242"/>
      <c r="F43" s="221"/>
      <c r="G43" s="282"/>
      <c r="H43" s="225"/>
      <c r="I43" s="253"/>
      <c r="J43" s="225"/>
      <c r="K43" s="47"/>
      <c r="L43" s="47"/>
      <c r="M43" s="64"/>
      <c r="N43" s="102"/>
      <c r="O43" s="59">
        <f t="shared" si="3"/>
        <v>0</v>
      </c>
      <c r="P43" s="228"/>
      <c r="Q43" s="228"/>
      <c r="R43" s="228"/>
    </row>
    <row r="44" spans="1:18" s="60" customFormat="1">
      <c r="A44" s="240"/>
      <c r="B44" s="232"/>
      <c r="C44" s="232"/>
      <c r="D44" s="216"/>
      <c r="E44" s="242"/>
      <c r="F44" s="222"/>
      <c r="G44" s="282"/>
      <c r="H44" s="226"/>
      <c r="I44" s="253"/>
      <c r="J44" s="226"/>
      <c r="K44" s="47"/>
      <c r="L44" s="47"/>
      <c r="M44" s="47"/>
      <c r="N44" s="116"/>
      <c r="O44" s="59">
        <f t="shared" si="3"/>
        <v>0</v>
      </c>
      <c r="P44" s="228"/>
      <c r="Q44" s="228"/>
      <c r="R44" s="228"/>
    </row>
    <row r="45" spans="1:18" s="60" customFormat="1">
      <c r="A45" s="240">
        <v>8</v>
      </c>
      <c r="B45" s="232" t="s">
        <v>773</v>
      </c>
      <c r="C45" s="232" t="s">
        <v>774</v>
      </c>
      <c r="D45" s="216" t="s">
        <v>74</v>
      </c>
      <c r="E45" s="242">
        <v>5.97</v>
      </c>
      <c r="F45" s="220">
        <f t="shared" ref="F45" si="33">H45+J45+R45</f>
        <v>6.7054318000000004</v>
      </c>
      <c r="G45" s="247"/>
      <c r="H45" s="224">
        <f t="shared" si="28"/>
        <v>0</v>
      </c>
      <c r="I45" s="255">
        <v>2.39</v>
      </c>
      <c r="J45" s="224">
        <f t="shared" si="29"/>
        <v>6.7054318000000004</v>
      </c>
      <c r="K45" s="47"/>
      <c r="L45" s="47"/>
      <c r="M45" s="47"/>
      <c r="N45" s="117"/>
      <c r="O45" s="59">
        <f t="shared" si="3"/>
        <v>0</v>
      </c>
      <c r="P45" s="228">
        <f t="shared" ref="P45" si="34">E45*F45</f>
        <v>40.031427846</v>
      </c>
      <c r="Q45" s="228">
        <f t="shared" ref="Q45" si="35">SUM(O45:O48)</f>
        <v>0</v>
      </c>
      <c r="R45" s="228">
        <f t="shared" ref="R45" si="36">Q45*1.02*1.05*$R$14</f>
        <v>0</v>
      </c>
    </row>
    <row r="46" spans="1:18" s="60" customFormat="1">
      <c r="A46" s="240"/>
      <c r="B46" s="232"/>
      <c r="C46" s="232"/>
      <c r="D46" s="216"/>
      <c r="E46" s="242"/>
      <c r="F46" s="221"/>
      <c r="G46" s="247"/>
      <c r="H46" s="225"/>
      <c r="I46" s="255"/>
      <c r="J46" s="225"/>
      <c r="K46" s="47"/>
      <c r="L46" s="47"/>
      <c r="M46" s="47"/>
      <c r="N46" s="120"/>
      <c r="O46" s="59">
        <f t="shared" si="3"/>
        <v>0</v>
      </c>
      <c r="P46" s="228"/>
      <c r="Q46" s="228"/>
      <c r="R46" s="228"/>
    </row>
    <row r="47" spans="1:18" s="60" customFormat="1">
      <c r="A47" s="240"/>
      <c r="B47" s="232"/>
      <c r="C47" s="232"/>
      <c r="D47" s="216"/>
      <c r="E47" s="242"/>
      <c r="F47" s="221"/>
      <c r="G47" s="247"/>
      <c r="H47" s="225"/>
      <c r="I47" s="255"/>
      <c r="J47" s="225"/>
      <c r="K47" s="47"/>
      <c r="L47" s="47"/>
      <c r="M47" s="64"/>
      <c r="N47" s="102"/>
      <c r="O47" s="59">
        <f t="shared" si="3"/>
        <v>0</v>
      </c>
      <c r="P47" s="228"/>
      <c r="Q47" s="228"/>
      <c r="R47" s="228"/>
    </row>
    <row r="48" spans="1:18" s="60" customFormat="1">
      <c r="A48" s="240"/>
      <c r="B48" s="232"/>
      <c r="C48" s="232"/>
      <c r="D48" s="216"/>
      <c r="E48" s="242"/>
      <c r="F48" s="222"/>
      <c r="G48" s="247"/>
      <c r="H48" s="226"/>
      <c r="I48" s="255"/>
      <c r="J48" s="226"/>
      <c r="K48" s="47"/>
      <c r="L48" s="47"/>
      <c r="M48" s="47"/>
      <c r="N48" s="116"/>
      <c r="O48" s="59">
        <f t="shared" si="3"/>
        <v>0</v>
      </c>
      <c r="P48" s="228"/>
      <c r="Q48" s="228"/>
      <c r="R48" s="228"/>
    </row>
    <row r="49" spans="1:18" s="60" customFormat="1">
      <c r="A49" s="240">
        <v>9</v>
      </c>
      <c r="B49" s="232" t="s">
        <v>775</v>
      </c>
      <c r="C49" s="232" t="s">
        <v>776</v>
      </c>
      <c r="D49" s="216" t="s">
        <v>77</v>
      </c>
      <c r="E49" s="263">
        <v>39.799999999999997</v>
      </c>
      <c r="F49" s="220">
        <f t="shared" ref="F49" si="37">H49+J49+R49</f>
        <v>1.7609693500000003</v>
      </c>
      <c r="G49" s="247">
        <v>0.32500000000000001</v>
      </c>
      <c r="H49" s="224">
        <f t="shared" si="28"/>
        <v>0.64151750000000007</v>
      </c>
      <c r="I49" s="282">
        <v>0.29499999999999998</v>
      </c>
      <c r="J49" s="224">
        <f t="shared" si="29"/>
        <v>0.82765789999999995</v>
      </c>
      <c r="K49" s="47" t="s">
        <v>777</v>
      </c>
      <c r="L49" s="47" t="s">
        <v>73</v>
      </c>
      <c r="M49" s="47">
        <v>0.1</v>
      </c>
      <c r="N49" s="117">
        <v>2.5</v>
      </c>
      <c r="O49" s="59">
        <f t="shared" si="3"/>
        <v>0.25</v>
      </c>
      <c r="P49" s="228">
        <f t="shared" ref="P49" si="38">E49*F49</f>
        <v>70.086580130000002</v>
      </c>
      <c r="Q49" s="228">
        <f t="shared" ref="Q49" si="39">SUM(O49:O52)</f>
        <v>0.25</v>
      </c>
      <c r="R49" s="228">
        <f t="shared" ref="R49" si="40">Q49*1.02*1.05*$R$14</f>
        <v>0.29179395000000008</v>
      </c>
    </row>
    <row r="50" spans="1:18" s="60" customFormat="1">
      <c r="A50" s="240"/>
      <c r="B50" s="232"/>
      <c r="C50" s="232"/>
      <c r="D50" s="216"/>
      <c r="E50" s="263"/>
      <c r="F50" s="221"/>
      <c r="G50" s="247"/>
      <c r="H50" s="225"/>
      <c r="I50" s="282"/>
      <c r="J50" s="225"/>
      <c r="K50" s="47"/>
      <c r="L50" s="47"/>
      <c r="M50" s="47"/>
      <c r="N50" s="120"/>
      <c r="O50" s="59">
        <f t="shared" si="3"/>
        <v>0</v>
      </c>
      <c r="P50" s="228"/>
      <c r="Q50" s="228"/>
      <c r="R50" s="228"/>
    </row>
    <row r="51" spans="1:18" s="60" customFormat="1">
      <c r="A51" s="240"/>
      <c r="B51" s="232"/>
      <c r="C51" s="232"/>
      <c r="D51" s="216"/>
      <c r="E51" s="263"/>
      <c r="F51" s="221"/>
      <c r="G51" s="247"/>
      <c r="H51" s="225"/>
      <c r="I51" s="282"/>
      <c r="J51" s="225"/>
      <c r="K51" s="47"/>
      <c r="L51" s="47"/>
      <c r="M51" s="64"/>
      <c r="N51" s="102"/>
      <c r="O51" s="59">
        <f t="shared" si="3"/>
        <v>0</v>
      </c>
      <c r="P51" s="228"/>
      <c r="Q51" s="228"/>
      <c r="R51" s="228"/>
    </row>
    <row r="52" spans="1:18" s="60" customFormat="1">
      <c r="A52" s="240"/>
      <c r="B52" s="232"/>
      <c r="C52" s="232"/>
      <c r="D52" s="216"/>
      <c r="E52" s="263"/>
      <c r="F52" s="222"/>
      <c r="G52" s="247"/>
      <c r="H52" s="226"/>
      <c r="I52" s="282"/>
      <c r="J52" s="226"/>
      <c r="K52" s="47"/>
      <c r="L52" s="47"/>
      <c r="M52" s="47"/>
      <c r="N52" s="116"/>
      <c r="O52" s="59">
        <f t="shared" si="3"/>
        <v>0</v>
      </c>
      <c r="P52" s="228"/>
      <c r="Q52" s="228"/>
      <c r="R52" s="228"/>
    </row>
    <row r="53" spans="1:18" s="60" customFormat="1" ht="12.75" customHeight="1">
      <c r="A53" s="240">
        <v>10</v>
      </c>
      <c r="B53" s="232" t="s">
        <v>778</v>
      </c>
      <c r="C53" s="232" t="s">
        <v>779</v>
      </c>
      <c r="D53" s="216" t="s">
        <v>77</v>
      </c>
      <c r="E53" s="263">
        <v>39.799999999999997</v>
      </c>
      <c r="F53" s="220">
        <f t="shared" ref="F53" si="41">H53+J53+R53</f>
        <v>0.177651</v>
      </c>
      <c r="G53" s="247">
        <v>0.09</v>
      </c>
      <c r="H53" s="224">
        <f t="shared" si="28"/>
        <v>0.177651</v>
      </c>
      <c r="I53" s="255"/>
      <c r="J53" s="224">
        <f t="shared" si="29"/>
        <v>0</v>
      </c>
      <c r="K53" s="47"/>
      <c r="L53" s="47"/>
      <c r="M53" s="47"/>
      <c r="N53" s="117"/>
      <c r="O53" s="59">
        <f t="shared" si="3"/>
        <v>0</v>
      </c>
      <c r="P53" s="228">
        <f t="shared" ref="P53" si="42">E53*F53</f>
        <v>7.0705098</v>
      </c>
      <c r="Q53" s="228">
        <f t="shared" ref="Q53" si="43">SUM(O53:O56)</f>
        <v>0</v>
      </c>
      <c r="R53" s="228">
        <f t="shared" ref="R53" si="44">Q53*1.02*1.05*$R$14</f>
        <v>0</v>
      </c>
    </row>
    <row r="54" spans="1:18" s="60" customFormat="1">
      <c r="A54" s="240"/>
      <c r="B54" s="232"/>
      <c r="C54" s="232"/>
      <c r="D54" s="216"/>
      <c r="E54" s="263"/>
      <c r="F54" s="221"/>
      <c r="G54" s="247"/>
      <c r="H54" s="225"/>
      <c r="I54" s="255"/>
      <c r="J54" s="225"/>
      <c r="K54" s="47"/>
      <c r="L54" s="47"/>
      <c r="M54" s="47"/>
      <c r="N54" s="120"/>
      <c r="O54" s="59">
        <f t="shared" si="3"/>
        <v>0</v>
      </c>
      <c r="P54" s="228"/>
      <c r="Q54" s="228"/>
      <c r="R54" s="228"/>
    </row>
    <row r="55" spans="1:18" s="60" customFormat="1">
      <c r="A55" s="240"/>
      <c r="B55" s="232"/>
      <c r="C55" s="232"/>
      <c r="D55" s="216"/>
      <c r="E55" s="263"/>
      <c r="F55" s="221"/>
      <c r="G55" s="247"/>
      <c r="H55" s="225"/>
      <c r="I55" s="255"/>
      <c r="J55" s="225"/>
      <c r="K55" s="47"/>
      <c r="L55" s="47"/>
      <c r="M55" s="64"/>
      <c r="N55" s="102"/>
      <c r="O55" s="59">
        <f t="shared" si="3"/>
        <v>0</v>
      </c>
      <c r="P55" s="228"/>
      <c r="Q55" s="228"/>
      <c r="R55" s="228"/>
    </row>
    <row r="56" spans="1:18" s="60" customFormat="1">
      <c r="A56" s="240"/>
      <c r="B56" s="232"/>
      <c r="C56" s="232"/>
      <c r="D56" s="216"/>
      <c r="E56" s="263"/>
      <c r="F56" s="222"/>
      <c r="G56" s="247"/>
      <c r="H56" s="226"/>
      <c r="I56" s="255"/>
      <c r="J56" s="226"/>
      <c r="K56" s="47"/>
      <c r="L56" s="47"/>
      <c r="M56" s="47"/>
      <c r="N56" s="116"/>
      <c r="O56" s="59">
        <f t="shared" si="3"/>
        <v>0</v>
      </c>
      <c r="P56" s="228"/>
      <c r="Q56" s="228"/>
      <c r="R56" s="228"/>
    </row>
    <row r="57" spans="1:18" s="60" customFormat="1" ht="12.75" customHeight="1">
      <c r="A57" s="240">
        <v>11</v>
      </c>
      <c r="B57" s="232" t="s">
        <v>780</v>
      </c>
      <c r="C57" s="232" t="s">
        <v>781</v>
      </c>
      <c r="D57" s="216" t="s">
        <v>77</v>
      </c>
      <c r="E57" s="263">
        <v>39.799999999999997</v>
      </c>
      <c r="F57" s="220">
        <f t="shared" ref="F57" si="45">H57+J57+R57</f>
        <v>0.25202414500000003</v>
      </c>
      <c r="G57" s="247">
        <v>2.4199999999999999E-2</v>
      </c>
      <c r="H57" s="224">
        <f t="shared" si="28"/>
        <v>4.7768379999999999E-2</v>
      </c>
      <c r="I57" s="255"/>
      <c r="J57" s="224">
        <f t="shared" si="29"/>
        <v>0</v>
      </c>
      <c r="K57" s="47" t="s">
        <v>782</v>
      </c>
      <c r="L57" s="47" t="s">
        <v>78</v>
      </c>
      <c r="M57" s="47">
        <v>3.5000000000000003E-2</v>
      </c>
      <c r="N57" s="117">
        <v>5</v>
      </c>
      <c r="O57" s="59">
        <f t="shared" si="3"/>
        <v>0.17500000000000002</v>
      </c>
      <c r="P57" s="228">
        <f t="shared" ref="P57" si="46">E57*F57</f>
        <v>10.030560971</v>
      </c>
      <c r="Q57" s="228">
        <f t="shared" ref="Q57" si="47">SUM(O57:O60)</f>
        <v>0.17500000000000002</v>
      </c>
      <c r="R57" s="228">
        <f t="shared" ref="R57" si="48">Q57*1.02*1.05*$R$14</f>
        <v>0.20425576500000006</v>
      </c>
    </row>
    <row r="58" spans="1:18" s="60" customFormat="1">
      <c r="A58" s="240"/>
      <c r="B58" s="232"/>
      <c r="C58" s="232"/>
      <c r="D58" s="216"/>
      <c r="E58" s="263"/>
      <c r="F58" s="221"/>
      <c r="G58" s="247"/>
      <c r="H58" s="225"/>
      <c r="I58" s="255"/>
      <c r="J58" s="225"/>
      <c r="K58" s="47"/>
      <c r="L58" s="47"/>
      <c r="M58" s="47"/>
      <c r="N58" s="120"/>
      <c r="O58" s="59">
        <f t="shared" si="3"/>
        <v>0</v>
      </c>
      <c r="P58" s="228"/>
      <c r="Q58" s="228"/>
      <c r="R58" s="228"/>
    </row>
    <row r="59" spans="1:18" s="60" customFormat="1">
      <c r="A59" s="240"/>
      <c r="B59" s="232"/>
      <c r="C59" s="232"/>
      <c r="D59" s="216"/>
      <c r="E59" s="263"/>
      <c r="F59" s="221"/>
      <c r="G59" s="247"/>
      <c r="H59" s="225"/>
      <c r="I59" s="255"/>
      <c r="J59" s="225"/>
      <c r="K59" s="47"/>
      <c r="L59" s="47"/>
      <c r="M59" s="64"/>
      <c r="N59" s="102"/>
      <c r="O59" s="59">
        <f t="shared" si="3"/>
        <v>0</v>
      </c>
      <c r="P59" s="228"/>
      <c r="Q59" s="228"/>
      <c r="R59" s="228"/>
    </row>
    <row r="60" spans="1:18" s="60" customFormat="1">
      <c r="A60" s="240"/>
      <c r="B60" s="232"/>
      <c r="C60" s="232"/>
      <c r="D60" s="216"/>
      <c r="E60" s="263"/>
      <c r="F60" s="222"/>
      <c r="G60" s="247"/>
      <c r="H60" s="226"/>
      <c r="I60" s="255"/>
      <c r="J60" s="226"/>
      <c r="K60" s="47"/>
      <c r="L60" s="47"/>
      <c r="M60" s="47"/>
      <c r="N60" s="116"/>
      <c r="O60" s="59">
        <f t="shared" si="3"/>
        <v>0</v>
      </c>
      <c r="P60" s="228"/>
      <c r="Q60" s="228"/>
      <c r="R60" s="228"/>
    </row>
    <row r="61" spans="1:18" s="60" customFormat="1">
      <c r="A61" s="240">
        <v>12</v>
      </c>
      <c r="B61" s="213" t="s">
        <v>94</v>
      </c>
      <c r="C61" s="252" t="s">
        <v>783</v>
      </c>
      <c r="D61" s="216" t="s">
        <v>118</v>
      </c>
      <c r="E61" s="354">
        <v>5</v>
      </c>
      <c r="F61" s="220">
        <f t="shared" ref="F61" si="49">H61+J61+R61</f>
        <v>215.92752300000004</v>
      </c>
      <c r="G61" s="296"/>
      <c r="H61" s="224">
        <f t="shared" ref="H61" si="50">G61*$P$8/1000</f>
        <v>0</v>
      </c>
      <c r="I61" s="328"/>
      <c r="J61" s="224">
        <f t="shared" ref="J61" si="51">I61*$P$9/1000</f>
        <v>0</v>
      </c>
      <c r="K61" s="47" t="s">
        <v>117</v>
      </c>
      <c r="L61" s="47" t="s">
        <v>118</v>
      </c>
      <c r="M61" s="47">
        <v>1</v>
      </c>
      <c r="N61" s="117">
        <v>185</v>
      </c>
      <c r="O61" s="59">
        <f t="shared" si="3"/>
        <v>185</v>
      </c>
      <c r="P61" s="228">
        <f t="shared" ref="P61" si="52">E61*F61</f>
        <v>1079.6376150000001</v>
      </c>
      <c r="Q61" s="228">
        <f t="shared" ref="Q61" si="53">SUM(O61:O64)</f>
        <v>185</v>
      </c>
      <c r="R61" s="228">
        <f t="shared" ref="R61" si="54">Q61*1.02*1.05*$R$14</f>
        <v>215.92752300000004</v>
      </c>
    </row>
    <row r="62" spans="1:18" s="60" customFormat="1">
      <c r="A62" s="240"/>
      <c r="B62" s="214"/>
      <c r="C62" s="252"/>
      <c r="D62" s="216"/>
      <c r="E62" s="354"/>
      <c r="F62" s="221"/>
      <c r="G62" s="297"/>
      <c r="H62" s="225"/>
      <c r="I62" s="329"/>
      <c r="J62" s="225"/>
      <c r="K62" s="82"/>
      <c r="L62" s="82"/>
      <c r="M62" s="82"/>
      <c r="N62" s="119"/>
      <c r="O62" s="59">
        <f t="shared" si="3"/>
        <v>0</v>
      </c>
      <c r="P62" s="228"/>
      <c r="Q62" s="228"/>
      <c r="R62" s="228"/>
    </row>
    <row r="63" spans="1:18" s="60" customFormat="1">
      <c r="A63" s="240"/>
      <c r="B63" s="214"/>
      <c r="C63" s="252"/>
      <c r="D63" s="216"/>
      <c r="E63" s="354"/>
      <c r="F63" s="221"/>
      <c r="G63" s="297"/>
      <c r="H63" s="225"/>
      <c r="I63" s="329"/>
      <c r="J63" s="225"/>
      <c r="K63" s="82"/>
      <c r="L63" s="82"/>
      <c r="M63" s="83"/>
      <c r="N63" s="119"/>
      <c r="O63" s="59">
        <f t="shared" si="3"/>
        <v>0</v>
      </c>
      <c r="P63" s="228"/>
      <c r="Q63" s="228"/>
      <c r="R63" s="228"/>
    </row>
    <row r="64" spans="1:18" s="60" customFormat="1">
      <c r="A64" s="240"/>
      <c r="B64" s="215"/>
      <c r="C64" s="252"/>
      <c r="D64" s="216"/>
      <c r="E64" s="354"/>
      <c r="F64" s="222"/>
      <c r="G64" s="298"/>
      <c r="H64" s="226"/>
      <c r="I64" s="330"/>
      <c r="J64" s="226"/>
      <c r="K64" s="82"/>
      <c r="L64" s="82"/>
      <c r="M64" s="82"/>
      <c r="N64" s="119"/>
      <c r="O64" s="59">
        <f t="shared" si="3"/>
        <v>0</v>
      </c>
      <c r="P64" s="228"/>
      <c r="Q64" s="228"/>
      <c r="R64" s="228"/>
    </row>
    <row r="65" spans="1:18" s="60" customFormat="1" ht="12.75" customHeight="1">
      <c r="A65" s="240">
        <v>13</v>
      </c>
      <c r="B65" s="232" t="s">
        <v>785</v>
      </c>
      <c r="C65" s="232" t="s">
        <v>784</v>
      </c>
      <c r="D65" s="245" t="s">
        <v>118</v>
      </c>
      <c r="E65" s="354">
        <v>5</v>
      </c>
      <c r="F65" s="242">
        <f>H65+J65+R65</f>
        <v>11.667499924000003</v>
      </c>
      <c r="G65" s="247">
        <v>1.08</v>
      </c>
      <c r="H65" s="228">
        <f>G65*$P$8/1000</f>
        <v>2.1318120000000005</v>
      </c>
      <c r="I65" s="247">
        <v>0.28699999999999998</v>
      </c>
      <c r="J65" s="228">
        <f>I65*$P$9/1000</f>
        <v>0.80521293999999988</v>
      </c>
      <c r="K65" s="46" t="s">
        <v>117</v>
      </c>
      <c r="L65" s="46" t="s">
        <v>118</v>
      </c>
      <c r="M65" s="46">
        <v>1</v>
      </c>
      <c r="N65" s="116">
        <v>7.48</v>
      </c>
      <c r="O65" s="59">
        <f t="shared" si="3"/>
        <v>7.48</v>
      </c>
      <c r="P65" s="228">
        <f t="shared" ref="P65" si="55">E65*F65</f>
        <v>58.337499620000017</v>
      </c>
      <c r="Q65" s="228">
        <f t="shared" ref="Q65" si="56">SUM(O65:O68)</f>
        <v>7.48</v>
      </c>
      <c r="R65" s="228">
        <f t="shared" ref="R65" si="57">Q65*1.02*1.05*$R$14</f>
        <v>8.7304749840000024</v>
      </c>
    </row>
    <row r="66" spans="1:18" s="60" customFormat="1">
      <c r="A66" s="240"/>
      <c r="B66" s="232"/>
      <c r="C66" s="232"/>
      <c r="D66" s="245"/>
      <c r="E66" s="354"/>
      <c r="F66" s="242"/>
      <c r="G66" s="247"/>
      <c r="H66" s="228"/>
      <c r="I66" s="247"/>
      <c r="J66" s="228"/>
      <c r="K66" s="47"/>
      <c r="L66" s="47"/>
      <c r="M66" s="47"/>
      <c r="N66" s="116"/>
      <c r="O66" s="59">
        <f t="shared" si="3"/>
        <v>0</v>
      </c>
      <c r="P66" s="228"/>
      <c r="Q66" s="228"/>
      <c r="R66" s="228"/>
    </row>
    <row r="67" spans="1:18" s="60" customFormat="1">
      <c r="A67" s="240"/>
      <c r="B67" s="232"/>
      <c r="C67" s="232"/>
      <c r="D67" s="245"/>
      <c r="E67" s="354"/>
      <c r="F67" s="242"/>
      <c r="G67" s="247"/>
      <c r="H67" s="228"/>
      <c r="I67" s="247"/>
      <c r="J67" s="228"/>
      <c r="K67" s="47"/>
      <c r="L67" s="47"/>
      <c r="M67" s="71"/>
      <c r="N67" s="116"/>
      <c r="O67" s="59">
        <f t="shared" si="3"/>
        <v>0</v>
      </c>
      <c r="P67" s="228"/>
      <c r="Q67" s="228"/>
      <c r="R67" s="228"/>
    </row>
    <row r="68" spans="1:18" s="60" customFormat="1">
      <c r="A68" s="240"/>
      <c r="B68" s="232"/>
      <c r="C68" s="232"/>
      <c r="D68" s="245"/>
      <c r="E68" s="354"/>
      <c r="F68" s="242"/>
      <c r="G68" s="247"/>
      <c r="H68" s="228"/>
      <c r="I68" s="247"/>
      <c r="J68" s="228"/>
      <c r="K68" s="46"/>
      <c r="L68" s="46"/>
      <c r="M68" s="46"/>
      <c r="N68" s="116"/>
      <c r="O68" s="59">
        <f t="shared" si="3"/>
        <v>0</v>
      </c>
      <c r="P68" s="228"/>
      <c r="Q68" s="228"/>
      <c r="R68" s="228"/>
    </row>
    <row r="69" spans="1:18" s="60" customFormat="1">
      <c r="A69" s="240">
        <v>14</v>
      </c>
      <c r="B69" s="338" t="s">
        <v>94</v>
      </c>
      <c r="C69" s="369" t="s">
        <v>786</v>
      </c>
      <c r="D69" s="245" t="s">
        <v>118</v>
      </c>
      <c r="E69" s="354">
        <v>2</v>
      </c>
      <c r="F69" s="220">
        <f t="shared" ref="F69" si="58">H69+J69+R69</f>
        <v>544.90000000000009</v>
      </c>
      <c r="G69" s="335"/>
      <c r="H69" s="224">
        <f t="shared" ref="H69" si="59">G69*$P$8/1000</f>
        <v>0</v>
      </c>
      <c r="I69" s="381"/>
      <c r="J69" s="224">
        <f t="shared" ref="J69" si="60">I69*$P$9/1000</f>
        <v>0</v>
      </c>
      <c r="K69" s="47" t="s">
        <v>787</v>
      </c>
      <c r="L69" s="47" t="s">
        <v>118</v>
      </c>
      <c r="M69" s="47">
        <v>1</v>
      </c>
      <c r="N69" s="117">
        <v>500</v>
      </c>
      <c r="O69" s="59">
        <f t="shared" si="3"/>
        <v>500</v>
      </c>
      <c r="P69" s="228">
        <f t="shared" ref="P69" si="61">E69*F69</f>
        <v>1089.8000000000002</v>
      </c>
      <c r="Q69" s="228">
        <f t="shared" ref="Q69" si="62">SUM(O69:O72)</f>
        <v>500</v>
      </c>
      <c r="R69" s="228">
        <f>Q69*$R$14</f>
        <v>544.90000000000009</v>
      </c>
    </row>
    <row r="70" spans="1:18" s="60" customFormat="1">
      <c r="A70" s="240"/>
      <c r="B70" s="339"/>
      <c r="C70" s="370"/>
      <c r="D70" s="245"/>
      <c r="E70" s="354"/>
      <c r="F70" s="221"/>
      <c r="G70" s="336"/>
      <c r="H70" s="225"/>
      <c r="I70" s="382"/>
      <c r="J70" s="225"/>
      <c r="K70" s="82"/>
      <c r="L70" s="82"/>
      <c r="M70" s="82"/>
      <c r="N70" s="117"/>
      <c r="O70" s="59">
        <f t="shared" si="3"/>
        <v>0</v>
      </c>
      <c r="P70" s="228"/>
      <c r="Q70" s="228"/>
      <c r="R70" s="228"/>
    </row>
    <row r="71" spans="1:18" s="60" customFormat="1">
      <c r="A71" s="240"/>
      <c r="B71" s="339"/>
      <c r="C71" s="370"/>
      <c r="D71" s="245"/>
      <c r="E71" s="354"/>
      <c r="F71" s="221"/>
      <c r="G71" s="336"/>
      <c r="H71" s="225"/>
      <c r="I71" s="382"/>
      <c r="J71" s="225"/>
      <c r="K71" s="47"/>
      <c r="L71" s="47"/>
      <c r="M71" s="102"/>
      <c r="N71" s="117"/>
      <c r="O71" s="59">
        <f t="shared" si="3"/>
        <v>0</v>
      </c>
      <c r="P71" s="228"/>
      <c r="Q71" s="228"/>
      <c r="R71" s="228"/>
    </row>
    <row r="72" spans="1:18" s="60" customFormat="1">
      <c r="A72" s="240"/>
      <c r="B72" s="340"/>
      <c r="C72" s="371"/>
      <c r="D72" s="245"/>
      <c r="E72" s="354"/>
      <c r="F72" s="222"/>
      <c r="G72" s="337"/>
      <c r="H72" s="226"/>
      <c r="I72" s="383"/>
      <c r="J72" s="226"/>
      <c r="K72" s="47"/>
      <c r="L72" s="47"/>
      <c r="M72" s="47"/>
      <c r="N72" s="120"/>
      <c r="O72" s="59">
        <f t="shared" si="3"/>
        <v>0</v>
      </c>
      <c r="P72" s="228"/>
      <c r="Q72" s="228"/>
      <c r="R72" s="228"/>
    </row>
    <row r="73" spans="1:18" s="60" customFormat="1">
      <c r="A73" s="240">
        <v>15</v>
      </c>
      <c r="B73" s="338" t="s">
        <v>94</v>
      </c>
      <c r="C73" s="369" t="s">
        <v>788</v>
      </c>
      <c r="D73" s="245" t="s">
        <v>118</v>
      </c>
      <c r="E73" s="354">
        <v>2</v>
      </c>
      <c r="F73" s="220">
        <f t="shared" ref="F73" si="63">H73+J73+R73</f>
        <v>63.572393200000008</v>
      </c>
      <c r="G73" s="296"/>
      <c r="H73" s="224">
        <f t="shared" ref="H73" si="64">G73*$P$8/1000</f>
        <v>0</v>
      </c>
      <c r="I73" s="328"/>
      <c r="J73" s="224">
        <f t="shared" ref="J73" si="65">I73*$P$9/1000</f>
        <v>0</v>
      </c>
      <c r="K73" s="47" t="s">
        <v>789</v>
      </c>
      <c r="L73" s="47" t="s">
        <v>118</v>
      </c>
      <c r="M73" s="47">
        <v>1</v>
      </c>
      <c r="N73" s="117">
        <v>58.334000000000003</v>
      </c>
      <c r="O73" s="59">
        <f t="shared" si="3"/>
        <v>58.334000000000003</v>
      </c>
      <c r="P73" s="228">
        <f t="shared" ref="P73" si="66">E73*F73</f>
        <v>127.14478640000002</v>
      </c>
      <c r="Q73" s="228">
        <f t="shared" ref="Q73" si="67">SUM(O73:O76)</f>
        <v>58.334000000000003</v>
      </c>
      <c r="R73" s="228">
        <f t="shared" ref="R73" si="68">Q73*$R$14</f>
        <v>63.572393200000008</v>
      </c>
    </row>
    <row r="74" spans="1:18" s="60" customFormat="1">
      <c r="A74" s="240"/>
      <c r="B74" s="339"/>
      <c r="C74" s="370"/>
      <c r="D74" s="245"/>
      <c r="E74" s="354"/>
      <c r="F74" s="221"/>
      <c r="G74" s="297"/>
      <c r="H74" s="225"/>
      <c r="I74" s="329"/>
      <c r="J74" s="225"/>
      <c r="K74" s="82"/>
      <c r="L74" s="82"/>
      <c r="M74" s="82"/>
      <c r="N74" s="119"/>
      <c r="O74" s="59">
        <f t="shared" si="3"/>
        <v>0</v>
      </c>
      <c r="P74" s="228"/>
      <c r="Q74" s="228"/>
      <c r="R74" s="228"/>
    </row>
    <row r="75" spans="1:18" s="60" customFormat="1">
      <c r="A75" s="240"/>
      <c r="B75" s="339"/>
      <c r="C75" s="370"/>
      <c r="D75" s="245"/>
      <c r="E75" s="354"/>
      <c r="F75" s="221"/>
      <c r="G75" s="297"/>
      <c r="H75" s="225"/>
      <c r="I75" s="329"/>
      <c r="J75" s="225"/>
      <c r="K75" s="82"/>
      <c r="L75" s="82"/>
      <c r="M75" s="83"/>
      <c r="N75" s="119"/>
      <c r="O75" s="59">
        <f t="shared" si="3"/>
        <v>0</v>
      </c>
      <c r="P75" s="228"/>
      <c r="Q75" s="228"/>
      <c r="R75" s="228"/>
    </row>
    <row r="76" spans="1:18" s="60" customFormat="1">
      <c r="A76" s="240"/>
      <c r="B76" s="340"/>
      <c r="C76" s="371"/>
      <c r="D76" s="245"/>
      <c r="E76" s="354"/>
      <c r="F76" s="222"/>
      <c r="G76" s="298"/>
      <c r="H76" s="226"/>
      <c r="I76" s="330"/>
      <c r="J76" s="226"/>
      <c r="K76" s="82"/>
      <c r="L76" s="82"/>
      <c r="M76" s="82"/>
      <c r="N76" s="119"/>
      <c r="O76" s="59">
        <f t="shared" si="3"/>
        <v>0</v>
      </c>
      <c r="P76" s="228"/>
      <c r="Q76" s="228"/>
      <c r="R76" s="228"/>
    </row>
    <row r="77" spans="1:18" s="60" customFormat="1">
      <c r="A77" s="240">
        <v>16</v>
      </c>
      <c r="B77" s="338" t="s">
        <v>94</v>
      </c>
      <c r="C77" s="369" t="s">
        <v>837</v>
      </c>
      <c r="D77" s="245" t="s">
        <v>118</v>
      </c>
      <c r="E77" s="354">
        <v>1</v>
      </c>
      <c r="F77" s="220">
        <f t="shared" ref="F77" si="69">H77+J77+R77</f>
        <v>4522.67</v>
      </c>
      <c r="G77" s="296"/>
      <c r="H77" s="224">
        <f t="shared" ref="H77" si="70">G77*$P$8/1000</f>
        <v>0</v>
      </c>
      <c r="I77" s="328"/>
      <c r="J77" s="224">
        <f t="shared" ref="J77" si="71">I77*$P$9/1000</f>
        <v>0</v>
      </c>
      <c r="K77" s="47" t="s">
        <v>616</v>
      </c>
      <c r="L77" s="47" t="s">
        <v>118</v>
      </c>
      <c r="M77" s="47">
        <v>1</v>
      </c>
      <c r="N77" s="171">
        <v>4150</v>
      </c>
      <c r="O77" s="59">
        <f t="shared" ref="O77:O80" si="72">M77*N77</f>
        <v>4150</v>
      </c>
      <c r="P77" s="228">
        <f t="shared" ref="P77" si="73">E77*F77</f>
        <v>4522.67</v>
      </c>
      <c r="Q77" s="228">
        <f t="shared" ref="Q77" si="74">SUM(O77:O80)</f>
        <v>4150</v>
      </c>
      <c r="R77" s="228">
        <f t="shared" ref="R77" si="75">Q77*$R$14</f>
        <v>4522.67</v>
      </c>
    </row>
    <row r="78" spans="1:18" s="60" customFormat="1">
      <c r="A78" s="240"/>
      <c r="B78" s="339"/>
      <c r="C78" s="370"/>
      <c r="D78" s="245"/>
      <c r="E78" s="354"/>
      <c r="F78" s="221"/>
      <c r="G78" s="297"/>
      <c r="H78" s="225"/>
      <c r="I78" s="329"/>
      <c r="J78" s="225"/>
      <c r="K78" s="82"/>
      <c r="L78" s="82"/>
      <c r="M78" s="82"/>
      <c r="N78" s="172"/>
      <c r="O78" s="59">
        <f t="shared" si="72"/>
        <v>0</v>
      </c>
      <c r="P78" s="228"/>
      <c r="Q78" s="228"/>
      <c r="R78" s="228"/>
    </row>
    <row r="79" spans="1:18" s="60" customFormat="1">
      <c r="A79" s="240"/>
      <c r="B79" s="339"/>
      <c r="C79" s="370"/>
      <c r="D79" s="245"/>
      <c r="E79" s="354"/>
      <c r="F79" s="221"/>
      <c r="G79" s="297"/>
      <c r="H79" s="225"/>
      <c r="I79" s="329"/>
      <c r="J79" s="225"/>
      <c r="K79" s="82"/>
      <c r="L79" s="82"/>
      <c r="M79" s="83"/>
      <c r="N79" s="172"/>
      <c r="O79" s="59">
        <f t="shared" si="72"/>
        <v>0</v>
      </c>
      <c r="P79" s="228"/>
      <c r="Q79" s="228"/>
      <c r="R79" s="228"/>
    </row>
    <row r="80" spans="1:18" s="60" customFormat="1">
      <c r="A80" s="240"/>
      <c r="B80" s="340"/>
      <c r="C80" s="371"/>
      <c r="D80" s="245"/>
      <c r="E80" s="354"/>
      <c r="F80" s="222"/>
      <c r="G80" s="298"/>
      <c r="H80" s="226"/>
      <c r="I80" s="330"/>
      <c r="J80" s="226"/>
      <c r="K80" s="82"/>
      <c r="L80" s="82"/>
      <c r="M80" s="82"/>
      <c r="N80" s="172"/>
      <c r="O80" s="59">
        <f t="shared" si="72"/>
        <v>0</v>
      </c>
      <c r="P80" s="228"/>
      <c r="Q80" s="228"/>
      <c r="R80" s="228"/>
    </row>
    <row r="81" spans="1:18" s="60" customFormat="1">
      <c r="A81" s="240">
        <v>17</v>
      </c>
      <c r="B81" s="338" t="s">
        <v>94</v>
      </c>
      <c r="C81" s="369" t="s">
        <v>847</v>
      </c>
      <c r="D81" s="245" t="s">
        <v>118</v>
      </c>
      <c r="E81" s="354">
        <v>1</v>
      </c>
      <c r="F81" s="220">
        <f t="shared" ref="F81" si="76">H81+J81+R81</f>
        <v>175.07637000000003</v>
      </c>
      <c r="G81" s="296"/>
      <c r="H81" s="224">
        <f t="shared" ref="H81" si="77">G81*$P$8/1000</f>
        <v>0</v>
      </c>
      <c r="I81" s="328"/>
      <c r="J81" s="224">
        <f t="shared" ref="J81" si="78">I81*$P$9/1000</f>
        <v>0</v>
      </c>
      <c r="K81" s="47" t="s">
        <v>848</v>
      </c>
      <c r="L81" s="47" t="s">
        <v>118</v>
      </c>
      <c r="M81" s="47">
        <v>1</v>
      </c>
      <c r="N81" s="171">
        <v>150</v>
      </c>
      <c r="O81" s="59">
        <f t="shared" ref="O81:O84" si="79">M81*N81</f>
        <v>150</v>
      </c>
      <c r="P81" s="228">
        <f t="shared" ref="P81" si="80">E81*F81</f>
        <v>175.07637000000003</v>
      </c>
      <c r="Q81" s="228">
        <f t="shared" ref="Q81" si="81">SUM(O81:O84)</f>
        <v>150</v>
      </c>
      <c r="R81" s="228">
        <f t="shared" ref="R81" si="82">Q81*1.02*1.05*$R$14</f>
        <v>175.07637000000003</v>
      </c>
    </row>
    <row r="82" spans="1:18" s="60" customFormat="1">
      <c r="A82" s="240"/>
      <c r="B82" s="339"/>
      <c r="C82" s="370"/>
      <c r="D82" s="245"/>
      <c r="E82" s="354"/>
      <c r="F82" s="221"/>
      <c r="G82" s="297"/>
      <c r="H82" s="225"/>
      <c r="I82" s="329"/>
      <c r="J82" s="225"/>
      <c r="K82" s="82"/>
      <c r="L82" s="82"/>
      <c r="M82" s="82"/>
      <c r="N82" s="172"/>
      <c r="O82" s="59">
        <f t="shared" si="79"/>
        <v>0</v>
      </c>
      <c r="P82" s="228"/>
      <c r="Q82" s="228"/>
      <c r="R82" s="228"/>
    </row>
    <row r="83" spans="1:18" s="60" customFormat="1">
      <c r="A83" s="240"/>
      <c r="B83" s="339"/>
      <c r="C83" s="370"/>
      <c r="D83" s="245"/>
      <c r="E83" s="354"/>
      <c r="F83" s="221"/>
      <c r="G83" s="297"/>
      <c r="H83" s="225"/>
      <c r="I83" s="329"/>
      <c r="J83" s="225"/>
      <c r="K83" s="82"/>
      <c r="L83" s="82"/>
      <c r="M83" s="83"/>
      <c r="N83" s="172"/>
      <c r="O83" s="59">
        <f t="shared" si="79"/>
        <v>0</v>
      </c>
      <c r="P83" s="228"/>
      <c r="Q83" s="228"/>
      <c r="R83" s="228"/>
    </row>
    <row r="84" spans="1:18" s="60" customFormat="1">
      <c r="A84" s="240"/>
      <c r="B84" s="340"/>
      <c r="C84" s="371"/>
      <c r="D84" s="245"/>
      <c r="E84" s="354"/>
      <c r="F84" s="222"/>
      <c r="G84" s="298"/>
      <c r="H84" s="226"/>
      <c r="I84" s="330"/>
      <c r="J84" s="226"/>
      <c r="K84" s="82"/>
      <c r="L84" s="82"/>
      <c r="M84" s="82"/>
      <c r="N84" s="172"/>
      <c r="O84" s="59">
        <f t="shared" si="79"/>
        <v>0</v>
      </c>
      <c r="P84" s="228"/>
      <c r="Q84" s="228"/>
      <c r="R84" s="228"/>
    </row>
    <row r="85" spans="1:18" s="60" customFormat="1">
      <c r="A85" s="240">
        <v>18</v>
      </c>
      <c r="B85" s="210" t="s">
        <v>768</v>
      </c>
      <c r="C85" s="213" t="s">
        <v>833</v>
      </c>
      <c r="D85" s="207" t="s">
        <v>93</v>
      </c>
      <c r="E85" s="292">
        <v>51.765000000000001</v>
      </c>
      <c r="F85" s="220">
        <f t="shared" ref="F85" si="83">H85+J85+R85</f>
        <v>8.2319662320000013</v>
      </c>
      <c r="G85" s="247">
        <v>0.11</v>
      </c>
      <c r="H85" s="224">
        <f t="shared" ref="H85" si="84">G85*$P$8/1000</f>
        <v>0.21712900000000002</v>
      </c>
      <c r="I85" s="255">
        <v>0.76</v>
      </c>
      <c r="J85" s="224">
        <f t="shared" ref="J85" si="85">I85*$P$9/1000</f>
        <v>2.1322711999999999</v>
      </c>
      <c r="K85" s="47" t="s">
        <v>770</v>
      </c>
      <c r="L85" s="47" t="s">
        <v>73</v>
      </c>
      <c r="M85" s="47">
        <v>1.26</v>
      </c>
      <c r="N85" s="116">
        <v>4</v>
      </c>
      <c r="O85" s="59">
        <f t="shared" si="3"/>
        <v>5.04</v>
      </c>
      <c r="P85" s="228">
        <f t="shared" ref="P85" si="86">E85*F85</f>
        <v>426.12773199948009</v>
      </c>
      <c r="Q85" s="228">
        <f t="shared" ref="Q85" si="87">SUM(O85:O88)</f>
        <v>5.04</v>
      </c>
      <c r="R85" s="228">
        <f t="shared" ref="R85" si="88">Q85*1.02*1.05*$R$14</f>
        <v>5.8825660320000006</v>
      </c>
    </row>
    <row r="86" spans="1:18" s="60" customFormat="1">
      <c r="A86" s="240"/>
      <c r="B86" s="211"/>
      <c r="C86" s="214"/>
      <c r="D86" s="208"/>
      <c r="E86" s="293"/>
      <c r="F86" s="221"/>
      <c r="G86" s="247"/>
      <c r="H86" s="225"/>
      <c r="I86" s="255"/>
      <c r="J86" s="225"/>
      <c r="K86" s="47"/>
      <c r="L86" s="47"/>
      <c r="M86" s="47"/>
      <c r="N86" s="116"/>
      <c r="O86" s="59">
        <f t="shared" si="3"/>
        <v>0</v>
      </c>
      <c r="P86" s="228"/>
      <c r="Q86" s="228"/>
      <c r="R86" s="228"/>
    </row>
    <row r="87" spans="1:18" s="60" customFormat="1">
      <c r="A87" s="240"/>
      <c r="B87" s="211"/>
      <c r="C87" s="214"/>
      <c r="D87" s="208"/>
      <c r="E87" s="293"/>
      <c r="F87" s="221"/>
      <c r="G87" s="247"/>
      <c r="H87" s="225"/>
      <c r="I87" s="255"/>
      <c r="J87" s="225"/>
      <c r="K87" s="47"/>
      <c r="L87" s="47"/>
      <c r="M87" s="71"/>
      <c r="N87" s="116"/>
      <c r="O87" s="59">
        <f t="shared" si="3"/>
        <v>0</v>
      </c>
      <c r="P87" s="228"/>
      <c r="Q87" s="228"/>
      <c r="R87" s="228"/>
    </row>
    <row r="88" spans="1:18" s="60" customFormat="1">
      <c r="A88" s="240"/>
      <c r="B88" s="212"/>
      <c r="C88" s="215"/>
      <c r="D88" s="209"/>
      <c r="E88" s="294"/>
      <c r="F88" s="222"/>
      <c r="G88" s="247"/>
      <c r="H88" s="226"/>
      <c r="I88" s="255"/>
      <c r="J88" s="226"/>
      <c r="K88" s="46"/>
      <c r="L88" s="46"/>
      <c r="M88" s="46"/>
      <c r="N88" s="116"/>
      <c r="O88" s="59">
        <f t="shared" si="3"/>
        <v>0</v>
      </c>
      <c r="P88" s="228"/>
      <c r="Q88" s="228"/>
      <c r="R88" s="228"/>
    </row>
    <row r="89" spans="1:18" s="60" customFormat="1">
      <c r="A89" s="240">
        <v>19</v>
      </c>
      <c r="B89" s="232" t="s">
        <v>793</v>
      </c>
      <c r="C89" s="232" t="s">
        <v>832</v>
      </c>
      <c r="D89" s="232" t="s">
        <v>74</v>
      </c>
      <c r="E89" s="289">
        <v>2.57</v>
      </c>
      <c r="F89" s="220">
        <f t="shared" ref="F89" si="89">H89+J89+R89</f>
        <v>195.18324903642801</v>
      </c>
      <c r="G89" s="223"/>
      <c r="H89" s="224">
        <f t="shared" ref="H89:H93" si="90">G89*$P$8/1000</f>
        <v>0</v>
      </c>
      <c r="I89" s="246">
        <v>2.2000000000000002</v>
      </c>
      <c r="J89" s="224">
        <f t="shared" ref="J89:J93" si="91">I89*$P$9/1000</f>
        <v>6.1723640000000008</v>
      </c>
      <c r="K89" s="47" t="s">
        <v>792</v>
      </c>
      <c r="L89" s="47" t="s">
        <v>74</v>
      </c>
      <c r="M89" s="47">
        <v>1.03</v>
      </c>
      <c r="N89" s="117">
        <v>157.22200000000001</v>
      </c>
      <c r="O89" s="59">
        <f t="shared" ref="O89:O128" si="92">M89*N89</f>
        <v>161.93866</v>
      </c>
      <c r="P89" s="228">
        <f t="shared" ref="P89" si="93">E89*F89</f>
        <v>501.62095002361997</v>
      </c>
      <c r="Q89" s="228">
        <f t="shared" ref="Q89" si="94">SUM(O89:O92)</f>
        <v>161.93866</v>
      </c>
      <c r="R89" s="228">
        <f t="shared" ref="R89" si="95">Q89*1.02*1.05*$R$14</f>
        <v>189.01088503642802</v>
      </c>
    </row>
    <row r="90" spans="1:18" s="60" customFormat="1">
      <c r="A90" s="240"/>
      <c r="B90" s="232"/>
      <c r="C90" s="232"/>
      <c r="D90" s="216"/>
      <c r="E90" s="290"/>
      <c r="F90" s="221"/>
      <c r="G90" s="223"/>
      <c r="H90" s="225"/>
      <c r="I90" s="246"/>
      <c r="J90" s="225"/>
      <c r="K90" s="46"/>
      <c r="L90" s="46"/>
      <c r="M90" s="46"/>
      <c r="N90" s="116"/>
      <c r="O90" s="59">
        <f t="shared" si="92"/>
        <v>0</v>
      </c>
      <c r="P90" s="228"/>
      <c r="Q90" s="228"/>
      <c r="R90" s="228"/>
    </row>
    <row r="91" spans="1:18" s="60" customFormat="1">
      <c r="A91" s="240"/>
      <c r="B91" s="232"/>
      <c r="C91" s="232"/>
      <c r="D91" s="216"/>
      <c r="E91" s="290"/>
      <c r="F91" s="221"/>
      <c r="G91" s="223"/>
      <c r="H91" s="225"/>
      <c r="I91" s="246"/>
      <c r="J91" s="225"/>
      <c r="K91" s="46"/>
      <c r="L91" s="46"/>
      <c r="M91" s="50"/>
      <c r="N91" s="116"/>
      <c r="O91" s="59">
        <f t="shared" si="92"/>
        <v>0</v>
      </c>
      <c r="P91" s="228"/>
      <c r="Q91" s="228"/>
      <c r="R91" s="228"/>
    </row>
    <row r="92" spans="1:18" s="60" customFormat="1">
      <c r="A92" s="240"/>
      <c r="B92" s="232"/>
      <c r="C92" s="232"/>
      <c r="D92" s="216"/>
      <c r="E92" s="291"/>
      <c r="F92" s="222"/>
      <c r="G92" s="223"/>
      <c r="H92" s="226"/>
      <c r="I92" s="246"/>
      <c r="J92" s="226"/>
      <c r="K92" s="46"/>
      <c r="L92" s="46"/>
      <c r="M92" s="46"/>
      <c r="N92" s="116"/>
      <c r="O92" s="59">
        <f t="shared" si="92"/>
        <v>0</v>
      </c>
      <c r="P92" s="228"/>
      <c r="Q92" s="228"/>
      <c r="R92" s="228"/>
    </row>
    <row r="93" spans="1:18" s="60" customFormat="1" ht="12.75" customHeight="1">
      <c r="A93" s="240">
        <v>20</v>
      </c>
      <c r="B93" s="232" t="s">
        <v>794</v>
      </c>
      <c r="C93" s="232" t="s">
        <v>795</v>
      </c>
      <c r="D93" s="390" t="s">
        <v>790</v>
      </c>
      <c r="E93" s="375">
        <v>624.70000000000005</v>
      </c>
      <c r="F93" s="220">
        <f t="shared" ref="F93" si="96">H93+J93+R93</f>
        <v>4.4939945789599998</v>
      </c>
      <c r="G93" s="247">
        <v>2.0799999999999999E-2</v>
      </c>
      <c r="H93" s="224">
        <f t="shared" si="90"/>
        <v>4.1057119999999996E-2</v>
      </c>
      <c r="I93" s="253">
        <v>4.7399999999999998E-2</v>
      </c>
      <c r="J93" s="224">
        <f t="shared" si="91"/>
        <v>0.13298638799999998</v>
      </c>
      <c r="K93" s="47" t="s">
        <v>791</v>
      </c>
      <c r="L93" s="47"/>
      <c r="M93" s="71"/>
      <c r="N93" s="117"/>
      <c r="O93" s="59">
        <f t="shared" si="92"/>
        <v>0</v>
      </c>
      <c r="P93" s="228">
        <f t="shared" ref="P93" si="97">E93*F93</f>
        <v>2807.3984134763123</v>
      </c>
      <c r="Q93" s="228">
        <f t="shared" ref="Q93" si="98">SUM(O93:O96)</f>
        <v>3.7012</v>
      </c>
      <c r="R93" s="228">
        <f t="shared" ref="R93" si="99">Q93*1.02*1.05*$R$14</f>
        <v>4.3199510709600002</v>
      </c>
    </row>
    <row r="94" spans="1:18" s="60" customFormat="1">
      <c r="A94" s="240"/>
      <c r="B94" s="232"/>
      <c r="C94" s="232"/>
      <c r="D94" s="279"/>
      <c r="E94" s="376"/>
      <c r="F94" s="221"/>
      <c r="G94" s="247"/>
      <c r="H94" s="225"/>
      <c r="I94" s="253"/>
      <c r="J94" s="225"/>
      <c r="K94" s="47" t="s">
        <v>864</v>
      </c>
      <c r="L94" s="47" t="s">
        <v>74</v>
      </c>
      <c r="M94" s="71">
        <v>9.74E-2</v>
      </c>
      <c r="N94" s="181">
        <v>38</v>
      </c>
      <c r="O94" s="59">
        <f t="shared" si="92"/>
        <v>3.7012</v>
      </c>
      <c r="P94" s="228"/>
      <c r="Q94" s="228"/>
      <c r="R94" s="228"/>
    </row>
    <row r="95" spans="1:18" s="60" customFormat="1">
      <c r="A95" s="240"/>
      <c r="B95" s="232"/>
      <c r="C95" s="232"/>
      <c r="D95" s="279"/>
      <c r="E95" s="376"/>
      <c r="F95" s="221"/>
      <c r="G95" s="247"/>
      <c r="H95" s="225"/>
      <c r="I95" s="253"/>
      <c r="J95" s="225"/>
      <c r="K95" s="47"/>
      <c r="L95" s="47"/>
      <c r="M95" s="64"/>
      <c r="N95" s="117"/>
      <c r="O95" s="59">
        <f t="shared" si="92"/>
        <v>0</v>
      </c>
      <c r="P95" s="228"/>
      <c r="Q95" s="228"/>
      <c r="R95" s="228"/>
    </row>
    <row r="96" spans="1:18" s="60" customFormat="1">
      <c r="A96" s="240"/>
      <c r="B96" s="232"/>
      <c r="C96" s="232"/>
      <c r="D96" s="279"/>
      <c r="E96" s="377"/>
      <c r="F96" s="222"/>
      <c r="G96" s="247"/>
      <c r="H96" s="226"/>
      <c r="I96" s="253"/>
      <c r="J96" s="226"/>
      <c r="K96" s="47"/>
      <c r="L96" s="47"/>
      <c r="M96" s="47"/>
      <c r="N96" s="117"/>
      <c r="O96" s="59">
        <f t="shared" si="92"/>
        <v>0</v>
      </c>
      <c r="P96" s="228"/>
      <c r="Q96" s="228"/>
      <c r="R96" s="228"/>
    </row>
    <row r="97" spans="1:18" s="60" customFormat="1">
      <c r="A97" s="240">
        <v>21</v>
      </c>
      <c r="B97" s="232" t="s">
        <v>836</v>
      </c>
      <c r="C97" s="232" t="s">
        <v>834</v>
      </c>
      <c r="D97" s="207" t="s">
        <v>93</v>
      </c>
      <c r="E97" s="289">
        <v>5.74</v>
      </c>
      <c r="F97" s="220">
        <f t="shared" ref="F97" si="100">H97+J97+R97</f>
        <v>38.246606663040005</v>
      </c>
      <c r="G97" s="247">
        <v>1.62</v>
      </c>
      <c r="H97" s="224">
        <f t="shared" ref="H97" si="101">G97*$P$8/1000</f>
        <v>3.1977180000000005</v>
      </c>
      <c r="I97" s="253"/>
      <c r="J97" s="224">
        <f t="shared" ref="J97" si="102">I97*$P$9/1000</f>
        <v>0</v>
      </c>
      <c r="K97" s="47" t="s">
        <v>111</v>
      </c>
      <c r="L97" s="47" t="s">
        <v>73</v>
      </c>
      <c r="M97" s="47">
        <v>1.02</v>
      </c>
      <c r="N97" s="171">
        <v>29.44</v>
      </c>
      <c r="O97" s="59">
        <f t="shared" ref="O97:O104" si="103">M97*N97</f>
        <v>30.0288</v>
      </c>
      <c r="P97" s="228">
        <f t="shared" ref="P97" si="104">E97*F97</f>
        <v>219.53552224584965</v>
      </c>
      <c r="Q97" s="228">
        <f t="shared" ref="Q97" si="105">SUM(O97:O100)</f>
        <v>30.0288</v>
      </c>
      <c r="R97" s="228">
        <f t="shared" ref="R97" si="106">Q97*1.02*1.05*$R$14</f>
        <v>35.048888663040003</v>
      </c>
    </row>
    <row r="98" spans="1:18" s="60" customFormat="1">
      <c r="A98" s="240"/>
      <c r="B98" s="232"/>
      <c r="C98" s="232"/>
      <c r="D98" s="208"/>
      <c r="E98" s="290"/>
      <c r="F98" s="221"/>
      <c r="G98" s="247"/>
      <c r="H98" s="225"/>
      <c r="I98" s="253"/>
      <c r="J98" s="225"/>
      <c r="K98" s="47"/>
      <c r="L98" s="47"/>
      <c r="M98" s="47"/>
      <c r="N98" s="171"/>
      <c r="O98" s="59">
        <f t="shared" si="103"/>
        <v>0</v>
      </c>
      <c r="P98" s="228"/>
      <c r="Q98" s="228"/>
      <c r="R98" s="228"/>
    </row>
    <row r="99" spans="1:18" s="60" customFormat="1">
      <c r="A99" s="240"/>
      <c r="B99" s="232"/>
      <c r="C99" s="232"/>
      <c r="D99" s="208"/>
      <c r="E99" s="290"/>
      <c r="F99" s="221"/>
      <c r="G99" s="247"/>
      <c r="H99" s="225"/>
      <c r="I99" s="253"/>
      <c r="J99" s="225"/>
      <c r="K99" s="47"/>
      <c r="L99" s="47"/>
      <c r="M99" s="64"/>
      <c r="N99" s="171"/>
      <c r="O99" s="59">
        <f t="shared" si="103"/>
        <v>0</v>
      </c>
      <c r="P99" s="228"/>
      <c r="Q99" s="228"/>
      <c r="R99" s="228"/>
    </row>
    <row r="100" spans="1:18" s="60" customFormat="1">
      <c r="A100" s="240"/>
      <c r="B100" s="232"/>
      <c r="C100" s="232"/>
      <c r="D100" s="209"/>
      <c r="E100" s="291"/>
      <c r="F100" s="222"/>
      <c r="G100" s="247"/>
      <c r="H100" s="226"/>
      <c r="I100" s="253"/>
      <c r="J100" s="226"/>
      <c r="K100" s="47"/>
      <c r="L100" s="47"/>
      <c r="M100" s="47"/>
      <c r="N100" s="171"/>
      <c r="O100" s="59">
        <f t="shared" si="103"/>
        <v>0</v>
      </c>
      <c r="P100" s="228"/>
      <c r="Q100" s="228"/>
      <c r="R100" s="228"/>
    </row>
    <row r="101" spans="1:18" s="60" customFormat="1">
      <c r="A101" s="240">
        <v>22</v>
      </c>
      <c r="B101" s="232" t="s">
        <v>200</v>
      </c>
      <c r="C101" s="258" t="s">
        <v>835</v>
      </c>
      <c r="D101" s="216" t="s">
        <v>77</v>
      </c>
      <c r="E101" s="217">
        <v>142.5</v>
      </c>
      <c r="F101" s="242">
        <f t="shared" ref="F101" si="107">H101+J101+R101</f>
        <v>1.1692215464800002</v>
      </c>
      <c r="G101" s="247">
        <v>0.10199999999999999</v>
      </c>
      <c r="H101" s="228">
        <f t="shared" ref="H101" si="108">G101*$P$8/1000</f>
        <v>0.20133779999999998</v>
      </c>
      <c r="I101" s="247">
        <v>1.4E-2</v>
      </c>
      <c r="J101" s="228">
        <f t="shared" ref="J101" si="109">I101*$P$9/1000</f>
        <v>3.9278680000000003E-2</v>
      </c>
      <c r="K101" s="47" t="s">
        <v>89</v>
      </c>
      <c r="L101" s="47" t="s">
        <v>73</v>
      </c>
      <c r="M101" s="47">
        <v>3.0599999999999999E-2</v>
      </c>
      <c r="N101" s="171">
        <v>26</v>
      </c>
      <c r="O101" s="59">
        <f t="shared" si="103"/>
        <v>0.79559999999999997</v>
      </c>
      <c r="P101" s="228">
        <f t="shared" ref="P101" si="110">E101*F101</f>
        <v>166.61407037340004</v>
      </c>
      <c r="Q101" s="228">
        <f t="shared" ref="Q101" si="111">SUM(O101:O104)</f>
        <v>0.79559999999999997</v>
      </c>
      <c r="R101" s="228">
        <f t="shared" ref="R101" si="112">Q101*1.02*1.05*$R$14</f>
        <v>0.92860506648000019</v>
      </c>
    </row>
    <row r="102" spans="1:18" s="60" customFormat="1">
      <c r="A102" s="240"/>
      <c r="B102" s="232"/>
      <c r="C102" s="258"/>
      <c r="D102" s="216"/>
      <c r="E102" s="218"/>
      <c r="F102" s="242"/>
      <c r="G102" s="247"/>
      <c r="H102" s="228"/>
      <c r="I102" s="247"/>
      <c r="J102" s="228"/>
      <c r="K102" s="47"/>
      <c r="L102" s="171"/>
      <c r="M102" s="47"/>
      <c r="N102" s="171"/>
      <c r="O102" s="59">
        <f t="shared" si="103"/>
        <v>0</v>
      </c>
      <c r="P102" s="228"/>
      <c r="Q102" s="228"/>
      <c r="R102" s="228"/>
    </row>
    <row r="103" spans="1:18" s="60" customFormat="1">
      <c r="A103" s="240"/>
      <c r="B103" s="232"/>
      <c r="C103" s="258"/>
      <c r="D103" s="216"/>
      <c r="E103" s="218"/>
      <c r="F103" s="242"/>
      <c r="G103" s="247"/>
      <c r="H103" s="228"/>
      <c r="I103" s="247"/>
      <c r="J103" s="228"/>
      <c r="K103" s="47"/>
      <c r="L103" s="47"/>
      <c r="M103" s="64"/>
      <c r="N103" s="171"/>
      <c r="O103" s="59">
        <f t="shared" si="103"/>
        <v>0</v>
      </c>
      <c r="P103" s="228"/>
      <c r="Q103" s="228"/>
      <c r="R103" s="228"/>
    </row>
    <row r="104" spans="1:18" s="60" customFormat="1">
      <c r="A104" s="240"/>
      <c r="B104" s="232"/>
      <c r="C104" s="258"/>
      <c r="D104" s="216"/>
      <c r="E104" s="219"/>
      <c r="F104" s="242"/>
      <c r="G104" s="247"/>
      <c r="H104" s="228"/>
      <c r="I104" s="247"/>
      <c r="J104" s="228"/>
      <c r="K104" s="46"/>
      <c r="L104" s="46"/>
      <c r="M104" s="46"/>
      <c r="N104" s="170"/>
      <c r="O104" s="59">
        <f t="shared" si="103"/>
        <v>0</v>
      </c>
      <c r="P104" s="228"/>
      <c r="Q104" s="228"/>
      <c r="R104" s="228"/>
    </row>
    <row r="105" spans="1:18" s="60" customFormat="1">
      <c r="A105" s="240">
        <v>23</v>
      </c>
      <c r="B105" s="258" t="s">
        <v>799</v>
      </c>
      <c r="C105" s="232" t="s">
        <v>865</v>
      </c>
      <c r="D105" s="390" t="s">
        <v>790</v>
      </c>
      <c r="E105" s="217">
        <v>142.5</v>
      </c>
      <c r="F105" s="220">
        <f t="shared" ref="F105" si="113">H105+J105+R105</f>
        <v>18.52984034584</v>
      </c>
      <c r="G105" s="285">
        <v>3.37</v>
      </c>
      <c r="H105" s="224">
        <f t="shared" ref="H105" si="114">G105*$P$8/1000</f>
        <v>6.6520430000000008</v>
      </c>
      <c r="I105" s="341">
        <v>3.4000000000000002E-2</v>
      </c>
      <c r="J105" s="224">
        <f t="shared" ref="J105" si="115">I105*$P$9/1000</f>
        <v>9.5391080000000003E-2</v>
      </c>
      <c r="K105" s="66" t="s">
        <v>801</v>
      </c>
      <c r="L105" s="66" t="s">
        <v>77</v>
      </c>
      <c r="M105" s="66">
        <v>1.01</v>
      </c>
      <c r="N105" s="170">
        <v>9.48</v>
      </c>
      <c r="O105" s="59">
        <f t="shared" ref="O105:O108" si="116">M105*N105</f>
        <v>9.5747999999999998</v>
      </c>
      <c r="P105" s="228">
        <f t="shared" ref="P105" si="117">E105*F105</f>
        <v>2640.5022492822</v>
      </c>
      <c r="Q105" s="228">
        <f t="shared" ref="Q105" si="118">SUM(O105:O108)</f>
        <v>10.094799999999999</v>
      </c>
      <c r="R105" s="228">
        <f t="shared" ref="R105" si="119">Q105*1.02*1.05*$R$14</f>
        <v>11.782406265840001</v>
      </c>
    </row>
    <row r="106" spans="1:18" s="60" customFormat="1">
      <c r="A106" s="240"/>
      <c r="B106" s="258"/>
      <c r="C106" s="232"/>
      <c r="D106" s="279"/>
      <c r="E106" s="218"/>
      <c r="F106" s="221"/>
      <c r="G106" s="285"/>
      <c r="H106" s="225"/>
      <c r="I106" s="341"/>
      <c r="J106" s="225"/>
      <c r="K106" s="66"/>
      <c r="L106" s="66"/>
      <c r="M106" s="66"/>
      <c r="N106" s="170"/>
      <c r="O106" s="59">
        <f t="shared" si="116"/>
        <v>0</v>
      </c>
      <c r="P106" s="228"/>
      <c r="Q106" s="228"/>
      <c r="R106" s="228"/>
    </row>
    <row r="107" spans="1:18" s="60" customFormat="1">
      <c r="A107" s="240"/>
      <c r="B107" s="258"/>
      <c r="C107" s="232"/>
      <c r="D107" s="279"/>
      <c r="E107" s="218"/>
      <c r="F107" s="221"/>
      <c r="G107" s="285"/>
      <c r="H107" s="225"/>
      <c r="I107" s="341"/>
      <c r="J107" s="225"/>
      <c r="K107" s="66" t="s">
        <v>89</v>
      </c>
      <c r="L107" s="66" t="s">
        <v>93</v>
      </c>
      <c r="M107" s="101">
        <v>0.02</v>
      </c>
      <c r="N107" s="102">
        <v>26</v>
      </c>
      <c r="O107" s="59">
        <f t="shared" si="116"/>
        <v>0.52</v>
      </c>
      <c r="P107" s="228"/>
      <c r="Q107" s="228"/>
      <c r="R107" s="228"/>
    </row>
    <row r="108" spans="1:18" s="60" customFormat="1">
      <c r="A108" s="240"/>
      <c r="B108" s="258"/>
      <c r="C108" s="232"/>
      <c r="D108" s="279"/>
      <c r="E108" s="219"/>
      <c r="F108" s="222"/>
      <c r="G108" s="285"/>
      <c r="H108" s="226"/>
      <c r="I108" s="341"/>
      <c r="J108" s="226"/>
      <c r="K108" s="47"/>
      <c r="L108" s="47"/>
      <c r="M108" s="47"/>
      <c r="N108" s="171"/>
      <c r="O108" s="59">
        <f t="shared" si="116"/>
        <v>0</v>
      </c>
      <c r="P108" s="228"/>
      <c r="Q108" s="228"/>
      <c r="R108" s="228"/>
    </row>
    <row r="109" spans="1:18" s="60" customFormat="1">
      <c r="A109" s="240">
        <v>24</v>
      </c>
      <c r="B109" s="258" t="s">
        <v>796</v>
      </c>
      <c r="C109" s="258" t="s">
        <v>797</v>
      </c>
      <c r="D109" s="245" t="s">
        <v>93</v>
      </c>
      <c r="E109" s="302">
        <v>0.34499999999999997</v>
      </c>
      <c r="F109" s="220">
        <f t="shared" ref="F109" si="120">H109+J109+R109</f>
        <v>37.6845918186525</v>
      </c>
      <c r="G109" s="391">
        <v>2.78</v>
      </c>
      <c r="H109" s="224">
        <f t="shared" ref="H109:H121" si="121">G109*$P$8/1000</f>
        <v>5.4874419999999997</v>
      </c>
      <c r="I109" s="391">
        <v>0.34</v>
      </c>
      <c r="J109" s="224">
        <f t="shared" ref="J109:J121" si="122">I109*$P$9/1000</f>
        <v>0.95391079999999995</v>
      </c>
      <c r="K109" s="66" t="s">
        <v>111</v>
      </c>
      <c r="L109" s="66" t="s">
        <v>73</v>
      </c>
      <c r="M109" s="120">
        <v>0.71</v>
      </c>
      <c r="N109" s="116">
        <v>29.44</v>
      </c>
      <c r="O109" s="59">
        <f t="shared" si="92"/>
        <v>20.9024</v>
      </c>
      <c r="P109" s="228">
        <f t="shared" ref="P109" si="123">E109*F109</f>
        <v>13.001184177435112</v>
      </c>
      <c r="Q109" s="228">
        <f t="shared" ref="Q109" si="124">SUM(O109:O112)</f>
        <v>26.768237499999998</v>
      </c>
      <c r="R109" s="228">
        <f t="shared" ref="R109" si="125">Q109*1.02*1.05*$R$14</f>
        <v>31.243239018652503</v>
      </c>
    </row>
    <row r="110" spans="1:18" s="60" customFormat="1" ht="15">
      <c r="A110" s="240"/>
      <c r="B110" s="258"/>
      <c r="C110" s="258"/>
      <c r="D110" s="245"/>
      <c r="E110" s="303"/>
      <c r="F110" s="221"/>
      <c r="G110" s="391"/>
      <c r="H110" s="225"/>
      <c r="I110" s="391"/>
      <c r="J110" s="225"/>
      <c r="K110" s="66" t="s">
        <v>105</v>
      </c>
      <c r="L110" s="66" t="s">
        <v>798</v>
      </c>
      <c r="M110" s="66">
        <v>1.17</v>
      </c>
      <c r="N110" s="116">
        <v>3.5</v>
      </c>
      <c r="O110" s="59">
        <f t="shared" si="92"/>
        <v>4.0949999999999998</v>
      </c>
      <c r="P110" s="228"/>
      <c r="Q110" s="228"/>
      <c r="R110" s="228"/>
    </row>
    <row r="111" spans="1:18" s="60" customFormat="1">
      <c r="A111" s="240"/>
      <c r="B111" s="258"/>
      <c r="C111" s="258"/>
      <c r="D111" s="245"/>
      <c r="E111" s="303"/>
      <c r="F111" s="221"/>
      <c r="G111" s="391"/>
      <c r="H111" s="225"/>
      <c r="I111" s="391"/>
      <c r="J111" s="225"/>
      <c r="K111" s="66" t="s">
        <v>106</v>
      </c>
      <c r="L111" s="66" t="s">
        <v>73</v>
      </c>
      <c r="M111" s="69">
        <v>1.2500000000000001E-2</v>
      </c>
      <c r="N111" s="116">
        <v>141.667</v>
      </c>
      <c r="O111" s="59">
        <f t="shared" si="92"/>
        <v>1.7708375000000001</v>
      </c>
      <c r="P111" s="228"/>
      <c r="Q111" s="228"/>
      <c r="R111" s="228"/>
    </row>
    <row r="112" spans="1:18" s="60" customFormat="1">
      <c r="A112" s="240"/>
      <c r="B112" s="258"/>
      <c r="C112" s="258"/>
      <c r="D112" s="245"/>
      <c r="E112" s="304"/>
      <c r="F112" s="222"/>
      <c r="G112" s="391"/>
      <c r="H112" s="226"/>
      <c r="I112" s="391"/>
      <c r="J112" s="226"/>
      <c r="K112" s="46"/>
      <c r="L112" s="46"/>
      <c r="M112" s="46"/>
      <c r="N112" s="116"/>
      <c r="O112" s="59">
        <f t="shared" si="92"/>
        <v>0</v>
      </c>
      <c r="P112" s="228"/>
      <c r="Q112" s="228"/>
      <c r="R112" s="228"/>
    </row>
    <row r="113" spans="1:18" s="60" customFormat="1">
      <c r="A113" s="240">
        <v>25</v>
      </c>
      <c r="B113" s="258" t="s">
        <v>799</v>
      </c>
      <c r="C113" s="232" t="s">
        <v>800</v>
      </c>
      <c r="D113" s="216" t="s">
        <v>82</v>
      </c>
      <c r="E113" s="289">
        <v>11.1</v>
      </c>
      <c r="F113" s="220">
        <f t="shared" ref="F113" si="126">H113+J113+R113</f>
        <v>15.921050699986004</v>
      </c>
      <c r="G113" s="285">
        <v>3.37</v>
      </c>
      <c r="H113" s="224">
        <f t="shared" si="121"/>
        <v>6.6520430000000008</v>
      </c>
      <c r="I113" s="341">
        <v>3.4000000000000002E-2</v>
      </c>
      <c r="J113" s="224">
        <f t="shared" si="122"/>
        <v>9.5391080000000003E-2</v>
      </c>
      <c r="K113" s="66" t="s">
        <v>801</v>
      </c>
      <c r="L113" s="66" t="s">
        <v>77</v>
      </c>
      <c r="M113" s="66">
        <v>1.01</v>
      </c>
      <c r="N113" s="116">
        <v>7.2670000000000003</v>
      </c>
      <c r="O113" s="59">
        <f t="shared" si="92"/>
        <v>7.3396700000000008</v>
      </c>
      <c r="P113" s="228">
        <f t="shared" ref="P113" si="127">E113*F113</f>
        <v>176.72366276984465</v>
      </c>
      <c r="Q113" s="228">
        <f t="shared" ref="Q113" si="128">SUM(O113:O116)</f>
        <v>7.8596700000000013</v>
      </c>
      <c r="R113" s="228">
        <f t="shared" ref="R113" si="129">Q113*1.02*1.05*$R$14</f>
        <v>9.173616619986003</v>
      </c>
    </row>
    <row r="114" spans="1:18" s="60" customFormat="1">
      <c r="A114" s="240"/>
      <c r="B114" s="258"/>
      <c r="C114" s="232"/>
      <c r="D114" s="216"/>
      <c r="E114" s="290"/>
      <c r="F114" s="221"/>
      <c r="G114" s="285"/>
      <c r="H114" s="225"/>
      <c r="I114" s="341"/>
      <c r="J114" s="225"/>
      <c r="K114" s="66"/>
      <c r="L114" s="66"/>
      <c r="M114" s="66"/>
      <c r="N114" s="116"/>
      <c r="O114" s="59">
        <f t="shared" si="92"/>
        <v>0</v>
      </c>
      <c r="P114" s="228"/>
      <c r="Q114" s="228"/>
      <c r="R114" s="228"/>
    </row>
    <row r="115" spans="1:18" s="60" customFormat="1">
      <c r="A115" s="240"/>
      <c r="B115" s="258"/>
      <c r="C115" s="232"/>
      <c r="D115" s="216"/>
      <c r="E115" s="290"/>
      <c r="F115" s="221"/>
      <c r="G115" s="285"/>
      <c r="H115" s="225"/>
      <c r="I115" s="341"/>
      <c r="J115" s="225"/>
      <c r="K115" s="66" t="s">
        <v>89</v>
      </c>
      <c r="L115" s="66" t="s">
        <v>93</v>
      </c>
      <c r="M115" s="101">
        <v>0.02</v>
      </c>
      <c r="N115" s="102">
        <v>26</v>
      </c>
      <c r="O115" s="59">
        <f t="shared" si="92"/>
        <v>0.52</v>
      </c>
      <c r="P115" s="228"/>
      <c r="Q115" s="228"/>
      <c r="R115" s="228"/>
    </row>
    <row r="116" spans="1:18" s="60" customFormat="1">
      <c r="A116" s="240"/>
      <c r="B116" s="258"/>
      <c r="C116" s="232"/>
      <c r="D116" s="216"/>
      <c r="E116" s="291"/>
      <c r="F116" s="222"/>
      <c r="G116" s="285"/>
      <c r="H116" s="226"/>
      <c r="I116" s="341"/>
      <c r="J116" s="226"/>
      <c r="K116" s="46"/>
      <c r="L116" s="46"/>
      <c r="M116" s="46"/>
      <c r="N116" s="116"/>
      <c r="O116" s="59">
        <f t="shared" si="92"/>
        <v>0</v>
      </c>
      <c r="P116" s="228"/>
      <c r="Q116" s="228"/>
      <c r="R116" s="228"/>
    </row>
    <row r="117" spans="1:18" s="60" customFormat="1">
      <c r="A117" s="240">
        <v>26</v>
      </c>
      <c r="B117" s="258" t="s">
        <v>799</v>
      </c>
      <c r="C117" s="232" t="s">
        <v>802</v>
      </c>
      <c r="D117" s="216" t="s">
        <v>82</v>
      </c>
      <c r="E117" s="289">
        <v>4.5999999999999996</v>
      </c>
      <c r="F117" s="220">
        <f t="shared" ref="F117" si="130">H117+J117+R117</f>
        <v>14.132738954500002</v>
      </c>
      <c r="G117" s="285">
        <v>3.37</v>
      </c>
      <c r="H117" s="224">
        <f t="shared" si="121"/>
        <v>6.6520430000000008</v>
      </c>
      <c r="I117" s="341">
        <v>3.4000000000000002E-2</v>
      </c>
      <c r="J117" s="224">
        <f t="shared" si="122"/>
        <v>9.5391080000000003E-2</v>
      </c>
      <c r="K117" s="66" t="s">
        <v>801</v>
      </c>
      <c r="L117" s="66" t="s">
        <v>77</v>
      </c>
      <c r="M117" s="66">
        <v>1.01</v>
      </c>
      <c r="N117" s="116">
        <v>5.75</v>
      </c>
      <c r="O117" s="59">
        <f t="shared" si="92"/>
        <v>5.8075000000000001</v>
      </c>
      <c r="P117" s="228">
        <f t="shared" ref="P117" si="131">E117*F117</f>
        <v>65.010599190700006</v>
      </c>
      <c r="Q117" s="228">
        <f t="shared" ref="Q117" si="132">SUM(O117:O120)</f>
        <v>6.3275000000000006</v>
      </c>
      <c r="R117" s="228">
        <f t="shared" ref="R117" si="133">Q117*1.02*1.05*$R$14</f>
        <v>7.3853048745000009</v>
      </c>
    </row>
    <row r="118" spans="1:18" s="60" customFormat="1">
      <c r="A118" s="240"/>
      <c r="B118" s="258"/>
      <c r="C118" s="232"/>
      <c r="D118" s="216"/>
      <c r="E118" s="290"/>
      <c r="F118" s="221"/>
      <c r="G118" s="285"/>
      <c r="H118" s="225"/>
      <c r="I118" s="341"/>
      <c r="J118" s="225"/>
      <c r="K118" s="66"/>
      <c r="L118" s="66"/>
      <c r="M118" s="66"/>
      <c r="N118" s="116"/>
      <c r="O118" s="59">
        <f t="shared" si="92"/>
        <v>0</v>
      </c>
      <c r="P118" s="228"/>
      <c r="Q118" s="228"/>
      <c r="R118" s="228"/>
    </row>
    <row r="119" spans="1:18" s="60" customFormat="1">
      <c r="A119" s="240"/>
      <c r="B119" s="258"/>
      <c r="C119" s="232"/>
      <c r="D119" s="216"/>
      <c r="E119" s="290"/>
      <c r="F119" s="221"/>
      <c r="G119" s="285"/>
      <c r="H119" s="225"/>
      <c r="I119" s="341"/>
      <c r="J119" s="225"/>
      <c r="K119" s="66" t="s">
        <v>89</v>
      </c>
      <c r="L119" s="66" t="s">
        <v>93</v>
      </c>
      <c r="M119" s="101">
        <v>0.02</v>
      </c>
      <c r="N119" s="102">
        <v>26</v>
      </c>
      <c r="O119" s="59">
        <f t="shared" si="92"/>
        <v>0.52</v>
      </c>
      <c r="P119" s="228"/>
      <c r="Q119" s="228"/>
      <c r="R119" s="228"/>
    </row>
    <row r="120" spans="1:18" s="60" customFormat="1">
      <c r="A120" s="240"/>
      <c r="B120" s="258"/>
      <c r="C120" s="232"/>
      <c r="D120" s="216"/>
      <c r="E120" s="291"/>
      <c r="F120" s="222"/>
      <c r="G120" s="285"/>
      <c r="H120" s="226"/>
      <c r="I120" s="341"/>
      <c r="J120" s="226"/>
      <c r="K120" s="46"/>
      <c r="L120" s="46"/>
      <c r="M120" s="46"/>
      <c r="N120" s="116"/>
      <c r="O120" s="59">
        <f t="shared" si="92"/>
        <v>0</v>
      </c>
      <c r="P120" s="228"/>
      <c r="Q120" s="228"/>
      <c r="R120" s="228"/>
    </row>
    <row r="121" spans="1:18" s="60" customFormat="1">
      <c r="A121" s="240">
        <v>27</v>
      </c>
      <c r="B121" s="258" t="s">
        <v>94</v>
      </c>
      <c r="C121" s="232" t="s">
        <v>803</v>
      </c>
      <c r="D121" s="216" t="s">
        <v>90</v>
      </c>
      <c r="E121" s="375">
        <v>19.8</v>
      </c>
      <c r="F121" s="220">
        <f t="shared" ref="F121" si="134">H121+J121+R121</f>
        <v>17.857789740000005</v>
      </c>
      <c r="G121" s="285"/>
      <c r="H121" s="224">
        <f t="shared" si="121"/>
        <v>0</v>
      </c>
      <c r="I121" s="255"/>
      <c r="J121" s="224">
        <f t="shared" si="122"/>
        <v>0</v>
      </c>
      <c r="K121" s="66" t="s">
        <v>193</v>
      </c>
      <c r="L121" s="66" t="s">
        <v>90</v>
      </c>
      <c r="M121" s="66">
        <v>1</v>
      </c>
      <c r="N121" s="116">
        <v>15.3</v>
      </c>
      <c r="O121" s="59">
        <f t="shared" si="92"/>
        <v>15.3</v>
      </c>
      <c r="P121" s="228">
        <f t="shared" ref="P121" si="135">E121*F121</f>
        <v>353.58423685200012</v>
      </c>
      <c r="Q121" s="228">
        <f t="shared" ref="Q121" si="136">SUM(O121:O124)</f>
        <v>15.3</v>
      </c>
      <c r="R121" s="228">
        <f t="shared" ref="R121" si="137">Q121*1.02*1.05*$R$14</f>
        <v>17.857789740000005</v>
      </c>
    </row>
    <row r="122" spans="1:18" s="60" customFormat="1">
      <c r="A122" s="240"/>
      <c r="B122" s="258"/>
      <c r="C122" s="232"/>
      <c r="D122" s="216"/>
      <c r="E122" s="376"/>
      <c r="F122" s="221"/>
      <c r="G122" s="285"/>
      <c r="H122" s="225"/>
      <c r="I122" s="255"/>
      <c r="J122" s="225"/>
      <c r="K122" s="66"/>
      <c r="L122" s="66"/>
      <c r="M122" s="66"/>
      <c r="N122" s="120"/>
      <c r="O122" s="59">
        <f t="shared" si="92"/>
        <v>0</v>
      </c>
      <c r="P122" s="228"/>
      <c r="Q122" s="228"/>
      <c r="R122" s="228"/>
    </row>
    <row r="123" spans="1:18" s="60" customFormat="1">
      <c r="A123" s="240"/>
      <c r="B123" s="258"/>
      <c r="C123" s="232"/>
      <c r="D123" s="216"/>
      <c r="E123" s="376"/>
      <c r="F123" s="221"/>
      <c r="G123" s="285"/>
      <c r="H123" s="225"/>
      <c r="I123" s="255"/>
      <c r="J123" s="225"/>
      <c r="K123" s="66"/>
      <c r="L123" s="66"/>
      <c r="M123" s="68"/>
      <c r="N123" s="102"/>
      <c r="O123" s="59">
        <f t="shared" si="92"/>
        <v>0</v>
      </c>
      <c r="P123" s="228"/>
      <c r="Q123" s="228"/>
      <c r="R123" s="228"/>
    </row>
    <row r="124" spans="1:18" s="60" customFormat="1">
      <c r="A124" s="240"/>
      <c r="B124" s="258"/>
      <c r="C124" s="232"/>
      <c r="D124" s="216"/>
      <c r="E124" s="377"/>
      <c r="F124" s="222"/>
      <c r="G124" s="285"/>
      <c r="H124" s="226"/>
      <c r="I124" s="255"/>
      <c r="J124" s="226"/>
      <c r="K124" s="46"/>
      <c r="L124" s="46"/>
      <c r="M124" s="46"/>
      <c r="N124" s="116"/>
      <c r="O124" s="59">
        <f t="shared" si="92"/>
        <v>0</v>
      </c>
      <c r="P124" s="228"/>
      <c r="Q124" s="228"/>
      <c r="R124" s="228"/>
    </row>
    <row r="125" spans="1:18" s="60" customFormat="1">
      <c r="A125" s="240">
        <v>28</v>
      </c>
      <c r="B125" s="210" t="s">
        <v>315</v>
      </c>
      <c r="C125" s="252" t="s">
        <v>804</v>
      </c>
      <c r="D125" s="216" t="s">
        <v>77</v>
      </c>
      <c r="E125" s="220">
        <v>6.3</v>
      </c>
      <c r="F125" s="220">
        <f t="shared" ref="F125" si="138">H125+J125+R125</f>
        <v>1.0466867043606001</v>
      </c>
      <c r="G125" s="286">
        <v>0.38400000000000001</v>
      </c>
      <c r="H125" s="224">
        <f t="shared" ref="H125" si="139">G125*$P$8/1000</f>
        <v>0.75797760000000003</v>
      </c>
      <c r="I125" s="286"/>
      <c r="J125" s="224">
        <f t="shared" ref="J125" si="140">I125*$P$9/1000</f>
        <v>0</v>
      </c>
      <c r="K125" s="47" t="s">
        <v>317</v>
      </c>
      <c r="L125" s="47" t="s">
        <v>78</v>
      </c>
      <c r="M125" s="47">
        <v>0.24399999999999999</v>
      </c>
      <c r="N125" s="120">
        <v>0.91600000000000004</v>
      </c>
      <c r="O125" s="59">
        <f t="shared" si="92"/>
        <v>0.22350400000000001</v>
      </c>
      <c r="P125" s="228">
        <f t="shared" ref="P125" si="141">E125*F125</f>
        <v>6.5941262374717802</v>
      </c>
      <c r="Q125" s="228">
        <f t="shared" ref="Q125" si="142">SUM(O125:O128)</f>
        <v>0.24735700000000002</v>
      </c>
      <c r="R125" s="228">
        <f t="shared" ref="R125" si="143">Q125*1.02*1.05*$R$14</f>
        <v>0.28870910436060004</v>
      </c>
    </row>
    <row r="126" spans="1:18" s="60" customFormat="1">
      <c r="A126" s="240"/>
      <c r="B126" s="211"/>
      <c r="C126" s="252"/>
      <c r="D126" s="216"/>
      <c r="E126" s="221"/>
      <c r="F126" s="221"/>
      <c r="G126" s="287"/>
      <c r="H126" s="225"/>
      <c r="I126" s="287"/>
      <c r="J126" s="225"/>
      <c r="K126" s="47" t="s">
        <v>318</v>
      </c>
      <c r="L126" s="47" t="s">
        <v>78</v>
      </c>
      <c r="M126" s="47">
        <v>2E-3</v>
      </c>
      <c r="N126" s="120">
        <v>1.167</v>
      </c>
      <c r="O126" s="59">
        <f t="shared" si="92"/>
        <v>2.3340000000000001E-3</v>
      </c>
      <c r="P126" s="228"/>
      <c r="Q126" s="228"/>
      <c r="R126" s="228"/>
    </row>
    <row r="127" spans="1:18" s="60" customFormat="1">
      <c r="A127" s="240"/>
      <c r="B127" s="211"/>
      <c r="C127" s="252"/>
      <c r="D127" s="216"/>
      <c r="E127" s="221"/>
      <c r="F127" s="221"/>
      <c r="G127" s="287"/>
      <c r="H127" s="225"/>
      <c r="I127" s="287"/>
      <c r="J127" s="225"/>
      <c r="K127" s="47" t="s">
        <v>319</v>
      </c>
      <c r="L127" s="47" t="s">
        <v>78</v>
      </c>
      <c r="M127" s="47">
        <v>2.7E-2</v>
      </c>
      <c r="N127" s="120">
        <v>0.79700000000000004</v>
      </c>
      <c r="O127" s="59">
        <f t="shared" si="92"/>
        <v>2.1519E-2</v>
      </c>
      <c r="P127" s="228"/>
      <c r="Q127" s="228"/>
      <c r="R127" s="228"/>
    </row>
    <row r="128" spans="1:18" s="60" customFormat="1">
      <c r="A128" s="240"/>
      <c r="B128" s="212"/>
      <c r="C128" s="252"/>
      <c r="D128" s="216"/>
      <c r="E128" s="222"/>
      <c r="F128" s="222"/>
      <c r="G128" s="288"/>
      <c r="H128" s="226"/>
      <c r="I128" s="288"/>
      <c r="J128" s="226"/>
      <c r="K128" s="46"/>
      <c r="L128" s="46"/>
      <c r="M128" s="46"/>
      <c r="N128" s="116"/>
      <c r="O128" s="59">
        <f t="shared" si="92"/>
        <v>0</v>
      </c>
      <c r="P128" s="228"/>
      <c r="Q128" s="228"/>
      <c r="R128" s="228"/>
    </row>
    <row r="129" spans="2:18">
      <c r="C129" s="16" t="s">
        <v>28</v>
      </c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61">
        <f>SUM(P17:P128)-P137</f>
        <v>11747.3673841047</v>
      </c>
      <c r="Q129" s="20"/>
      <c r="R129" s="62"/>
    </row>
    <row r="130" spans="2:18" ht="3" customHeight="1"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61"/>
      <c r="Q130" s="20"/>
      <c r="R130" s="62"/>
    </row>
    <row r="131" spans="2:18">
      <c r="C131" s="16" t="s">
        <v>29</v>
      </c>
      <c r="P131" s="61">
        <f>P129*13.3%</f>
        <v>1562.3998620859252</v>
      </c>
      <c r="Q131" s="63"/>
      <c r="R131" s="63"/>
    </row>
    <row r="132" spans="2:18" ht="3" customHeight="1">
      <c r="P132" s="61"/>
      <c r="Q132" s="63"/>
      <c r="R132" s="63"/>
    </row>
    <row r="133" spans="2:18">
      <c r="C133" s="16" t="s">
        <v>28</v>
      </c>
      <c r="P133" s="61">
        <f>SUM(P129:P131)</f>
        <v>13309.767246190626</v>
      </c>
      <c r="Q133" s="63"/>
      <c r="R133" s="63"/>
    </row>
    <row r="134" spans="2:18" ht="3" customHeight="1">
      <c r="P134" s="61"/>
      <c r="Q134" s="63"/>
      <c r="R134" s="63"/>
    </row>
    <row r="135" spans="2:18">
      <c r="C135" s="16" t="s">
        <v>30</v>
      </c>
      <c r="P135" s="61">
        <f>P133*11%</f>
        <v>1464.0743970809688</v>
      </c>
    </row>
    <row r="136" spans="2:18" ht="3.75" customHeight="1">
      <c r="P136" s="61"/>
    </row>
    <row r="137" spans="2:18">
      <c r="C137" s="126" t="s">
        <v>537</v>
      </c>
      <c r="P137" s="61">
        <f>N69*E69+N73*E73+N77*E77</f>
        <v>5266.6679999999997</v>
      </c>
    </row>
    <row r="138" spans="2:18" ht="3" customHeight="1">
      <c r="P138" s="61"/>
    </row>
    <row r="139" spans="2:18">
      <c r="C139" s="16" t="s">
        <v>28</v>
      </c>
      <c r="P139" s="61">
        <f>SUM(P133:P138)</f>
        <v>20040.509643271595</v>
      </c>
    </row>
    <row r="140" spans="2:18" ht="12.75" customHeight="1">
      <c r="P140" s="61"/>
    </row>
    <row r="141" spans="2:18" ht="12.75" customHeight="1">
      <c r="B141" s="127"/>
      <c r="C141" s="127"/>
      <c r="D141" s="127"/>
      <c r="E141" s="127"/>
      <c r="F141" s="127"/>
      <c r="G141" s="127"/>
      <c r="H141" s="265" t="s">
        <v>829</v>
      </c>
      <c r="I141" s="265"/>
      <c r="J141" s="265"/>
      <c r="K141" s="265"/>
      <c r="L141" s="265"/>
      <c r="M141" s="265"/>
      <c r="N141" s="265"/>
      <c r="O141" s="265"/>
      <c r="P141" s="265"/>
      <c r="Q141" s="265"/>
      <c r="R141" s="127"/>
    </row>
    <row r="142" spans="2:18" ht="12.75" customHeight="1"/>
    <row r="210" ht="3" customHeight="1"/>
    <row r="212" ht="3" customHeight="1"/>
    <row r="214" ht="3" customHeight="1"/>
    <row r="216" ht="3" customHeight="1"/>
    <row r="218" ht="3" customHeight="1"/>
    <row r="220" ht="3" customHeight="1"/>
    <row r="221" ht="12.75" customHeight="1"/>
    <row r="222" ht="3.75" customHeight="1"/>
    <row r="223" ht="12.75" customHeight="1"/>
    <row r="224" ht="3.75" customHeight="1"/>
    <row r="226" spans="1:18" ht="3" customHeight="1"/>
    <row r="227" spans="1:18" ht="12.75" customHeight="1"/>
    <row r="228" spans="1:18" ht="3.75" customHeight="1"/>
    <row r="231" spans="1:18" s="127" customForma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</row>
  </sheetData>
  <mergeCells count="388">
    <mergeCell ref="F77:F80"/>
    <mergeCell ref="G77:G80"/>
    <mergeCell ref="H77:H80"/>
    <mergeCell ref="I77:I80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Q81:Q84"/>
    <mergeCell ref="R81:R84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P105:P108"/>
    <mergeCell ref="Q105:Q108"/>
    <mergeCell ref="R105:R108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H141:Q141"/>
    <mergeCell ref="Q21:Q24"/>
    <mergeCell ref="R21:R24"/>
    <mergeCell ref="F21:F24"/>
    <mergeCell ref="G21:G24"/>
    <mergeCell ref="H21:H24"/>
    <mergeCell ref="I21:I24"/>
    <mergeCell ref="J21:J24"/>
    <mergeCell ref="P21:P24"/>
    <mergeCell ref="J117:J120"/>
    <mergeCell ref="P117:P120"/>
    <mergeCell ref="Q117:Q120"/>
    <mergeCell ref="J113:J116"/>
    <mergeCell ref="P113:P116"/>
    <mergeCell ref="Q113:Q116"/>
    <mergeCell ref="R113:R116"/>
    <mergeCell ref="J93:J96"/>
    <mergeCell ref="P93:P96"/>
    <mergeCell ref="Q93:Q96"/>
    <mergeCell ref="R93:R96"/>
    <mergeCell ref="J97:J100"/>
    <mergeCell ref="P97:P100"/>
    <mergeCell ref="Q97:Q100"/>
    <mergeCell ref="R97:R100"/>
    <mergeCell ref="A21:A24"/>
    <mergeCell ref="B21:B24"/>
    <mergeCell ref="C21:C24"/>
    <mergeCell ref="D21:D24"/>
    <mergeCell ref="E21:E24"/>
    <mergeCell ref="R125:R128"/>
    <mergeCell ref="G125:G128"/>
    <mergeCell ref="H125:H128"/>
    <mergeCell ref="I125:I128"/>
    <mergeCell ref="J125:J128"/>
    <mergeCell ref="P125:P128"/>
    <mergeCell ref="Q125:Q128"/>
    <mergeCell ref="J121:J124"/>
    <mergeCell ref="P121:P124"/>
    <mergeCell ref="Q121:Q124"/>
    <mergeCell ref="R121:R124"/>
    <mergeCell ref="A125:A128"/>
    <mergeCell ref="B125:B128"/>
    <mergeCell ref="C125:C128"/>
    <mergeCell ref="D125:D128"/>
    <mergeCell ref="E125:E128"/>
    <mergeCell ref="F125:F128"/>
    <mergeCell ref="R117:R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G117:G120"/>
    <mergeCell ref="H117:H120"/>
    <mergeCell ref="I117:I120"/>
    <mergeCell ref="A117:A120"/>
    <mergeCell ref="B117:B120"/>
    <mergeCell ref="C117:C120"/>
    <mergeCell ref="D117:D120"/>
    <mergeCell ref="E117:E120"/>
    <mergeCell ref="F117:F120"/>
    <mergeCell ref="R109:R11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G109:G112"/>
    <mergeCell ref="H109:H112"/>
    <mergeCell ref="I109:I112"/>
    <mergeCell ref="J109:J112"/>
    <mergeCell ref="P109:P112"/>
    <mergeCell ref="Q109:Q112"/>
    <mergeCell ref="A109:A112"/>
    <mergeCell ref="B109:B112"/>
    <mergeCell ref="C109:C112"/>
    <mergeCell ref="D109:D112"/>
    <mergeCell ref="E109:E112"/>
    <mergeCell ref="F109:F112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A89:A92"/>
    <mergeCell ref="B89:B92"/>
    <mergeCell ref="C89:C92"/>
    <mergeCell ref="D89:D92"/>
    <mergeCell ref="E89:E92"/>
    <mergeCell ref="F89:F92"/>
    <mergeCell ref="R85:R88"/>
    <mergeCell ref="G85:G88"/>
    <mergeCell ref="H85:H88"/>
    <mergeCell ref="I85:I88"/>
    <mergeCell ref="J85:J88"/>
    <mergeCell ref="P85:P88"/>
    <mergeCell ref="Q85:Q88"/>
    <mergeCell ref="J73:J76"/>
    <mergeCell ref="P73:P76"/>
    <mergeCell ref="Q73:Q76"/>
    <mergeCell ref="R73:R76"/>
    <mergeCell ref="A85:A88"/>
    <mergeCell ref="B85:B88"/>
    <mergeCell ref="C85:C88"/>
    <mergeCell ref="D85:D88"/>
    <mergeCell ref="E85:E88"/>
    <mergeCell ref="F85:F88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A77:A80"/>
    <mergeCell ref="B77:B80"/>
    <mergeCell ref="C77:C80"/>
    <mergeCell ref="D77:D80"/>
    <mergeCell ref="E77:E80"/>
    <mergeCell ref="J65:J68"/>
    <mergeCell ref="P65:P68"/>
    <mergeCell ref="Q65:Q68"/>
    <mergeCell ref="R65:R68"/>
    <mergeCell ref="A69:A72"/>
    <mergeCell ref="B69:B72"/>
    <mergeCell ref="C69:C72"/>
    <mergeCell ref="D69:D72"/>
    <mergeCell ref="E69:E72"/>
    <mergeCell ref="F69:F72"/>
    <mergeCell ref="R69:R72"/>
    <mergeCell ref="G69:G72"/>
    <mergeCell ref="H69:H72"/>
    <mergeCell ref="I69:I72"/>
    <mergeCell ref="J69:J72"/>
    <mergeCell ref="P69:P72"/>
    <mergeCell ref="Q69:Q72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57:J60"/>
    <mergeCell ref="P57:P60"/>
    <mergeCell ref="Q57:Q60"/>
    <mergeCell ref="R57:R60"/>
    <mergeCell ref="A61:A64"/>
    <mergeCell ref="B61:B64"/>
    <mergeCell ref="C61:C64"/>
    <mergeCell ref="D61:D64"/>
    <mergeCell ref="E61:E64"/>
    <mergeCell ref="F61:F64"/>
    <mergeCell ref="R61:R64"/>
    <mergeCell ref="G61:G64"/>
    <mergeCell ref="H61:H64"/>
    <mergeCell ref="I61:I64"/>
    <mergeCell ref="J61:J64"/>
    <mergeCell ref="P61:P64"/>
    <mergeCell ref="Q61:Q64"/>
    <mergeCell ref="A57:A60"/>
    <mergeCell ref="B57:B60"/>
    <mergeCell ref="C57:C60"/>
    <mergeCell ref="D57:D60"/>
    <mergeCell ref="E57:E60"/>
    <mergeCell ref="R49:R52"/>
    <mergeCell ref="A53:A56"/>
    <mergeCell ref="B53:B56"/>
    <mergeCell ref="C53:C56"/>
    <mergeCell ref="D53:D56"/>
    <mergeCell ref="E53:E56"/>
    <mergeCell ref="F53:F56"/>
    <mergeCell ref="R53:R56"/>
    <mergeCell ref="G53:G56"/>
    <mergeCell ref="H53:H56"/>
    <mergeCell ref="I53:I56"/>
    <mergeCell ref="J53:J56"/>
    <mergeCell ref="P53:P56"/>
    <mergeCell ref="Q53:Q56"/>
    <mergeCell ref="A49:A52"/>
    <mergeCell ref="B49:B52"/>
    <mergeCell ref="C49:C52"/>
    <mergeCell ref="D49:D52"/>
    <mergeCell ref="E49:E52"/>
    <mergeCell ref="J41:J44"/>
    <mergeCell ref="P41:P44"/>
    <mergeCell ref="Q41:Q44"/>
    <mergeCell ref="F57:F60"/>
    <mergeCell ref="G57:G60"/>
    <mergeCell ref="H57:H60"/>
    <mergeCell ref="I57:I60"/>
    <mergeCell ref="J49:J52"/>
    <mergeCell ref="P49:P52"/>
    <mergeCell ref="Q49:Q52"/>
    <mergeCell ref="G41:G44"/>
    <mergeCell ref="H41:H44"/>
    <mergeCell ref="I41:I44"/>
    <mergeCell ref="F49:F52"/>
    <mergeCell ref="G49:G52"/>
    <mergeCell ref="H49:H52"/>
    <mergeCell ref="I49:I52"/>
    <mergeCell ref="D33:D36"/>
    <mergeCell ref="E33:E36"/>
    <mergeCell ref="F33:F36"/>
    <mergeCell ref="G33:G36"/>
    <mergeCell ref="R41:R44"/>
    <mergeCell ref="A45:A48"/>
    <mergeCell ref="B45:B48"/>
    <mergeCell ref="C45:C48"/>
    <mergeCell ref="D45:D48"/>
    <mergeCell ref="E45:E48"/>
    <mergeCell ref="F45:F48"/>
    <mergeCell ref="R45:R48"/>
    <mergeCell ref="G45:G48"/>
    <mergeCell ref="H45:H48"/>
    <mergeCell ref="I45:I48"/>
    <mergeCell ref="J45:J48"/>
    <mergeCell ref="P45:P48"/>
    <mergeCell ref="Q45:Q48"/>
    <mergeCell ref="A41:A44"/>
    <mergeCell ref="B41:B44"/>
    <mergeCell ref="C41:C44"/>
    <mergeCell ref="D41:D44"/>
    <mergeCell ref="E41:E44"/>
    <mergeCell ref="F41:F44"/>
    <mergeCell ref="A37:A40"/>
    <mergeCell ref="B37:B40"/>
    <mergeCell ref="C37:C40"/>
    <mergeCell ref="D37:D40"/>
    <mergeCell ref="E37:E40"/>
    <mergeCell ref="F37:F40"/>
    <mergeCell ref="R37:R40"/>
    <mergeCell ref="G37:G40"/>
    <mergeCell ref="H37:H40"/>
    <mergeCell ref="I37:I40"/>
    <mergeCell ref="J37:J40"/>
    <mergeCell ref="P37:P40"/>
    <mergeCell ref="Q37:Q40"/>
    <mergeCell ref="H33:H36"/>
    <mergeCell ref="I33:I36"/>
    <mergeCell ref="Q25:Q28"/>
    <mergeCell ref="R25:R28"/>
    <mergeCell ref="A29:A32"/>
    <mergeCell ref="B29:B32"/>
    <mergeCell ref="C29:C32"/>
    <mergeCell ref="D29:D32"/>
    <mergeCell ref="E29:E32"/>
    <mergeCell ref="F29:F32"/>
    <mergeCell ref="R29:R32"/>
    <mergeCell ref="G29:G32"/>
    <mergeCell ref="H29:H32"/>
    <mergeCell ref="I29:I32"/>
    <mergeCell ref="J29:J32"/>
    <mergeCell ref="P29:P32"/>
    <mergeCell ref="Q29:Q32"/>
    <mergeCell ref="J33:J36"/>
    <mergeCell ref="P33:P36"/>
    <mergeCell ref="Q33:Q36"/>
    <mergeCell ref="R33:R36"/>
    <mergeCell ref="A33:A36"/>
    <mergeCell ref="B33:B36"/>
    <mergeCell ref="C33:C36"/>
    <mergeCell ref="R17:R20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5:J28"/>
    <mergeCell ref="P25:P28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conditionalFormatting sqref="K87:L87">
    <cfRule type="duplicateValues" dxfId="2" priority="1" stopIfTrue="1"/>
  </conditionalFormatting>
  <pageMargins left="0.59055118110236204" right="0" top="0.98425196850393704" bottom="0.78740157480314998" header="0.511811023622047" footer="0.511811023622047"/>
  <pageSetup paperSize="9" scale="89" orientation="landscape" r:id="rId1"/>
  <headerFooter alignWithMargins="0">
    <oddHeader>&amp;L«ԳԼՈԲԱԼ ԻՆԺԵՆԵՐ» ՍՊԸ &amp;R«ՀՀ Գեղարքունիքի մարզի Սևան քաղաքում բիզնես-կենտրոնի կառուցում»</oddHeader>
    <oddFooter>&amp;LՆախահաշիվներ&amp;R&amp;P</oddFooter>
  </headerFooter>
  <rowBreaks count="4" manualBreakCount="4">
    <brk id="36" max="17" man="1"/>
    <brk id="72" max="17" man="1"/>
    <brk id="112" max="17" man="1"/>
    <brk id="176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T1602"/>
  <sheetViews>
    <sheetView showZeros="0" view="pageBreakPreview" topLeftCell="A1569" zoomScaleNormal="100" zoomScaleSheetLayoutView="100" workbookViewId="0">
      <selection activeCell="V1593" sqref="V1593"/>
    </sheetView>
  </sheetViews>
  <sheetFormatPr defaultRowHeight="12.75"/>
  <cols>
    <col min="1" max="1" width="3.7109375" style="16" customWidth="1"/>
    <col min="2" max="2" width="7.42578125" style="16" customWidth="1"/>
    <col min="3" max="3" width="29" style="16" customWidth="1"/>
    <col min="4" max="5" width="11.7109375" style="16" customWidth="1"/>
    <col min="6" max="6" width="7" style="16" hidden="1" customWidth="1"/>
    <col min="7" max="7" width="6.5703125" style="16" hidden="1" customWidth="1"/>
    <col min="8" max="8" width="6.7109375" style="16" hidden="1" customWidth="1"/>
    <col min="9" max="9" width="5.7109375" style="16" hidden="1" customWidth="1"/>
    <col min="10" max="10" width="6.7109375" style="16" hidden="1" customWidth="1"/>
    <col min="11" max="11" width="13" style="16" hidden="1" customWidth="1"/>
    <col min="12" max="12" width="4.7109375" style="16" hidden="1" customWidth="1"/>
    <col min="13" max="13" width="7" style="16" hidden="1" customWidth="1"/>
    <col min="14" max="15" width="7.28515625" style="16" hidden="1" customWidth="1"/>
    <col min="16" max="16" width="8.85546875" style="16" hidden="1" customWidth="1"/>
    <col min="17" max="17" width="7" style="16" hidden="1" customWidth="1"/>
    <col min="18" max="18" width="9.28515625" style="16" hidden="1" customWidth="1"/>
    <col min="19" max="20" width="11.7109375" style="16" customWidth="1"/>
    <col min="21" max="16384" width="9.140625" style="16"/>
  </cols>
  <sheetData>
    <row r="1" spans="1:20">
      <c r="C1" s="51"/>
      <c r="D1" s="268"/>
      <c r="E1" s="268"/>
      <c r="F1" s="268"/>
      <c r="G1" s="268"/>
    </row>
    <row r="2" spans="1:20">
      <c r="A2" s="399" t="s">
        <v>873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  <c r="R2" s="399"/>
      <c r="S2" s="399"/>
      <c r="T2" s="399"/>
    </row>
    <row r="3" spans="1:20" ht="15" customHeight="1">
      <c r="A3" s="400" t="s">
        <v>825</v>
      </c>
      <c r="B3" s="400"/>
      <c r="C3" s="400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</row>
    <row r="4" spans="1:20" ht="15" customHeight="1">
      <c r="A4" s="401" t="s">
        <v>471</v>
      </c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  <c r="Q4" s="401"/>
      <c r="R4" s="401"/>
      <c r="S4" s="401"/>
      <c r="T4" s="401"/>
    </row>
    <row r="5" spans="1:20" ht="15" customHeight="1">
      <c r="A5" s="401"/>
      <c r="B5" s="401"/>
      <c r="C5" s="401"/>
      <c r="D5" s="401"/>
      <c r="E5" s="401"/>
      <c r="F5" s="401"/>
      <c r="G5" s="401"/>
      <c r="H5" s="401"/>
      <c r="I5" s="401"/>
      <c r="J5" s="401"/>
      <c r="K5" s="401"/>
      <c r="L5" s="401"/>
      <c r="M5" s="401"/>
      <c r="N5" s="401"/>
      <c r="O5" s="401"/>
      <c r="P5" s="401"/>
      <c r="Q5" s="401"/>
      <c r="R5" s="401"/>
      <c r="S5" s="401"/>
      <c r="T5" s="401"/>
    </row>
    <row r="6" spans="1:20" ht="14.25" hidden="1">
      <c r="A6" s="270" t="s">
        <v>79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20" ht="15" hidden="1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20" ht="13.5" hidden="1">
      <c r="A8" s="53"/>
      <c r="J8" s="269" t="s">
        <v>23</v>
      </c>
      <c r="K8" s="269"/>
      <c r="L8" s="271" t="s">
        <v>24</v>
      </c>
      <c r="M8" s="271"/>
      <c r="N8" s="271"/>
      <c r="O8" s="271"/>
      <c r="P8" s="54">
        <v>1973.9</v>
      </c>
    </row>
    <row r="9" spans="1:20" ht="13.5" hidden="1">
      <c r="A9" s="272" t="s">
        <v>21</v>
      </c>
      <c r="B9" s="272"/>
      <c r="C9" s="272"/>
      <c r="D9" s="272"/>
      <c r="E9" s="272"/>
      <c r="F9" s="273" t="e">
        <f>#REF!</f>
        <v>#REF!</v>
      </c>
      <c r="G9" s="274"/>
      <c r="H9" s="55" t="s">
        <v>22</v>
      </c>
      <c r="L9" s="271" t="s">
        <v>25</v>
      </c>
      <c r="M9" s="271"/>
      <c r="N9" s="271"/>
      <c r="O9" s="271"/>
      <c r="P9" s="54">
        <v>2805.62</v>
      </c>
    </row>
    <row r="10" spans="1:20" ht="13.5">
      <c r="A10" s="53"/>
      <c r="K10" s="275" t="s">
        <v>26</v>
      </c>
      <c r="L10" s="275"/>
      <c r="M10" s="275"/>
      <c r="N10" s="275"/>
      <c r="O10" s="275"/>
      <c r="P10" s="184">
        <v>1.0898000000000001</v>
      </c>
    </row>
    <row r="11" spans="1:20" ht="13.5">
      <c r="A11" s="53"/>
      <c r="K11" s="19"/>
      <c r="L11" s="19"/>
      <c r="M11" s="19"/>
      <c r="N11" s="19"/>
      <c r="O11" s="19"/>
      <c r="P11" s="184"/>
    </row>
    <row r="12" spans="1:20" ht="22.5" customHeight="1">
      <c r="A12" s="266" t="s">
        <v>0</v>
      </c>
      <c r="B12" s="276" t="s">
        <v>1</v>
      </c>
      <c r="C12" s="266" t="s">
        <v>2</v>
      </c>
      <c r="D12" s="276" t="s">
        <v>3</v>
      </c>
      <c r="E12" s="276" t="s">
        <v>4</v>
      </c>
      <c r="F12" s="276" t="s">
        <v>5</v>
      </c>
      <c r="G12" s="266" t="s">
        <v>6</v>
      </c>
      <c r="H12" s="266"/>
      <c r="I12" s="266"/>
      <c r="J12" s="266"/>
      <c r="K12" s="266"/>
      <c r="L12" s="266"/>
      <c r="M12" s="266"/>
      <c r="N12" s="266"/>
      <c r="O12" s="266"/>
      <c r="P12" s="266" t="s">
        <v>7</v>
      </c>
      <c r="Q12" s="266" t="s">
        <v>8</v>
      </c>
      <c r="R12" s="57" t="s">
        <v>8</v>
      </c>
      <c r="S12" s="266" t="s">
        <v>860</v>
      </c>
      <c r="T12" s="266" t="s">
        <v>7</v>
      </c>
    </row>
    <row r="13" spans="1:20" ht="13.5" customHeight="1">
      <c r="A13" s="266"/>
      <c r="B13" s="276"/>
      <c r="C13" s="266"/>
      <c r="D13" s="276"/>
      <c r="E13" s="276"/>
      <c r="F13" s="27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57" t="s">
        <v>9</v>
      </c>
      <c r="S13" s="266"/>
      <c r="T13" s="266"/>
    </row>
    <row r="14" spans="1:20" ht="20.25" customHeight="1">
      <c r="A14" s="266"/>
      <c r="B14" s="276"/>
      <c r="C14" s="266"/>
      <c r="D14" s="276"/>
      <c r="E14" s="276"/>
      <c r="F14" s="276"/>
      <c r="G14" s="266" t="s">
        <v>10</v>
      </c>
      <c r="H14" s="266"/>
      <c r="I14" s="266" t="s">
        <v>11</v>
      </c>
      <c r="J14" s="266"/>
      <c r="K14" s="266" t="s">
        <v>12</v>
      </c>
      <c r="L14" s="266"/>
      <c r="M14" s="266"/>
      <c r="N14" s="266"/>
      <c r="O14" s="266"/>
      <c r="P14" s="266"/>
      <c r="Q14" s="266"/>
      <c r="R14" s="58">
        <f>P10</f>
        <v>1.0898000000000001</v>
      </c>
      <c r="S14" s="266"/>
      <c r="T14" s="266"/>
    </row>
    <row r="15" spans="1:20" s="60" customFormat="1" ht="45.75">
      <c r="A15" s="266"/>
      <c r="B15" s="276"/>
      <c r="C15" s="266"/>
      <c r="D15" s="276"/>
      <c r="E15" s="276"/>
      <c r="F15" s="276"/>
      <c r="G15" s="185" t="s">
        <v>13</v>
      </c>
      <c r="H15" s="183" t="s">
        <v>14</v>
      </c>
      <c r="I15" s="185" t="s">
        <v>13</v>
      </c>
      <c r="J15" s="183" t="s">
        <v>14</v>
      </c>
      <c r="K15" s="183" t="s">
        <v>15</v>
      </c>
      <c r="L15" s="185" t="s">
        <v>16</v>
      </c>
      <c r="M15" s="183" t="s">
        <v>17</v>
      </c>
      <c r="N15" s="183" t="s">
        <v>18</v>
      </c>
      <c r="O15" s="185" t="s">
        <v>19</v>
      </c>
      <c r="P15" s="59" t="s">
        <v>20</v>
      </c>
      <c r="Q15" s="59" t="s">
        <v>20</v>
      </c>
      <c r="R15" s="59" t="s">
        <v>20</v>
      </c>
      <c r="S15" s="183" t="s">
        <v>20</v>
      </c>
      <c r="T15" s="183" t="s">
        <v>20</v>
      </c>
    </row>
    <row r="16" spans="1:20" s="60" customFormat="1">
      <c r="A16" s="44">
        <v>1</v>
      </c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  <c r="K16" s="44">
        <v>11</v>
      </c>
      <c r="L16" s="44">
        <v>12</v>
      </c>
      <c r="M16" s="44">
        <v>13</v>
      </c>
      <c r="N16" s="44">
        <v>14</v>
      </c>
      <c r="O16" s="44">
        <v>15</v>
      </c>
      <c r="P16" s="44">
        <v>16</v>
      </c>
      <c r="Q16" s="44">
        <v>17</v>
      </c>
      <c r="R16" s="44">
        <v>18</v>
      </c>
      <c r="S16" s="44">
        <v>6</v>
      </c>
      <c r="T16" s="44">
        <v>7</v>
      </c>
    </row>
    <row r="17" spans="1:20" s="60" customFormat="1">
      <c r="A17" s="240"/>
      <c r="B17" s="258"/>
      <c r="C17" s="251" t="s">
        <v>75</v>
      </c>
      <c r="D17" s="232"/>
      <c r="E17" s="264"/>
      <c r="F17" s="242">
        <f>H17+J17+R17</f>
        <v>0</v>
      </c>
      <c r="G17" s="223"/>
      <c r="H17" s="228">
        <f>G17*$P$8/1000</f>
        <v>0</v>
      </c>
      <c r="I17" s="247"/>
      <c r="J17" s="228">
        <f>I17*$P$9/1000</f>
        <v>0</v>
      </c>
      <c r="K17" s="47"/>
      <c r="L17" s="47"/>
      <c r="M17" s="47"/>
      <c r="N17" s="181"/>
      <c r="O17" s="59">
        <f>M17*N17</f>
        <v>0</v>
      </c>
      <c r="P17" s="228">
        <f>E17*F17</f>
        <v>0</v>
      </c>
      <c r="Q17" s="228">
        <f>SUM(O17:O20)</f>
        <v>0</v>
      </c>
      <c r="R17" s="228">
        <f>Q17*1.02*1.05*$R$14</f>
        <v>0</v>
      </c>
      <c r="S17" s="397">
        <f>1.133*1.012*1.0128*1.01*1.0015</f>
        <v>1.174644480817632</v>
      </c>
      <c r="T17" s="398"/>
    </row>
    <row r="18" spans="1:20" s="60" customFormat="1">
      <c r="A18" s="240"/>
      <c r="B18" s="258"/>
      <c r="C18" s="251"/>
      <c r="D18" s="216"/>
      <c r="E18" s="264"/>
      <c r="F18" s="242"/>
      <c r="G18" s="223"/>
      <c r="H18" s="228"/>
      <c r="I18" s="247"/>
      <c r="J18" s="228"/>
      <c r="K18" s="46"/>
      <c r="L18" s="46"/>
      <c r="M18" s="46"/>
      <c r="N18" s="175"/>
      <c r="O18" s="59">
        <f t="shared" ref="O18:O20" si="0">M18*N18</f>
        <v>0</v>
      </c>
      <c r="P18" s="228"/>
      <c r="Q18" s="228"/>
      <c r="R18" s="228"/>
      <c r="S18" s="397"/>
      <c r="T18" s="398"/>
    </row>
    <row r="19" spans="1:20" s="60" customFormat="1">
      <c r="A19" s="240"/>
      <c r="B19" s="258"/>
      <c r="C19" s="251"/>
      <c r="D19" s="216"/>
      <c r="E19" s="264"/>
      <c r="F19" s="242"/>
      <c r="G19" s="223"/>
      <c r="H19" s="228"/>
      <c r="I19" s="247"/>
      <c r="J19" s="228"/>
      <c r="K19" s="46"/>
      <c r="L19" s="46"/>
      <c r="M19" s="50"/>
      <c r="N19" s="175"/>
      <c r="O19" s="59">
        <f t="shared" si="0"/>
        <v>0</v>
      </c>
      <c r="P19" s="228"/>
      <c r="Q19" s="228"/>
      <c r="R19" s="228"/>
      <c r="S19" s="397"/>
      <c r="T19" s="398"/>
    </row>
    <row r="20" spans="1:20" s="60" customFormat="1">
      <c r="A20" s="240"/>
      <c r="B20" s="258"/>
      <c r="C20" s="251"/>
      <c r="D20" s="216"/>
      <c r="E20" s="264"/>
      <c r="F20" s="242"/>
      <c r="G20" s="223"/>
      <c r="H20" s="228"/>
      <c r="I20" s="247"/>
      <c r="J20" s="228"/>
      <c r="K20" s="46"/>
      <c r="L20" s="46"/>
      <c r="M20" s="46"/>
      <c r="N20" s="175"/>
      <c r="O20" s="59">
        <f t="shared" si="0"/>
        <v>0</v>
      </c>
      <c r="P20" s="228"/>
      <c r="Q20" s="228"/>
      <c r="R20" s="228"/>
      <c r="S20" s="397"/>
      <c r="T20" s="398"/>
    </row>
    <row r="21" spans="1:20" s="60" customFormat="1">
      <c r="A21" s="240"/>
      <c r="B21" s="258"/>
      <c r="C21" s="251" t="s">
        <v>87</v>
      </c>
      <c r="D21" s="232"/>
      <c r="E21" s="264"/>
      <c r="F21" s="242">
        <f>H21+J21+R21</f>
        <v>0</v>
      </c>
      <c r="G21" s="223"/>
      <c r="H21" s="228">
        <f>G21*$P$8/1000</f>
        <v>0</v>
      </c>
      <c r="I21" s="247"/>
      <c r="J21" s="228">
        <f>I21*$P$9/1000</f>
        <v>0</v>
      </c>
      <c r="K21" s="47"/>
      <c r="L21" s="47"/>
      <c r="M21" s="47"/>
      <c r="N21" s="181"/>
      <c r="O21" s="59">
        <f>M21*N21</f>
        <v>0</v>
      </c>
      <c r="P21" s="228">
        <f>E21*F21</f>
        <v>0</v>
      </c>
      <c r="Q21" s="228">
        <f>SUM(O21:O24)</f>
        <v>0</v>
      </c>
      <c r="R21" s="228">
        <f>Q21*1.02*1.05*$R$14</f>
        <v>0</v>
      </c>
      <c r="S21" s="398"/>
      <c r="T21" s="398"/>
    </row>
    <row r="22" spans="1:20" s="60" customFormat="1">
      <c r="A22" s="240"/>
      <c r="B22" s="258"/>
      <c r="C22" s="251"/>
      <c r="D22" s="216"/>
      <c r="E22" s="264"/>
      <c r="F22" s="242"/>
      <c r="G22" s="223"/>
      <c r="H22" s="228"/>
      <c r="I22" s="247"/>
      <c r="J22" s="228"/>
      <c r="K22" s="46"/>
      <c r="L22" s="46"/>
      <c r="M22" s="46"/>
      <c r="N22" s="175"/>
      <c r="O22" s="59">
        <f t="shared" ref="O22:O85" si="1">M22*N22</f>
        <v>0</v>
      </c>
      <c r="P22" s="228"/>
      <c r="Q22" s="228"/>
      <c r="R22" s="228"/>
      <c r="S22" s="398"/>
      <c r="T22" s="398"/>
    </row>
    <row r="23" spans="1:20" s="60" customFormat="1">
      <c r="A23" s="240"/>
      <c r="B23" s="258"/>
      <c r="C23" s="251"/>
      <c r="D23" s="216"/>
      <c r="E23" s="264"/>
      <c r="F23" s="242"/>
      <c r="G23" s="223"/>
      <c r="H23" s="228"/>
      <c r="I23" s="247"/>
      <c r="J23" s="228"/>
      <c r="K23" s="46"/>
      <c r="L23" s="46"/>
      <c r="M23" s="50"/>
      <c r="N23" s="175"/>
      <c r="O23" s="59">
        <f t="shared" si="1"/>
        <v>0</v>
      </c>
      <c r="P23" s="228"/>
      <c r="Q23" s="228"/>
      <c r="R23" s="228"/>
      <c r="S23" s="398"/>
      <c r="T23" s="398"/>
    </row>
    <row r="24" spans="1:20" s="60" customFormat="1">
      <c r="A24" s="240"/>
      <c r="B24" s="258"/>
      <c r="C24" s="251"/>
      <c r="D24" s="216"/>
      <c r="E24" s="264"/>
      <c r="F24" s="242"/>
      <c r="G24" s="223"/>
      <c r="H24" s="228"/>
      <c r="I24" s="247"/>
      <c r="J24" s="228"/>
      <c r="K24" s="46"/>
      <c r="L24" s="46"/>
      <c r="M24" s="46"/>
      <c r="N24" s="175"/>
      <c r="O24" s="59">
        <f t="shared" si="1"/>
        <v>0</v>
      </c>
      <c r="P24" s="228"/>
      <c r="Q24" s="228"/>
      <c r="R24" s="228"/>
      <c r="S24" s="398"/>
      <c r="T24" s="398"/>
    </row>
    <row r="25" spans="1:20" s="60" customFormat="1" ht="12.75" customHeight="1">
      <c r="A25" s="240">
        <v>1</v>
      </c>
      <c r="B25" s="258" t="s">
        <v>80</v>
      </c>
      <c r="C25" s="252" t="s">
        <v>81</v>
      </c>
      <c r="D25" s="216" t="s">
        <v>77</v>
      </c>
      <c r="E25" s="263">
        <v>295.60000000000002</v>
      </c>
      <c r="F25" s="242">
        <f t="shared" ref="F25" si="2">H25+J25+R25</f>
        <v>0.54408730000000005</v>
      </c>
      <c r="G25" s="267">
        <v>0.23300000000000001</v>
      </c>
      <c r="H25" s="228">
        <f t="shared" ref="H25" si="3">G25*$P$8/1000</f>
        <v>0.45991870000000007</v>
      </c>
      <c r="I25" s="267">
        <v>0.03</v>
      </c>
      <c r="J25" s="228">
        <f t="shared" ref="J25" si="4">I25*$P$9/1000</f>
        <v>8.4168599999999996E-2</v>
      </c>
      <c r="K25" s="46"/>
      <c r="L25" s="46"/>
      <c r="M25" s="46"/>
      <c r="N25" s="175"/>
      <c r="O25" s="59">
        <f t="shared" si="1"/>
        <v>0</v>
      </c>
      <c r="P25" s="228">
        <f t="shared" ref="P25" si="5">E25*F25</f>
        <v>160.83220588000003</v>
      </c>
      <c r="Q25" s="228">
        <f t="shared" ref="Q25" si="6">SUM(O25:O28)</f>
        <v>0</v>
      </c>
      <c r="R25" s="228">
        <f t="shared" ref="R25" si="7">Q25*1.02*1.05*$R$14</f>
        <v>0</v>
      </c>
      <c r="S25" s="228">
        <f>F25*$S$17</f>
        <v>0.63910914402796726</v>
      </c>
      <c r="T25" s="228">
        <f>E25*S25</f>
        <v>188.92066297466712</v>
      </c>
    </row>
    <row r="26" spans="1:20" s="60" customFormat="1">
      <c r="A26" s="240"/>
      <c r="B26" s="258"/>
      <c r="C26" s="252"/>
      <c r="D26" s="216"/>
      <c r="E26" s="263"/>
      <c r="F26" s="242"/>
      <c r="G26" s="267"/>
      <c r="H26" s="228"/>
      <c r="I26" s="267"/>
      <c r="J26" s="228"/>
      <c r="K26" s="46"/>
      <c r="L26" s="46"/>
      <c r="M26" s="46"/>
      <c r="N26" s="175"/>
      <c r="O26" s="59">
        <f t="shared" si="1"/>
        <v>0</v>
      </c>
      <c r="P26" s="228"/>
      <c r="Q26" s="228"/>
      <c r="R26" s="228"/>
      <c r="S26" s="228"/>
      <c r="T26" s="228"/>
    </row>
    <row r="27" spans="1:20" s="60" customFormat="1">
      <c r="A27" s="240"/>
      <c r="B27" s="258"/>
      <c r="C27" s="252"/>
      <c r="D27" s="216"/>
      <c r="E27" s="263"/>
      <c r="F27" s="242"/>
      <c r="G27" s="267"/>
      <c r="H27" s="228"/>
      <c r="I27" s="267"/>
      <c r="J27" s="228"/>
      <c r="K27" s="46"/>
      <c r="L27" s="46"/>
      <c r="M27" s="50"/>
      <c r="N27" s="175"/>
      <c r="O27" s="59">
        <f t="shared" si="1"/>
        <v>0</v>
      </c>
      <c r="P27" s="228"/>
      <c r="Q27" s="228"/>
      <c r="R27" s="228"/>
      <c r="S27" s="228"/>
      <c r="T27" s="228"/>
    </row>
    <row r="28" spans="1:20" s="60" customFormat="1">
      <c r="A28" s="240"/>
      <c r="B28" s="258"/>
      <c r="C28" s="252"/>
      <c r="D28" s="216"/>
      <c r="E28" s="263"/>
      <c r="F28" s="242"/>
      <c r="G28" s="267"/>
      <c r="H28" s="228"/>
      <c r="I28" s="267"/>
      <c r="J28" s="228"/>
      <c r="K28" s="46"/>
      <c r="L28" s="46"/>
      <c r="M28" s="46"/>
      <c r="N28" s="175"/>
      <c r="O28" s="59">
        <f t="shared" si="1"/>
        <v>0</v>
      </c>
      <c r="P28" s="228"/>
      <c r="Q28" s="228"/>
      <c r="R28" s="228"/>
      <c r="S28" s="228"/>
      <c r="T28" s="228"/>
    </row>
    <row r="29" spans="1:20" s="60" customFormat="1">
      <c r="A29" s="240">
        <v>2</v>
      </c>
      <c r="B29" s="252" t="s">
        <v>129</v>
      </c>
      <c r="C29" s="252" t="s">
        <v>128</v>
      </c>
      <c r="D29" s="240" t="s">
        <v>90</v>
      </c>
      <c r="E29" s="264">
        <v>79.040000000000006</v>
      </c>
      <c r="F29" s="242">
        <f t="shared" ref="F29" si="8">H29+J29+R29</f>
        <v>1.164601E-2</v>
      </c>
      <c r="G29" s="227">
        <v>5.8999999999999999E-3</v>
      </c>
      <c r="H29" s="228">
        <f t="shared" ref="H29" si="9">G29*$P$8/1000</f>
        <v>1.164601E-2</v>
      </c>
      <c r="I29" s="246"/>
      <c r="J29" s="228">
        <f t="shared" ref="J29" si="10">I29*$P$9/1000</f>
        <v>0</v>
      </c>
      <c r="K29" s="47"/>
      <c r="L29" s="66"/>
      <c r="M29" s="47"/>
      <c r="N29" s="181"/>
      <c r="O29" s="59">
        <f t="shared" si="1"/>
        <v>0</v>
      </c>
      <c r="P29" s="228">
        <f t="shared" ref="P29" si="11">E29*F29</f>
        <v>0.92050063040000007</v>
      </c>
      <c r="Q29" s="228">
        <f t="shared" ref="Q29" si="12">SUM(O29:O32)</f>
        <v>0</v>
      </c>
      <c r="R29" s="228">
        <f t="shared" ref="R29" si="13">Q29*1.02*1.05*$R$14</f>
        <v>0</v>
      </c>
      <c r="S29" s="228">
        <f t="shared" ref="S29" si="14">F29*$S$17</f>
        <v>1.3679921370046951E-2</v>
      </c>
      <c r="T29" s="228">
        <f t="shared" ref="T29" si="15">E29*S29</f>
        <v>1.0812609850885111</v>
      </c>
    </row>
    <row r="30" spans="1:20" s="60" customFormat="1">
      <c r="A30" s="240"/>
      <c r="B30" s="252"/>
      <c r="C30" s="252"/>
      <c r="D30" s="240"/>
      <c r="E30" s="264"/>
      <c r="F30" s="242"/>
      <c r="G30" s="227"/>
      <c r="H30" s="228"/>
      <c r="I30" s="246"/>
      <c r="J30" s="228"/>
      <c r="K30" s="46"/>
      <c r="L30" s="46"/>
      <c r="M30" s="46"/>
      <c r="N30" s="175"/>
      <c r="O30" s="59">
        <f t="shared" si="1"/>
        <v>0</v>
      </c>
      <c r="P30" s="228"/>
      <c r="Q30" s="228"/>
      <c r="R30" s="228"/>
      <c r="S30" s="228"/>
      <c r="T30" s="228"/>
    </row>
    <row r="31" spans="1:20" s="60" customFormat="1">
      <c r="A31" s="240"/>
      <c r="B31" s="252"/>
      <c r="C31" s="252"/>
      <c r="D31" s="240"/>
      <c r="E31" s="264"/>
      <c r="F31" s="242"/>
      <c r="G31" s="227"/>
      <c r="H31" s="228"/>
      <c r="I31" s="246"/>
      <c r="J31" s="228"/>
      <c r="K31" s="46"/>
      <c r="L31" s="46"/>
      <c r="M31" s="50"/>
      <c r="N31" s="175"/>
      <c r="O31" s="59">
        <f t="shared" si="1"/>
        <v>0</v>
      </c>
      <c r="P31" s="228"/>
      <c r="Q31" s="228"/>
      <c r="R31" s="228"/>
      <c r="S31" s="228"/>
      <c r="T31" s="228"/>
    </row>
    <row r="32" spans="1:20" s="60" customFormat="1">
      <c r="A32" s="240"/>
      <c r="B32" s="252"/>
      <c r="C32" s="252"/>
      <c r="D32" s="240"/>
      <c r="E32" s="264"/>
      <c r="F32" s="242"/>
      <c r="G32" s="227"/>
      <c r="H32" s="228"/>
      <c r="I32" s="246"/>
      <c r="J32" s="228"/>
      <c r="K32" s="46"/>
      <c r="L32" s="46"/>
      <c r="M32" s="46"/>
      <c r="N32" s="175"/>
      <c r="O32" s="59">
        <f t="shared" si="1"/>
        <v>0</v>
      </c>
      <c r="P32" s="228"/>
      <c r="Q32" s="228"/>
      <c r="R32" s="228"/>
      <c r="S32" s="228"/>
      <c r="T32" s="228"/>
    </row>
    <row r="33" spans="1:20" s="60" customFormat="1" ht="12.75" customHeight="1">
      <c r="A33" s="240">
        <v>3</v>
      </c>
      <c r="B33" s="232" t="s">
        <v>120</v>
      </c>
      <c r="C33" s="232" t="s">
        <v>121</v>
      </c>
      <c r="D33" s="245" t="s">
        <v>93</v>
      </c>
      <c r="E33" s="242">
        <v>32.520000000000003</v>
      </c>
      <c r="F33" s="242">
        <f t="shared" ref="F33" si="16">H33+J33+R33</f>
        <v>2.2897240000000001</v>
      </c>
      <c r="G33" s="255">
        <v>1.1599999999999999</v>
      </c>
      <c r="H33" s="228">
        <f t="shared" ref="H33" si="17">G33*$P$8/1000</f>
        <v>2.2897240000000001</v>
      </c>
      <c r="I33" s="247"/>
      <c r="J33" s="228">
        <f t="shared" ref="J33" si="18">I33*$P$9/1000</f>
        <v>0</v>
      </c>
      <c r="K33" s="46"/>
      <c r="L33" s="46"/>
      <c r="M33" s="46"/>
      <c r="N33" s="175"/>
      <c r="O33" s="59">
        <f t="shared" si="1"/>
        <v>0</v>
      </c>
      <c r="P33" s="228">
        <f t="shared" ref="P33" si="19">E33*F33</f>
        <v>74.461824480000004</v>
      </c>
      <c r="Q33" s="228">
        <f t="shared" ref="Q33" si="20">SUM(O33:O36)</f>
        <v>0</v>
      </c>
      <c r="R33" s="228">
        <f t="shared" ref="R33" si="21">Q33*1.02*1.05*$R$14</f>
        <v>0</v>
      </c>
      <c r="S33" s="228">
        <f t="shared" ref="S33" si="22">F33*$S$17</f>
        <v>2.6896116591956716</v>
      </c>
      <c r="T33" s="228">
        <f t="shared" ref="T33" si="23">E33*S33</f>
        <v>87.466171157043249</v>
      </c>
    </row>
    <row r="34" spans="1:20" s="60" customFormat="1">
      <c r="A34" s="240"/>
      <c r="B34" s="232"/>
      <c r="C34" s="232"/>
      <c r="D34" s="245"/>
      <c r="E34" s="242"/>
      <c r="F34" s="242"/>
      <c r="G34" s="255"/>
      <c r="H34" s="228"/>
      <c r="I34" s="247"/>
      <c r="J34" s="228"/>
      <c r="K34" s="46"/>
      <c r="L34" s="46"/>
      <c r="M34" s="46"/>
      <c r="N34" s="175"/>
      <c r="O34" s="59">
        <f t="shared" si="1"/>
        <v>0</v>
      </c>
      <c r="P34" s="228"/>
      <c r="Q34" s="228"/>
      <c r="R34" s="228"/>
      <c r="S34" s="228"/>
      <c r="T34" s="228"/>
    </row>
    <row r="35" spans="1:20" s="60" customFormat="1">
      <c r="A35" s="240"/>
      <c r="B35" s="232"/>
      <c r="C35" s="232"/>
      <c r="D35" s="245"/>
      <c r="E35" s="242"/>
      <c r="F35" s="242"/>
      <c r="G35" s="255"/>
      <c r="H35" s="228"/>
      <c r="I35" s="247"/>
      <c r="J35" s="228"/>
      <c r="K35" s="46"/>
      <c r="L35" s="46"/>
      <c r="M35" s="50"/>
      <c r="N35" s="175"/>
      <c r="O35" s="59">
        <f t="shared" si="1"/>
        <v>0</v>
      </c>
      <c r="P35" s="228"/>
      <c r="Q35" s="228"/>
      <c r="R35" s="228"/>
      <c r="S35" s="228"/>
      <c r="T35" s="228"/>
    </row>
    <row r="36" spans="1:20" s="60" customFormat="1">
      <c r="A36" s="240"/>
      <c r="B36" s="232"/>
      <c r="C36" s="232"/>
      <c r="D36" s="245"/>
      <c r="E36" s="242"/>
      <c r="F36" s="242"/>
      <c r="G36" s="255"/>
      <c r="H36" s="228"/>
      <c r="I36" s="247"/>
      <c r="J36" s="228"/>
      <c r="K36" s="46"/>
      <c r="L36" s="46"/>
      <c r="M36" s="46"/>
      <c r="N36" s="175"/>
      <c r="O36" s="59">
        <f t="shared" si="1"/>
        <v>0</v>
      </c>
      <c r="P36" s="228"/>
      <c r="Q36" s="228"/>
      <c r="R36" s="228"/>
      <c r="S36" s="228"/>
      <c r="T36" s="228"/>
    </row>
    <row r="37" spans="1:20" s="60" customFormat="1" ht="12.75" customHeight="1">
      <c r="A37" s="240">
        <v>4</v>
      </c>
      <c r="B37" s="232" t="s">
        <v>123</v>
      </c>
      <c r="C37" s="232" t="s">
        <v>122</v>
      </c>
      <c r="D37" s="216" t="s">
        <v>73</v>
      </c>
      <c r="E37" s="242">
        <v>3.36</v>
      </c>
      <c r="F37" s="242">
        <f t="shared" ref="F37" si="24">H37+J37+R37</f>
        <v>19.3919736</v>
      </c>
      <c r="G37" s="223">
        <v>5.0199999999999996</v>
      </c>
      <c r="H37" s="228">
        <f t="shared" ref="H37" si="25">G37*$P$8/1000</f>
        <v>9.9089779999999994</v>
      </c>
      <c r="I37" s="247">
        <v>3.38</v>
      </c>
      <c r="J37" s="228">
        <f t="shared" ref="J37" si="26">I37*$P$9/1000</f>
        <v>9.4829956000000006</v>
      </c>
      <c r="K37" s="47"/>
      <c r="L37" s="47"/>
      <c r="M37" s="47"/>
      <c r="N37" s="181"/>
      <c r="O37" s="59">
        <f t="shared" si="1"/>
        <v>0</v>
      </c>
      <c r="P37" s="228">
        <f t="shared" ref="P37" si="27">E37*F37</f>
        <v>65.157031296</v>
      </c>
      <c r="Q37" s="228">
        <f t="shared" ref="Q37" si="28">SUM(O37:O40)</f>
        <v>0</v>
      </c>
      <c r="R37" s="228">
        <f t="shared" ref="R37" si="29">Q37*1.02*1.05*$R$14</f>
        <v>0</v>
      </c>
      <c r="S37" s="228">
        <f t="shared" ref="S37" si="30">F37*$S$17</f>
        <v>22.778674761401227</v>
      </c>
      <c r="T37" s="228">
        <f t="shared" ref="T37" si="31">E37*S37</f>
        <v>76.536347198308121</v>
      </c>
    </row>
    <row r="38" spans="1:20" s="60" customFormat="1">
      <c r="A38" s="240"/>
      <c r="B38" s="232"/>
      <c r="C38" s="232"/>
      <c r="D38" s="216"/>
      <c r="E38" s="242"/>
      <c r="F38" s="242"/>
      <c r="G38" s="223"/>
      <c r="H38" s="228"/>
      <c r="I38" s="247"/>
      <c r="J38" s="228"/>
      <c r="K38" s="47"/>
      <c r="L38" s="47"/>
      <c r="M38" s="47"/>
      <c r="N38" s="181"/>
      <c r="O38" s="59">
        <f t="shared" si="1"/>
        <v>0</v>
      </c>
      <c r="P38" s="228"/>
      <c r="Q38" s="228"/>
      <c r="R38" s="228"/>
      <c r="S38" s="228"/>
      <c r="T38" s="228"/>
    </row>
    <row r="39" spans="1:20" s="60" customFormat="1">
      <c r="A39" s="240"/>
      <c r="B39" s="232"/>
      <c r="C39" s="232"/>
      <c r="D39" s="216"/>
      <c r="E39" s="242"/>
      <c r="F39" s="242"/>
      <c r="G39" s="223"/>
      <c r="H39" s="228"/>
      <c r="I39" s="247"/>
      <c r="J39" s="228"/>
      <c r="K39" s="47"/>
      <c r="L39" s="47"/>
      <c r="M39" s="64"/>
      <c r="N39" s="181"/>
      <c r="O39" s="59">
        <f t="shared" si="1"/>
        <v>0</v>
      </c>
      <c r="P39" s="228"/>
      <c r="Q39" s="228"/>
      <c r="R39" s="228"/>
      <c r="S39" s="228"/>
      <c r="T39" s="228"/>
    </row>
    <row r="40" spans="1:20" s="60" customFormat="1">
      <c r="A40" s="240"/>
      <c r="B40" s="232"/>
      <c r="C40" s="232"/>
      <c r="D40" s="216"/>
      <c r="E40" s="242"/>
      <c r="F40" s="242"/>
      <c r="G40" s="223"/>
      <c r="H40" s="228"/>
      <c r="I40" s="247"/>
      <c r="J40" s="228"/>
      <c r="K40" s="46"/>
      <c r="L40" s="46"/>
      <c r="M40" s="46"/>
      <c r="N40" s="175"/>
      <c r="O40" s="59">
        <f t="shared" si="1"/>
        <v>0</v>
      </c>
      <c r="P40" s="228"/>
      <c r="Q40" s="228"/>
      <c r="R40" s="228"/>
      <c r="S40" s="228"/>
      <c r="T40" s="228"/>
    </row>
    <row r="41" spans="1:20" s="60" customFormat="1" ht="12.75" customHeight="1">
      <c r="A41" s="240">
        <v>5</v>
      </c>
      <c r="B41" s="232" t="s">
        <v>123</v>
      </c>
      <c r="C41" s="232" t="s">
        <v>125</v>
      </c>
      <c r="D41" s="216" t="s">
        <v>73</v>
      </c>
      <c r="E41" s="242">
        <v>0.98</v>
      </c>
      <c r="F41" s="242">
        <f t="shared" ref="F41" si="32">H41+J41+R41</f>
        <v>19.3919736</v>
      </c>
      <c r="G41" s="223">
        <v>5.0199999999999996</v>
      </c>
      <c r="H41" s="228">
        <f t="shared" ref="H41" si="33">G41*$P$8/1000</f>
        <v>9.9089779999999994</v>
      </c>
      <c r="I41" s="247">
        <v>3.38</v>
      </c>
      <c r="J41" s="228">
        <f t="shared" ref="J41" si="34">I41*$P$9/1000</f>
        <v>9.4829956000000006</v>
      </c>
      <c r="K41" s="66"/>
      <c r="L41" s="66"/>
      <c r="M41" s="66"/>
      <c r="N41" s="186"/>
      <c r="O41" s="59">
        <f t="shared" si="1"/>
        <v>0</v>
      </c>
      <c r="P41" s="228">
        <f t="shared" ref="P41" si="35">E41*F41</f>
        <v>19.004134128</v>
      </c>
      <c r="Q41" s="228">
        <f t="shared" ref="Q41" si="36">SUM(O41:O44)</f>
        <v>0</v>
      </c>
      <c r="R41" s="228">
        <f t="shared" ref="R41" si="37">Q41*1.02*1.05*$R$14</f>
        <v>0</v>
      </c>
      <c r="S41" s="228">
        <f t="shared" ref="S41" si="38">F41*$S$17</f>
        <v>22.778674761401227</v>
      </c>
      <c r="T41" s="228">
        <f t="shared" ref="T41" si="39">E41*S41</f>
        <v>22.323101266173204</v>
      </c>
    </row>
    <row r="42" spans="1:20" s="60" customFormat="1">
      <c r="A42" s="240"/>
      <c r="B42" s="232"/>
      <c r="C42" s="232"/>
      <c r="D42" s="216"/>
      <c r="E42" s="242"/>
      <c r="F42" s="242"/>
      <c r="G42" s="223"/>
      <c r="H42" s="228"/>
      <c r="I42" s="247"/>
      <c r="J42" s="228"/>
      <c r="K42" s="66"/>
      <c r="L42" s="66"/>
      <c r="M42" s="66"/>
      <c r="N42" s="186"/>
      <c r="O42" s="59">
        <f t="shared" si="1"/>
        <v>0</v>
      </c>
      <c r="P42" s="228"/>
      <c r="Q42" s="228"/>
      <c r="R42" s="228"/>
      <c r="S42" s="228"/>
      <c r="T42" s="228"/>
    </row>
    <row r="43" spans="1:20" s="60" customFormat="1">
      <c r="A43" s="240"/>
      <c r="B43" s="232"/>
      <c r="C43" s="232"/>
      <c r="D43" s="216"/>
      <c r="E43" s="242"/>
      <c r="F43" s="242"/>
      <c r="G43" s="223"/>
      <c r="H43" s="228"/>
      <c r="I43" s="247"/>
      <c r="J43" s="228"/>
      <c r="K43" s="66"/>
      <c r="L43" s="66"/>
      <c r="M43" s="68"/>
      <c r="N43" s="186"/>
      <c r="O43" s="59">
        <f t="shared" si="1"/>
        <v>0</v>
      </c>
      <c r="P43" s="228"/>
      <c r="Q43" s="228"/>
      <c r="R43" s="228"/>
      <c r="S43" s="228"/>
      <c r="T43" s="228"/>
    </row>
    <row r="44" spans="1:20" s="60" customFormat="1">
      <c r="A44" s="240"/>
      <c r="B44" s="232"/>
      <c r="C44" s="232"/>
      <c r="D44" s="216"/>
      <c r="E44" s="242"/>
      <c r="F44" s="242"/>
      <c r="G44" s="223"/>
      <c r="H44" s="228"/>
      <c r="I44" s="247"/>
      <c r="J44" s="228"/>
      <c r="K44" s="46"/>
      <c r="L44" s="46"/>
      <c r="M44" s="46"/>
      <c r="N44" s="175"/>
      <c r="O44" s="59">
        <f t="shared" si="1"/>
        <v>0</v>
      </c>
      <c r="P44" s="228"/>
      <c r="Q44" s="228"/>
      <c r="R44" s="228"/>
      <c r="S44" s="228"/>
      <c r="T44" s="228"/>
    </row>
    <row r="45" spans="1:20" s="60" customFormat="1">
      <c r="A45" s="240">
        <v>6</v>
      </c>
      <c r="B45" s="252" t="s">
        <v>126</v>
      </c>
      <c r="C45" s="252" t="s">
        <v>127</v>
      </c>
      <c r="D45" s="252" t="s">
        <v>82</v>
      </c>
      <c r="E45" s="242">
        <v>35.22</v>
      </c>
      <c r="F45" s="242">
        <f t="shared" ref="F45" si="40">H45+J45+R45</f>
        <v>0.42886904000000003</v>
      </c>
      <c r="G45" s="257">
        <v>0.186</v>
      </c>
      <c r="H45" s="228">
        <f t="shared" ref="H45" si="41">G45*$P$8/1000</f>
        <v>0.36714540000000001</v>
      </c>
      <c r="I45" s="223">
        <v>2.1999999999999999E-2</v>
      </c>
      <c r="J45" s="228">
        <f t="shared" ref="J45" si="42">I45*$P$9/1000</f>
        <v>6.1723639999999996E-2</v>
      </c>
      <c r="K45" s="66"/>
      <c r="L45" s="66"/>
      <c r="M45" s="66"/>
      <c r="N45" s="186"/>
      <c r="O45" s="59">
        <f t="shared" si="1"/>
        <v>0</v>
      </c>
      <c r="P45" s="228">
        <f t="shared" ref="P45" si="43">E45*F45</f>
        <v>15.104767588800001</v>
      </c>
      <c r="Q45" s="228">
        <f t="shared" ref="Q45" si="44">SUM(O45:O48)</f>
        <v>0</v>
      </c>
      <c r="R45" s="228">
        <f t="shared" ref="R45" si="45">Q45*1.02*1.05*$R$14</f>
        <v>0</v>
      </c>
      <c r="S45" s="228">
        <f t="shared" ref="S45" si="46">F45*$S$17</f>
        <v>0.50376865082955624</v>
      </c>
      <c r="T45" s="228">
        <f t="shared" ref="T45" si="47">E45*S45</f>
        <v>17.742731882216969</v>
      </c>
    </row>
    <row r="46" spans="1:20" s="60" customFormat="1">
      <c r="A46" s="240"/>
      <c r="B46" s="252"/>
      <c r="C46" s="252"/>
      <c r="D46" s="240"/>
      <c r="E46" s="242"/>
      <c r="F46" s="242"/>
      <c r="G46" s="257"/>
      <c r="H46" s="228"/>
      <c r="I46" s="223"/>
      <c r="J46" s="228"/>
      <c r="K46" s="66"/>
      <c r="L46" s="66"/>
      <c r="M46" s="66"/>
      <c r="N46" s="186"/>
      <c r="O46" s="59">
        <f t="shared" si="1"/>
        <v>0</v>
      </c>
      <c r="P46" s="228"/>
      <c r="Q46" s="228"/>
      <c r="R46" s="228"/>
      <c r="S46" s="228"/>
      <c r="T46" s="228"/>
    </row>
    <row r="47" spans="1:20" s="60" customFormat="1">
      <c r="A47" s="240"/>
      <c r="B47" s="252"/>
      <c r="C47" s="252"/>
      <c r="D47" s="240"/>
      <c r="E47" s="242"/>
      <c r="F47" s="242"/>
      <c r="G47" s="257"/>
      <c r="H47" s="228"/>
      <c r="I47" s="223"/>
      <c r="J47" s="228"/>
      <c r="K47" s="66"/>
      <c r="L47" s="66"/>
      <c r="M47" s="69"/>
      <c r="N47" s="186"/>
      <c r="O47" s="59">
        <f t="shared" si="1"/>
        <v>0</v>
      </c>
      <c r="P47" s="228"/>
      <c r="Q47" s="228"/>
      <c r="R47" s="228"/>
      <c r="S47" s="228"/>
      <c r="T47" s="228"/>
    </row>
    <row r="48" spans="1:20" s="60" customFormat="1">
      <c r="A48" s="240"/>
      <c r="B48" s="252"/>
      <c r="C48" s="252"/>
      <c r="D48" s="240"/>
      <c r="E48" s="242"/>
      <c r="F48" s="242"/>
      <c r="G48" s="257"/>
      <c r="H48" s="228"/>
      <c r="I48" s="223"/>
      <c r="J48" s="228"/>
      <c r="K48" s="66"/>
      <c r="L48" s="66"/>
      <c r="M48" s="66"/>
      <c r="N48" s="186"/>
      <c r="O48" s="59">
        <f t="shared" si="1"/>
        <v>0</v>
      </c>
      <c r="P48" s="228"/>
      <c r="Q48" s="228"/>
      <c r="R48" s="228"/>
      <c r="S48" s="228"/>
      <c r="T48" s="228"/>
    </row>
    <row r="49" spans="1:20" s="60" customFormat="1" ht="12.75" customHeight="1">
      <c r="A49" s="240">
        <v>7</v>
      </c>
      <c r="B49" s="210" t="s">
        <v>124</v>
      </c>
      <c r="C49" s="210" t="s">
        <v>83</v>
      </c>
      <c r="D49" s="207" t="s">
        <v>82</v>
      </c>
      <c r="E49" s="242">
        <v>35.22</v>
      </c>
      <c r="F49" s="242">
        <f t="shared" ref="F49" si="48">H49+J49+R49</f>
        <v>0.41709268999999993</v>
      </c>
      <c r="G49" s="253">
        <v>0.14449999999999999</v>
      </c>
      <c r="H49" s="228">
        <f t="shared" ref="H49" si="49">G49*$P$8/1000</f>
        <v>0.28522854999999997</v>
      </c>
      <c r="I49" s="247">
        <v>4.7E-2</v>
      </c>
      <c r="J49" s="228">
        <f t="shared" ref="J49" si="50">I49*$P$9/1000</f>
        <v>0.13186413999999999</v>
      </c>
      <c r="K49" s="46"/>
      <c r="L49" s="46"/>
      <c r="M49" s="46"/>
      <c r="N49" s="175"/>
      <c r="O49" s="59">
        <f t="shared" si="1"/>
        <v>0</v>
      </c>
      <c r="P49" s="228">
        <f t="shared" ref="P49" si="51">E49*F49</f>
        <v>14.690004541799997</v>
      </c>
      <c r="Q49" s="228">
        <f t="shared" ref="Q49" si="52">SUM(O49:O52)</f>
        <v>0</v>
      </c>
      <c r="R49" s="228">
        <f t="shared" ref="R49" si="53">Q49*1.02*1.05*$R$14</f>
        <v>0</v>
      </c>
      <c r="S49" s="228">
        <f t="shared" ref="S49" si="54">F49*$S$17</f>
        <v>0.48993562629787946</v>
      </c>
      <c r="T49" s="228">
        <f t="shared" ref="T49" si="55">E49*S49</f>
        <v>17.255532758211313</v>
      </c>
    </row>
    <row r="50" spans="1:20" s="60" customFormat="1">
      <c r="A50" s="240"/>
      <c r="B50" s="211"/>
      <c r="C50" s="211"/>
      <c r="D50" s="208"/>
      <c r="E50" s="242"/>
      <c r="F50" s="242"/>
      <c r="G50" s="253"/>
      <c r="H50" s="228"/>
      <c r="I50" s="247"/>
      <c r="J50" s="228"/>
      <c r="K50" s="46"/>
      <c r="L50" s="46"/>
      <c r="M50" s="46"/>
      <c r="N50" s="175"/>
      <c r="O50" s="59">
        <f t="shared" si="1"/>
        <v>0</v>
      </c>
      <c r="P50" s="228"/>
      <c r="Q50" s="228"/>
      <c r="R50" s="228"/>
      <c r="S50" s="228"/>
      <c r="T50" s="228"/>
    </row>
    <row r="51" spans="1:20" s="60" customFormat="1">
      <c r="A51" s="240"/>
      <c r="B51" s="211"/>
      <c r="C51" s="211"/>
      <c r="D51" s="208"/>
      <c r="E51" s="242"/>
      <c r="F51" s="242"/>
      <c r="G51" s="253"/>
      <c r="H51" s="228"/>
      <c r="I51" s="247"/>
      <c r="J51" s="228"/>
      <c r="K51" s="46"/>
      <c r="L51" s="46"/>
      <c r="M51" s="50"/>
      <c r="N51" s="175"/>
      <c r="O51" s="59">
        <f t="shared" si="1"/>
        <v>0</v>
      </c>
      <c r="P51" s="228"/>
      <c r="Q51" s="228"/>
      <c r="R51" s="228"/>
      <c r="S51" s="228"/>
      <c r="T51" s="228"/>
    </row>
    <row r="52" spans="1:20" s="60" customFormat="1">
      <c r="A52" s="240"/>
      <c r="B52" s="212"/>
      <c r="C52" s="212"/>
      <c r="D52" s="209"/>
      <c r="E52" s="242"/>
      <c r="F52" s="242"/>
      <c r="G52" s="253"/>
      <c r="H52" s="228"/>
      <c r="I52" s="247"/>
      <c r="J52" s="228"/>
      <c r="K52" s="46"/>
      <c r="L52" s="46"/>
      <c r="M52" s="46"/>
      <c r="N52" s="175"/>
      <c r="O52" s="59">
        <f t="shared" si="1"/>
        <v>0</v>
      </c>
      <c r="P52" s="228"/>
      <c r="Q52" s="228"/>
      <c r="R52" s="228"/>
      <c r="S52" s="228"/>
      <c r="T52" s="228"/>
    </row>
    <row r="53" spans="1:20" s="60" customFormat="1" ht="12.75" customHeight="1">
      <c r="A53" s="240">
        <v>8</v>
      </c>
      <c r="B53" s="213" t="s">
        <v>84</v>
      </c>
      <c r="C53" s="213" t="s">
        <v>130</v>
      </c>
      <c r="D53" s="229" t="s">
        <v>82</v>
      </c>
      <c r="E53" s="242">
        <v>607.47</v>
      </c>
      <c r="F53" s="242">
        <f t="shared" ref="F53" si="56">H53+J53+R53</f>
        <v>0.76982099999999998</v>
      </c>
      <c r="G53" s="237">
        <v>0.39</v>
      </c>
      <c r="H53" s="228">
        <f t="shared" ref="H53" si="57">G53*$P$8/1000</f>
        <v>0.76982099999999998</v>
      </c>
      <c r="I53" s="253"/>
      <c r="J53" s="228">
        <f t="shared" ref="J53" si="58">I53*$P$9/1000</f>
        <v>0</v>
      </c>
      <c r="K53" s="47"/>
      <c r="L53" s="47"/>
      <c r="M53" s="47"/>
      <c r="N53" s="181"/>
      <c r="O53" s="59">
        <f t="shared" si="1"/>
        <v>0</v>
      </c>
      <c r="P53" s="228">
        <f t="shared" ref="P53" si="59">E53*F53</f>
        <v>467.64316287000003</v>
      </c>
      <c r="Q53" s="228">
        <f t="shared" ref="Q53" si="60">SUM(O53:O56)</f>
        <v>0</v>
      </c>
      <c r="R53" s="228">
        <f t="shared" ref="R53" si="61">Q53*1.02*1.05*$R$14</f>
        <v>0</v>
      </c>
      <c r="S53" s="228">
        <f t="shared" ref="S53" si="62">F53*$S$17</f>
        <v>0.9042659888675102</v>
      </c>
      <c r="T53" s="228">
        <f t="shared" ref="T53" si="63">E53*S53</f>
        <v>549.31446025734647</v>
      </c>
    </row>
    <row r="54" spans="1:20" s="60" customFormat="1">
      <c r="A54" s="240"/>
      <c r="B54" s="214"/>
      <c r="C54" s="214"/>
      <c r="D54" s="230"/>
      <c r="E54" s="242"/>
      <c r="F54" s="242"/>
      <c r="G54" s="238"/>
      <c r="H54" s="228"/>
      <c r="I54" s="253"/>
      <c r="J54" s="228"/>
      <c r="K54" s="47"/>
      <c r="L54" s="47"/>
      <c r="M54" s="47"/>
      <c r="N54" s="181"/>
      <c r="O54" s="59">
        <f t="shared" si="1"/>
        <v>0</v>
      </c>
      <c r="P54" s="228"/>
      <c r="Q54" s="228"/>
      <c r="R54" s="228"/>
      <c r="S54" s="228"/>
      <c r="T54" s="228"/>
    </row>
    <row r="55" spans="1:20" s="60" customFormat="1">
      <c r="A55" s="240"/>
      <c r="B55" s="214"/>
      <c r="C55" s="214"/>
      <c r="D55" s="230"/>
      <c r="E55" s="242"/>
      <c r="F55" s="242"/>
      <c r="G55" s="238"/>
      <c r="H55" s="228"/>
      <c r="I55" s="253"/>
      <c r="J55" s="228"/>
      <c r="K55" s="47"/>
      <c r="L55" s="47"/>
      <c r="M55" s="64"/>
      <c r="N55" s="181"/>
      <c r="O55" s="59">
        <f t="shared" si="1"/>
        <v>0</v>
      </c>
      <c r="P55" s="228"/>
      <c r="Q55" s="228"/>
      <c r="R55" s="228"/>
      <c r="S55" s="228"/>
      <c r="T55" s="228"/>
    </row>
    <row r="56" spans="1:20" s="60" customFormat="1">
      <c r="A56" s="240"/>
      <c r="B56" s="215"/>
      <c r="C56" s="215"/>
      <c r="D56" s="231"/>
      <c r="E56" s="242"/>
      <c r="F56" s="242"/>
      <c r="G56" s="239"/>
      <c r="H56" s="228"/>
      <c r="I56" s="253"/>
      <c r="J56" s="228"/>
      <c r="K56" s="46"/>
      <c r="L56" s="46"/>
      <c r="M56" s="46"/>
      <c r="N56" s="175"/>
      <c r="O56" s="59">
        <f t="shared" si="1"/>
        <v>0</v>
      </c>
      <c r="P56" s="228"/>
      <c r="Q56" s="228"/>
      <c r="R56" s="228"/>
      <c r="S56" s="228"/>
      <c r="T56" s="228"/>
    </row>
    <row r="57" spans="1:20" s="60" customFormat="1" ht="12.75" customHeight="1">
      <c r="A57" s="240">
        <v>9</v>
      </c>
      <c r="B57" s="252" t="s">
        <v>131</v>
      </c>
      <c r="C57" s="252" t="s">
        <v>132</v>
      </c>
      <c r="D57" s="240" t="s">
        <v>115</v>
      </c>
      <c r="E57" s="220">
        <v>162.37</v>
      </c>
      <c r="F57" s="242">
        <f t="shared" ref="F57" si="64">H57+J57+R57</f>
        <v>0.59216999999999997</v>
      </c>
      <c r="G57" s="223">
        <v>0.3</v>
      </c>
      <c r="H57" s="228">
        <f t="shared" ref="H57" si="65">G57*$P$8/1000</f>
        <v>0.59216999999999997</v>
      </c>
      <c r="I57" s="247"/>
      <c r="J57" s="228">
        <f t="shared" ref="J57" si="66">I57*$P$9/1000</f>
        <v>0</v>
      </c>
      <c r="K57" s="47"/>
      <c r="L57" s="47"/>
      <c r="M57" s="47"/>
      <c r="N57" s="181"/>
      <c r="O57" s="59">
        <f t="shared" si="1"/>
        <v>0</v>
      </c>
      <c r="P57" s="228">
        <f t="shared" ref="P57" si="67">E57*F57</f>
        <v>96.150642899999994</v>
      </c>
      <c r="Q57" s="228">
        <f t="shared" ref="Q57" si="68">SUM(O57:O60)</f>
        <v>0</v>
      </c>
      <c r="R57" s="228">
        <f t="shared" ref="R57" si="69">Q57*1.02*1.05*$R$14</f>
        <v>0</v>
      </c>
      <c r="S57" s="228">
        <f t="shared" ref="S57" si="70">F57*$S$17</f>
        <v>0.69558922220577712</v>
      </c>
      <c r="T57" s="228">
        <f t="shared" ref="T57" si="71">E57*S57</f>
        <v>112.94282200955203</v>
      </c>
    </row>
    <row r="58" spans="1:20" s="60" customFormat="1">
      <c r="A58" s="240"/>
      <c r="B58" s="252"/>
      <c r="C58" s="252"/>
      <c r="D58" s="240"/>
      <c r="E58" s="221"/>
      <c r="F58" s="242"/>
      <c r="G58" s="223"/>
      <c r="H58" s="228"/>
      <c r="I58" s="247"/>
      <c r="J58" s="228"/>
      <c r="K58" s="46"/>
      <c r="L58" s="46"/>
      <c r="M58" s="46"/>
      <c r="N58" s="175"/>
      <c r="O58" s="59">
        <f t="shared" si="1"/>
        <v>0</v>
      </c>
      <c r="P58" s="228"/>
      <c r="Q58" s="228"/>
      <c r="R58" s="228"/>
      <c r="S58" s="228"/>
      <c r="T58" s="228"/>
    </row>
    <row r="59" spans="1:20" s="60" customFormat="1">
      <c r="A59" s="240"/>
      <c r="B59" s="252"/>
      <c r="C59" s="252"/>
      <c r="D59" s="240"/>
      <c r="E59" s="221"/>
      <c r="F59" s="242"/>
      <c r="G59" s="223"/>
      <c r="H59" s="228"/>
      <c r="I59" s="247"/>
      <c r="J59" s="228"/>
      <c r="K59" s="46"/>
      <c r="L59" s="46"/>
      <c r="M59" s="50"/>
      <c r="N59" s="175"/>
      <c r="O59" s="59">
        <f t="shared" si="1"/>
        <v>0</v>
      </c>
      <c r="P59" s="228"/>
      <c r="Q59" s="228"/>
      <c r="R59" s="228"/>
      <c r="S59" s="228"/>
      <c r="T59" s="228"/>
    </row>
    <row r="60" spans="1:20" s="60" customFormat="1">
      <c r="A60" s="240"/>
      <c r="B60" s="252"/>
      <c r="C60" s="252"/>
      <c r="D60" s="240"/>
      <c r="E60" s="222"/>
      <c r="F60" s="242"/>
      <c r="G60" s="223"/>
      <c r="H60" s="228"/>
      <c r="I60" s="247"/>
      <c r="J60" s="228"/>
      <c r="K60" s="46"/>
      <c r="L60" s="46"/>
      <c r="M60" s="46"/>
      <c r="N60" s="175"/>
      <c r="O60" s="59">
        <f t="shared" si="1"/>
        <v>0</v>
      </c>
      <c r="P60" s="228"/>
      <c r="Q60" s="228"/>
      <c r="R60" s="228"/>
      <c r="S60" s="228"/>
      <c r="T60" s="228"/>
    </row>
    <row r="61" spans="1:20" s="60" customFormat="1" ht="12.75" customHeight="1">
      <c r="A61" s="240">
        <v>10</v>
      </c>
      <c r="B61" s="252" t="s">
        <v>84</v>
      </c>
      <c r="C61" s="252" t="s">
        <v>133</v>
      </c>
      <c r="D61" s="240" t="s">
        <v>115</v>
      </c>
      <c r="E61" s="248">
        <v>162.37</v>
      </c>
      <c r="F61" s="242">
        <f t="shared" ref="F61" si="72">H61+J61+R61</f>
        <v>0.76982099999999998</v>
      </c>
      <c r="G61" s="223">
        <v>0.39</v>
      </c>
      <c r="H61" s="224">
        <f t="shared" ref="H61" si="73">G61*$P$8/1000</f>
        <v>0.76982099999999998</v>
      </c>
      <c r="I61" s="237"/>
      <c r="J61" s="228">
        <f t="shared" ref="J61" si="74">I61*$P$9/1000</f>
        <v>0</v>
      </c>
      <c r="K61" s="46"/>
      <c r="L61" s="46"/>
      <c r="M61" s="46"/>
      <c r="N61" s="175"/>
      <c r="O61" s="59">
        <f t="shared" si="1"/>
        <v>0</v>
      </c>
      <c r="P61" s="228">
        <f t="shared" ref="P61" si="75">E61*F61</f>
        <v>124.99583577</v>
      </c>
      <c r="Q61" s="228">
        <f t="shared" ref="Q61" si="76">SUM(O61:O64)</f>
        <v>0</v>
      </c>
      <c r="R61" s="228">
        <f t="shared" ref="R61" si="77">Q61*1.02*1.05*$R$14</f>
        <v>0</v>
      </c>
      <c r="S61" s="228">
        <f t="shared" ref="S61" si="78">F61*$S$17</f>
        <v>0.9042659888675102</v>
      </c>
      <c r="T61" s="228">
        <f t="shared" ref="T61" si="79">E61*S61</f>
        <v>146.82566861241764</v>
      </c>
    </row>
    <row r="62" spans="1:20" s="60" customFormat="1">
      <c r="A62" s="240"/>
      <c r="B62" s="252"/>
      <c r="C62" s="252"/>
      <c r="D62" s="240"/>
      <c r="E62" s="248"/>
      <c r="F62" s="242"/>
      <c r="G62" s="223"/>
      <c r="H62" s="225"/>
      <c r="I62" s="238"/>
      <c r="J62" s="228"/>
      <c r="K62" s="46"/>
      <c r="L62" s="46"/>
      <c r="M62" s="46"/>
      <c r="N62" s="175"/>
      <c r="O62" s="59">
        <f t="shared" si="1"/>
        <v>0</v>
      </c>
      <c r="P62" s="228"/>
      <c r="Q62" s="228"/>
      <c r="R62" s="228"/>
      <c r="S62" s="228"/>
      <c r="T62" s="228"/>
    </row>
    <row r="63" spans="1:20" s="60" customFormat="1">
      <c r="A63" s="240"/>
      <c r="B63" s="252"/>
      <c r="C63" s="252"/>
      <c r="D63" s="240"/>
      <c r="E63" s="248"/>
      <c r="F63" s="242"/>
      <c r="G63" s="223"/>
      <c r="H63" s="225"/>
      <c r="I63" s="238"/>
      <c r="J63" s="228"/>
      <c r="K63" s="46"/>
      <c r="L63" s="46"/>
      <c r="M63" s="86"/>
      <c r="N63" s="182"/>
      <c r="O63" s="59">
        <f t="shared" si="1"/>
        <v>0</v>
      </c>
      <c r="P63" s="228"/>
      <c r="Q63" s="228"/>
      <c r="R63" s="228"/>
      <c r="S63" s="228"/>
      <c r="T63" s="228"/>
    </row>
    <row r="64" spans="1:20" s="60" customFormat="1">
      <c r="A64" s="240"/>
      <c r="B64" s="252"/>
      <c r="C64" s="252"/>
      <c r="D64" s="240"/>
      <c r="E64" s="248"/>
      <c r="F64" s="242"/>
      <c r="G64" s="223"/>
      <c r="H64" s="226"/>
      <c r="I64" s="239"/>
      <c r="J64" s="228"/>
      <c r="K64" s="82"/>
      <c r="L64" s="82"/>
      <c r="M64" s="82"/>
      <c r="N64" s="177"/>
      <c r="O64" s="59">
        <f t="shared" si="1"/>
        <v>0</v>
      </c>
      <c r="P64" s="228"/>
      <c r="Q64" s="228"/>
      <c r="R64" s="228"/>
      <c r="S64" s="228"/>
      <c r="T64" s="228"/>
    </row>
    <row r="65" spans="1:20" s="60" customFormat="1" ht="12.75" customHeight="1">
      <c r="A65" s="240">
        <v>11</v>
      </c>
      <c r="B65" s="252" t="s">
        <v>134</v>
      </c>
      <c r="C65" s="252" t="s">
        <v>135</v>
      </c>
      <c r="D65" s="240" t="s">
        <v>77</v>
      </c>
      <c r="E65" s="248">
        <v>75</v>
      </c>
      <c r="F65" s="242">
        <f t="shared" ref="F65" si="80">H65+J65+R65</f>
        <v>0.81930259999999988</v>
      </c>
      <c r="G65" s="223">
        <v>0.34399999999999997</v>
      </c>
      <c r="H65" s="228">
        <f t="shared" ref="H65" si="81">G65*$P$8/1000</f>
        <v>0.67902159999999989</v>
      </c>
      <c r="I65" s="223">
        <v>0.05</v>
      </c>
      <c r="J65" s="228">
        <f t="shared" ref="J65" si="82">I65*$P$9/1000</f>
        <v>0.14028100000000002</v>
      </c>
      <c r="K65" s="82"/>
      <c r="L65" s="82"/>
      <c r="M65" s="82"/>
      <c r="N65" s="177"/>
      <c r="O65" s="59">
        <f t="shared" si="1"/>
        <v>0</v>
      </c>
      <c r="P65" s="228">
        <f t="shared" ref="P65" si="83">E65*F65</f>
        <v>61.447694999999989</v>
      </c>
      <c r="Q65" s="228">
        <f t="shared" ref="Q65" si="84">SUM(O65:O68)</f>
        <v>0</v>
      </c>
      <c r="R65" s="228">
        <f t="shared" ref="R65" si="85">Q65*1.02*1.05*$R$14</f>
        <v>0</v>
      </c>
      <c r="S65" s="228">
        <f t="shared" ref="S65" si="86">F65*$S$17</f>
        <v>0.96238927720953582</v>
      </c>
      <c r="T65" s="228">
        <f t="shared" ref="T65" si="87">E65*S65</f>
        <v>72.179195790715184</v>
      </c>
    </row>
    <row r="66" spans="1:20" s="60" customFormat="1">
      <c r="A66" s="240"/>
      <c r="B66" s="252"/>
      <c r="C66" s="252"/>
      <c r="D66" s="240"/>
      <c r="E66" s="248"/>
      <c r="F66" s="242"/>
      <c r="G66" s="223"/>
      <c r="H66" s="228"/>
      <c r="I66" s="223"/>
      <c r="J66" s="228"/>
      <c r="K66" s="82"/>
      <c r="L66" s="82"/>
      <c r="M66" s="82"/>
      <c r="N66" s="177"/>
      <c r="O66" s="59">
        <f t="shared" si="1"/>
        <v>0</v>
      </c>
      <c r="P66" s="228"/>
      <c r="Q66" s="228"/>
      <c r="R66" s="228"/>
      <c r="S66" s="228"/>
      <c r="T66" s="228"/>
    </row>
    <row r="67" spans="1:20" s="60" customFormat="1">
      <c r="A67" s="240"/>
      <c r="B67" s="252"/>
      <c r="C67" s="252"/>
      <c r="D67" s="240"/>
      <c r="E67" s="248"/>
      <c r="F67" s="242"/>
      <c r="G67" s="223"/>
      <c r="H67" s="228"/>
      <c r="I67" s="223"/>
      <c r="J67" s="228"/>
      <c r="K67" s="82"/>
      <c r="L67" s="82"/>
      <c r="M67" s="80"/>
      <c r="N67" s="177"/>
      <c r="O67" s="59">
        <f t="shared" si="1"/>
        <v>0</v>
      </c>
      <c r="P67" s="228"/>
      <c r="Q67" s="228"/>
      <c r="R67" s="228"/>
      <c r="S67" s="228"/>
      <c r="T67" s="228"/>
    </row>
    <row r="68" spans="1:20" s="60" customFormat="1">
      <c r="A68" s="240"/>
      <c r="B68" s="252"/>
      <c r="C68" s="252"/>
      <c r="D68" s="240"/>
      <c r="E68" s="248"/>
      <c r="F68" s="242"/>
      <c r="G68" s="223"/>
      <c r="H68" s="228"/>
      <c r="I68" s="223"/>
      <c r="J68" s="228"/>
      <c r="K68" s="82"/>
      <c r="L68" s="82"/>
      <c r="M68" s="82"/>
      <c r="N68" s="177"/>
      <c r="O68" s="59">
        <f t="shared" si="1"/>
        <v>0</v>
      </c>
      <c r="P68" s="228"/>
      <c r="Q68" s="228"/>
      <c r="R68" s="228"/>
      <c r="S68" s="228"/>
      <c r="T68" s="228"/>
    </row>
    <row r="69" spans="1:20" s="60" customFormat="1" ht="12.75" customHeight="1">
      <c r="A69" s="240">
        <v>12</v>
      </c>
      <c r="B69" s="249" t="s">
        <v>85</v>
      </c>
      <c r="C69" s="254" t="s">
        <v>86</v>
      </c>
      <c r="D69" s="256" t="s">
        <v>82</v>
      </c>
      <c r="E69" s="248">
        <v>295.60000000000002</v>
      </c>
      <c r="F69" s="242">
        <f t="shared" ref="F69" si="88">H69+J69+R69</f>
        <v>0.11482118400000001</v>
      </c>
      <c r="G69" s="247">
        <v>5.2200000000000003E-2</v>
      </c>
      <c r="H69" s="228">
        <f t="shared" ref="H69" si="89">G69*$P$8/1000</f>
        <v>0.10303758</v>
      </c>
      <c r="I69" s="253">
        <v>4.1999999999999997E-3</v>
      </c>
      <c r="J69" s="228">
        <f t="shared" ref="J69" si="90">I69*$P$9/1000</f>
        <v>1.1783603999999998E-2</v>
      </c>
      <c r="K69" s="82"/>
      <c r="L69" s="82"/>
      <c r="M69" s="82"/>
      <c r="N69" s="177"/>
      <c r="O69" s="59">
        <f t="shared" si="1"/>
        <v>0</v>
      </c>
      <c r="P69" s="228">
        <f t="shared" ref="P69" si="91">E69*F69</f>
        <v>33.941141990400006</v>
      </c>
      <c r="Q69" s="228">
        <f t="shared" ref="Q69" si="92">SUM(O69:O72)</f>
        <v>0</v>
      </c>
      <c r="R69" s="228">
        <f t="shared" ref="R69" si="93">Q69*1.02*1.05*$R$14</f>
        <v>0</v>
      </c>
      <c r="S69" s="228">
        <f t="shared" ref="S69" si="94">F69*$S$17</f>
        <v>0.13487407006654581</v>
      </c>
      <c r="T69" s="228">
        <f t="shared" ref="T69" si="95">E69*S69</f>
        <v>39.868775111670942</v>
      </c>
    </row>
    <row r="70" spans="1:20" s="60" customFormat="1">
      <c r="A70" s="240"/>
      <c r="B70" s="249"/>
      <c r="C70" s="254"/>
      <c r="D70" s="256"/>
      <c r="E70" s="248"/>
      <c r="F70" s="242"/>
      <c r="G70" s="247"/>
      <c r="H70" s="228"/>
      <c r="I70" s="253"/>
      <c r="J70" s="228"/>
      <c r="K70" s="82"/>
      <c r="L70" s="82"/>
      <c r="M70" s="82"/>
      <c r="N70" s="177"/>
      <c r="O70" s="59">
        <f t="shared" si="1"/>
        <v>0</v>
      </c>
      <c r="P70" s="228"/>
      <c r="Q70" s="228"/>
      <c r="R70" s="228"/>
      <c r="S70" s="228"/>
      <c r="T70" s="228"/>
    </row>
    <row r="71" spans="1:20" s="60" customFormat="1">
      <c r="A71" s="240"/>
      <c r="B71" s="249"/>
      <c r="C71" s="254"/>
      <c r="D71" s="256"/>
      <c r="E71" s="248"/>
      <c r="F71" s="242"/>
      <c r="G71" s="247"/>
      <c r="H71" s="228"/>
      <c r="I71" s="253"/>
      <c r="J71" s="228"/>
      <c r="K71" s="82"/>
      <c r="L71" s="82"/>
      <c r="M71" s="83"/>
      <c r="N71" s="177"/>
      <c r="O71" s="59">
        <f t="shared" si="1"/>
        <v>0</v>
      </c>
      <c r="P71" s="228"/>
      <c r="Q71" s="228"/>
      <c r="R71" s="228"/>
      <c r="S71" s="228"/>
      <c r="T71" s="228"/>
    </row>
    <row r="72" spans="1:20" s="60" customFormat="1">
      <c r="A72" s="240"/>
      <c r="B72" s="249"/>
      <c r="C72" s="254"/>
      <c r="D72" s="256"/>
      <c r="E72" s="248"/>
      <c r="F72" s="242"/>
      <c r="G72" s="247"/>
      <c r="H72" s="228"/>
      <c r="I72" s="253"/>
      <c r="J72" s="228"/>
      <c r="K72" s="82"/>
      <c r="L72" s="82"/>
      <c r="M72" s="82"/>
      <c r="N72" s="177"/>
      <c r="O72" s="59">
        <f t="shared" si="1"/>
        <v>0</v>
      </c>
      <c r="P72" s="228"/>
      <c r="Q72" s="228"/>
      <c r="R72" s="228"/>
      <c r="S72" s="228"/>
      <c r="T72" s="228"/>
    </row>
    <row r="73" spans="1:20" s="60" customFormat="1" ht="12.75" customHeight="1">
      <c r="A73" s="240">
        <v>13</v>
      </c>
      <c r="B73" s="233" t="s">
        <v>137</v>
      </c>
      <c r="C73" s="233" t="s">
        <v>136</v>
      </c>
      <c r="D73" s="256" t="s">
        <v>82</v>
      </c>
      <c r="E73" s="241">
        <v>35.22</v>
      </c>
      <c r="F73" s="242">
        <f t="shared" ref="F73" si="96">H73+J73+R73</f>
        <v>0.67774140999999999</v>
      </c>
      <c r="G73" s="243">
        <v>0.3</v>
      </c>
      <c r="H73" s="228">
        <f t="shared" ref="H73" si="97">G73*$P$8/1000</f>
        <v>0.59216999999999997</v>
      </c>
      <c r="I73" s="250">
        <v>3.0499999999999999E-2</v>
      </c>
      <c r="J73" s="228">
        <f t="shared" ref="J73" si="98">I73*$P$9/1000</f>
        <v>8.5571410000000001E-2</v>
      </c>
      <c r="K73" s="82"/>
      <c r="L73" s="82"/>
      <c r="M73" s="82"/>
      <c r="N73" s="177"/>
      <c r="O73" s="59">
        <f t="shared" si="1"/>
        <v>0</v>
      </c>
      <c r="P73" s="228">
        <f t="shared" ref="P73" si="99">E73*F73</f>
        <v>23.8700524602</v>
      </c>
      <c r="Q73" s="228">
        <f t="shared" ref="Q73" si="100">SUM(O73:O76)</f>
        <v>0</v>
      </c>
      <c r="R73" s="228">
        <f>Q73*1.02*1.05*$R$14</f>
        <v>0</v>
      </c>
      <c r="S73" s="228">
        <f t="shared" ref="S73" si="101">F73*$S$17</f>
        <v>0.79610520667805984</v>
      </c>
      <c r="T73" s="228">
        <f t="shared" ref="T73" si="102">E73*S73</f>
        <v>28.038825379201267</v>
      </c>
    </row>
    <row r="74" spans="1:20" s="60" customFormat="1">
      <c r="A74" s="240"/>
      <c r="B74" s="233"/>
      <c r="C74" s="233"/>
      <c r="D74" s="256"/>
      <c r="E74" s="241"/>
      <c r="F74" s="242"/>
      <c r="G74" s="243"/>
      <c r="H74" s="228"/>
      <c r="I74" s="250"/>
      <c r="J74" s="228"/>
      <c r="K74" s="82"/>
      <c r="L74" s="82"/>
      <c r="M74" s="82"/>
      <c r="N74" s="177"/>
      <c r="O74" s="59">
        <f t="shared" si="1"/>
        <v>0</v>
      </c>
      <c r="P74" s="228"/>
      <c r="Q74" s="228"/>
      <c r="R74" s="228"/>
      <c r="S74" s="228"/>
      <c r="T74" s="228"/>
    </row>
    <row r="75" spans="1:20" s="60" customFormat="1">
      <c r="A75" s="240"/>
      <c r="B75" s="233"/>
      <c r="C75" s="233"/>
      <c r="D75" s="256"/>
      <c r="E75" s="241"/>
      <c r="F75" s="242"/>
      <c r="G75" s="243"/>
      <c r="H75" s="228"/>
      <c r="I75" s="250"/>
      <c r="J75" s="228"/>
      <c r="K75" s="82"/>
      <c r="L75" s="82"/>
      <c r="M75" s="80"/>
      <c r="N75" s="177"/>
      <c r="O75" s="59">
        <f t="shared" si="1"/>
        <v>0</v>
      </c>
      <c r="P75" s="228"/>
      <c r="Q75" s="228"/>
      <c r="R75" s="228"/>
      <c r="S75" s="228"/>
      <c r="T75" s="228"/>
    </row>
    <row r="76" spans="1:20" s="60" customFormat="1">
      <c r="A76" s="240"/>
      <c r="B76" s="233"/>
      <c r="C76" s="233"/>
      <c r="D76" s="256"/>
      <c r="E76" s="241"/>
      <c r="F76" s="242"/>
      <c r="G76" s="243"/>
      <c r="H76" s="228"/>
      <c r="I76" s="250"/>
      <c r="J76" s="228"/>
      <c r="K76" s="82"/>
      <c r="L76" s="82"/>
      <c r="M76" s="82"/>
      <c r="N76" s="177"/>
      <c r="O76" s="59">
        <f t="shared" si="1"/>
        <v>0</v>
      </c>
      <c r="P76" s="228"/>
      <c r="Q76" s="228"/>
      <c r="R76" s="228"/>
      <c r="S76" s="228"/>
      <c r="T76" s="228"/>
    </row>
    <row r="77" spans="1:20" s="60" customFormat="1" ht="12.75" customHeight="1">
      <c r="A77" s="240">
        <v>14</v>
      </c>
      <c r="B77" s="252" t="s">
        <v>138</v>
      </c>
      <c r="C77" s="252" t="s">
        <v>139</v>
      </c>
      <c r="D77" s="240" t="s">
        <v>77</v>
      </c>
      <c r="E77" s="241">
        <v>14.49</v>
      </c>
      <c r="F77" s="242">
        <f t="shared" ref="F77" si="103">H77+J77+R77</f>
        <v>3.9276186719999999</v>
      </c>
      <c r="G77" s="223">
        <v>0.41399999999999998</v>
      </c>
      <c r="H77" s="228">
        <f t="shared" ref="H77" si="104">G77*$P$8/1000</f>
        <v>0.81719459999999999</v>
      </c>
      <c r="I77" s="257">
        <v>1.0920000000000001</v>
      </c>
      <c r="J77" s="228">
        <f t="shared" ref="J77" si="105">I77*$P$9/1000</f>
        <v>3.0637370399999999</v>
      </c>
      <c r="K77" s="46" t="s">
        <v>117</v>
      </c>
      <c r="L77" s="46"/>
      <c r="M77" s="46">
        <v>1</v>
      </c>
      <c r="N77" s="175">
        <v>0.04</v>
      </c>
      <c r="O77" s="59">
        <f t="shared" si="1"/>
        <v>0.04</v>
      </c>
      <c r="P77" s="228">
        <f t="shared" ref="P77" si="106">E77*F77</f>
        <v>56.911194557279998</v>
      </c>
      <c r="Q77" s="228">
        <f t="shared" ref="Q77" si="107">SUM(O77:O80)</f>
        <v>0.04</v>
      </c>
      <c r="R77" s="228">
        <f t="shared" ref="R77" si="108">Q77*1.02*1.05*$R$14</f>
        <v>4.668703200000001E-2</v>
      </c>
      <c r="S77" s="228">
        <f t="shared" ref="S77" si="109">F77*$S$17</f>
        <v>4.6135555958210768</v>
      </c>
      <c r="T77" s="228">
        <f t="shared" ref="T77" si="110">E77*S77</f>
        <v>66.850420583447402</v>
      </c>
    </row>
    <row r="78" spans="1:20" s="60" customFormat="1">
      <c r="A78" s="240"/>
      <c r="B78" s="252"/>
      <c r="C78" s="252"/>
      <c r="D78" s="240"/>
      <c r="E78" s="241"/>
      <c r="F78" s="242"/>
      <c r="G78" s="223"/>
      <c r="H78" s="228"/>
      <c r="I78" s="257"/>
      <c r="J78" s="228"/>
      <c r="K78" s="82"/>
      <c r="L78" s="82"/>
      <c r="M78" s="82"/>
      <c r="N78" s="177"/>
      <c r="O78" s="59">
        <f t="shared" si="1"/>
        <v>0</v>
      </c>
      <c r="P78" s="228"/>
      <c r="Q78" s="228"/>
      <c r="R78" s="228"/>
      <c r="S78" s="228"/>
      <c r="T78" s="228"/>
    </row>
    <row r="79" spans="1:20" s="60" customFormat="1">
      <c r="A79" s="240"/>
      <c r="B79" s="252"/>
      <c r="C79" s="252"/>
      <c r="D79" s="240"/>
      <c r="E79" s="241"/>
      <c r="F79" s="242"/>
      <c r="G79" s="223"/>
      <c r="H79" s="228"/>
      <c r="I79" s="257"/>
      <c r="J79" s="228"/>
      <c r="K79" s="82"/>
      <c r="L79" s="177"/>
      <c r="M79" s="84"/>
      <c r="N79" s="177"/>
      <c r="O79" s="59">
        <f t="shared" si="1"/>
        <v>0</v>
      </c>
      <c r="P79" s="228"/>
      <c r="Q79" s="228"/>
      <c r="R79" s="228"/>
      <c r="S79" s="228"/>
      <c r="T79" s="228"/>
    </row>
    <row r="80" spans="1:20" s="60" customFormat="1">
      <c r="A80" s="240"/>
      <c r="B80" s="252"/>
      <c r="C80" s="252"/>
      <c r="D80" s="240"/>
      <c r="E80" s="241"/>
      <c r="F80" s="242"/>
      <c r="G80" s="223"/>
      <c r="H80" s="228"/>
      <c r="I80" s="257"/>
      <c r="J80" s="228"/>
      <c r="K80" s="82"/>
      <c r="L80" s="82"/>
      <c r="M80" s="82"/>
      <c r="N80" s="177"/>
      <c r="O80" s="59">
        <f t="shared" si="1"/>
        <v>0</v>
      </c>
      <c r="P80" s="228"/>
      <c r="Q80" s="228"/>
      <c r="R80" s="228"/>
      <c r="S80" s="228"/>
      <c r="T80" s="228"/>
    </row>
    <row r="81" spans="1:20" s="60" customFormat="1" ht="12.75" customHeight="1">
      <c r="A81" s="240">
        <v>15</v>
      </c>
      <c r="B81" s="232" t="s">
        <v>138</v>
      </c>
      <c r="C81" s="258" t="s">
        <v>140</v>
      </c>
      <c r="D81" s="240" t="s">
        <v>77</v>
      </c>
      <c r="E81" s="241">
        <v>2.52</v>
      </c>
      <c r="F81" s="242">
        <f t="shared" ref="F81" si="111">H81+J81+R81</f>
        <v>3.9276186719999999</v>
      </c>
      <c r="G81" s="223">
        <v>0.41399999999999998</v>
      </c>
      <c r="H81" s="228">
        <f t="shared" ref="H81" si="112">G81*$P$8/1000</f>
        <v>0.81719459999999999</v>
      </c>
      <c r="I81" s="257">
        <v>1.0920000000000001</v>
      </c>
      <c r="J81" s="228">
        <f t="shared" ref="J81" si="113">I81*$P$9/1000</f>
        <v>3.0637370399999999</v>
      </c>
      <c r="K81" s="46" t="s">
        <v>117</v>
      </c>
      <c r="L81" s="46"/>
      <c r="M81" s="46">
        <v>1</v>
      </c>
      <c r="N81" s="175">
        <v>0.04</v>
      </c>
      <c r="O81" s="59">
        <f t="shared" si="1"/>
        <v>0.04</v>
      </c>
      <c r="P81" s="228">
        <f t="shared" ref="P81" si="114">E81*F81</f>
        <v>9.8975990534400005</v>
      </c>
      <c r="Q81" s="228">
        <f t="shared" ref="Q81" si="115">SUM(O81:O84)</f>
        <v>0.04</v>
      </c>
      <c r="R81" s="228">
        <f t="shared" ref="R81" si="116">Q81*1.02*1.05*$R$14</f>
        <v>4.668703200000001E-2</v>
      </c>
      <c r="S81" s="228">
        <f t="shared" ref="S81" si="117">F81*$S$17</f>
        <v>4.6135555958210768</v>
      </c>
      <c r="T81" s="228">
        <f t="shared" ref="T81" si="118">E81*S81</f>
        <v>11.626160101469113</v>
      </c>
    </row>
    <row r="82" spans="1:20" s="60" customFormat="1">
      <c r="A82" s="240"/>
      <c r="B82" s="232"/>
      <c r="C82" s="258"/>
      <c r="D82" s="240"/>
      <c r="E82" s="241"/>
      <c r="F82" s="242"/>
      <c r="G82" s="223"/>
      <c r="H82" s="228"/>
      <c r="I82" s="257"/>
      <c r="J82" s="228"/>
      <c r="K82" s="47"/>
      <c r="L82" s="47"/>
      <c r="M82" s="47"/>
      <c r="N82" s="186"/>
      <c r="O82" s="59">
        <f t="shared" si="1"/>
        <v>0</v>
      </c>
      <c r="P82" s="228"/>
      <c r="Q82" s="228"/>
      <c r="R82" s="228"/>
      <c r="S82" s="228"/>
      <c r="T82" s="228"/>
    </row>
    <row r="83" spans="1:20" s="60" customFormat="1">
      <c r="A83" s="240"/>
      <c r="B83" s="232"/>
      <c r="C83" s="258"/>
      <c r="D83" s="240"/>
      <c r="E83" s="241"/>
      <c r="F83" s="242"/>
      <c r="G83" s="223"/>
      <c r="H83" s="228"/>
      <c r="I83" s="257"/>
      <c r="J83" s="228"/>
      <c r="K83" s="47"/>
      <c r="L83" s="47"/>
      <c r="M83" s="47"/>
      <c r="N83" s="186"/>
      <c r="O83" s="59">
        <f t="shared" si="1"/>
        <v>0</v>
      </c>
      <c r="P83" s="228"/>
      <c r="Q83" s="228"/>
      <c r="R83" s="228"/>
      <c r="S83" s="228"/>
      <c r="T83" s="228"/>
    </row>
    <row r="84" spans="1:20" s="60" customFormat="1">
      <c r="A84" s="240"/>
      <c r="B84" s="232"/>
      <c r="C84" s="258"/>
      <c r="D84" s="240"/>
      <c r="E84" s="241"/>
      <c r="F84" s="242"/>
      <c r="G84" s="223"/>
      <c r="H84" s="228"/>
      <c r="I84" s="257"/>
      <c r="J84" s="228"/>
      <c r="K84" s="47"/>
      <c r="L84" s="47"/>
      <c r="M84" s="47"/>
      <c r="N84" s="186"/>
      <c r="O84" s="59">
        <f t="shared" si="1"/>
        <v>0</v>
      </c>
      <c r="P84" s="228"/>
      <c r="Q84" s="228"/>
      <c r="R84" s="228"/>
      <c r="S84" s="228"/>
      <c r="T84" s="228"/>
    </row>
    <row r="85" spans="1:20" s="60" customFormat="1" ht="12.75" customHeight="1">
      <c r="A85" s="240">
        <v>16</v>
      </c>
      <c r="B85" s="252" t="s">
        <v>281</v>
      </c>
      <c r="C85" s="252" t="s">
        <v>280</v>
      </c>
      <c r="D85" s="240" t="s">
        <v>74</v>
      </c>
      <c r="E85" s="241">
        <v>63.78</v>
      </c>
      <c r="F85" s="242">
        <f t="shared" ref="F85" si="119">H85+J85+R85</f>
        <v>4.136565</v>
      </c>
      <c r="G85" s="255">
        <v>0.39</v>
      </c>
      <c r="H85" s="228">
        <f t="shared" ref="H85" si="120">G85*$P$8/1000</f>
        <v>0.76982099999999998</v>
      </c>
      <c r="I85" s="246">
        <v>1.2</v>
      </c>
      <c r="J85" s="228">
        <f t="shared" ref="J85" si="121">I85*$P$9/1000</f>
        <v>3.3667439999999997</v>
      </c>
      <c r="K85" s="82"/>
      <c r="L85" s="82"/>
      <c r="M85" s="82"/>
      <c r="N85" s="177"/>
      <c r="O85" s="59">
        <f t="shared" si="1"/>
        <v>0</v>
      </c>
      <c r="P85" s="228">
        <f t="shared" ref="P85" si="122">E85*F85</f>
        <v>263.83011570000002</v>
      </c>
      <c r="Q85" s="228">
        <f t="shared" ref="Q85" si="123">SUM(O85:O88)</f>
        <v>0</v>
      </c>
      <c r="R85" s="228">
        <f>Q85*1.02*1.05*$R$14</f>
        <v>0</v>
      </c>
      <c r="S85" s="228">
        <f t="shared" ref="S85" si="124">F85*$S$17</f>
        <v>4.8589932467933874</v>
      </c>
      <c r="T85" s="228">
        <f t="shared" ref="T85" si="125">E85*S85</f>
        <v>309.90658928048225</v>
      </c>
    </row>
    <row r="86" spans="1:20" s="60" customFormat="1">
      <c r="A86" s="240"/>
      <c r="B86" s="252"/>
      <c r="C86" s="252"/>
      <c r="D86" s="240"/>
      <c r="E86" s="241"/>
      <c r="F86" s="242"/>
      <c r="G86" s="255"/>
      <c r="H86" s="228"/>
      <c r="I86" s="246"/>
      <c r="J86" s="228"/>
      <c r="K86" s="66"/>
      <c r="L86" s="66"/>
      <c r="M86" s="66"/>
      <c r="N86" s="186"/>
      <c r="O86" s="59">
        <f t="shared" ref="O86:O150" si="126">M86*N86</f>
        <v>0</v>
      </c>
      <c r="P86" s="228"/>
      <c r="Q86" s="228"/>
      <c r="R86" s="228"/>
      <c r="S86" s="228"/>
      <c r="T86" s="228"/>
    </row>
    <row r="87" spans="1:20" s="60" customFormat="1">
      <c r="A87" s="240"/>
      <c r="B87" s="252"/>
      <c r="C87" s="252"/>
      <c r="D87" s="240"/>
      <c r="E87" s="241"/>
      <c r="F87" s="242"/>
      <c r="G87" s="255"/>
      <c r="H87" s="228"/>
      <c r="I87" s="246"/>
      <c r="J87" s="228"/>
      <c r="K87" s="66"/>
      <c r="L87" s="66"/>
      <c r="M87" s="68"/>
      <c r="N87" s="186"/>
      <c r="O87" s="59">
        <f t="shared" si="126"/>
        <v>0</v>
      </c>
      <c r="P87" s="228"/>
      <c r="Q87" s="228"/>
      <c r="R87" s="228"/>
      <c r="S87" s="228"/>
      <c r="T87" s="228"/>
    </row>
    <row r="88" spans="1:20" s="60" customFormat="1">
      <c r="A88" s="240"/>
      <c r="B88" s="252"/>
      <c r="C88" s="252"/>
      <c r="D88" s="240"/>
      <c r="E88" s="241"/>
      <c r="F88" s="242"/>
      <c r="G88" s="255"/>
      <c r="H88" s="228"/>
      <c r="I88" s="246"/>
      <c r="J88" s="228"/>
      <c r="K88" s="46"/>
      <c r="L88" s="175"/>
      <c r="M88" s="46"/>
      <c r="N88" s="175"/>
      <c r="O88" s="59">
        <f t="shared" si="126"/>
        <v>0</v>
      </c>
      <c r="P88" s="228"/>
      <c r="Q88" s="228"/>
      <c r="R88" s="228"/>
      <c r="S88" s="228"/>
      <c r="T88" s="228"/>
    </row>
    <row r="89" spans="1:20" s="60" customFormat="1">
      <c r="A89" s="240"/>
      <c r="B89" s="233"/>
      <c r="C89" s="251" t="s">
        <v>88</v>
      </c>
      <c r="D89" s="245"/>
      <c r="E89" s="248"/>
      <c r="F89" s="242">
        <f t="shared" ref="F89" si="127">H89+J89+R89</f>
        <v>0</v>
      </c>
      <c r="G89" s="243"/>
      <c r="H89" s="228">
        <f t="shared" ref="H89" si="128">G89*$P$8/1000</f>
        <v>0</v>
      </c>
      <c r="I89" s="244"/>
      <c r="J89" s="228">
        <f t="shared" ref="J89" si="129">I89*$P$9/1000</f>
        <v>0</v>
      </c>
      <c r="K89" s="82"/>
      <c r="L89" s="82"/>
      <c r="M89" s="82"/>
      <c r="N89" s="177"/>
      <c r="O89" s="59">
        <f t="shared" si="126"/>
        <v>0</v>
      </c>
      <c r="P89" s="228">
        <f t="shared" ref="P89" si="130">E89*F89</f>
        <v>0</v>
      </c>
      <c r="Q89" s="228">
        <f t="shared" ref="Q89" si="131">SUM(O89:O92)</f>
        <v>0</v>
      </c>
      <c r="R89" s="228">
        <f t="shared" ref="R89" si="132">Q89*1.02*1.05*$R$14</f>
        <v>0</v>
      </c>
      <c r="S89" s="228">
        <f t="shared" ref="S89" si="133">F89*$S$17</f>
        <v>0</v>
      </c>
      <c r="T89" s="228">
        <f t="shared" ref="T89" si="134">E89*S89</f>
        <v>0</v>
      </c>
    </row>
    <row r="90" spans="1:20" s="60" customFormat="1">
      <c r="A90" s="240"/>
      <c r="B90" s="233"/>
      <c r="C90" s="251"/>
      <c r="D90" s="245"/>
      <c r="E90" s="248"/>
      <c r="F90" s="242"/>
      <c r="G90" s="243"/>
      <c r="H90" s="228"/>
      <c r="I90" s="244"/>
      <c r="J90" s="228"/>
      <c r="K90" s="82"/>
      <c r="L90" s="82"/>
      <c r="M90" s="82"/>
      <c r="N90" s="177"/>
      <c r="O90" s="59">
        <f t="shared" si="126"/>
        <v>0</v>
      </c>
      <c r="P90" s="228"/>
      <c r="Q90" s="228"/>
      <c r="R90" s="228"/>
      <c r="S90" s="228"/>
      <c r="T90" s="228"/>
    </row>
    <row r="91" spans="1:20" s="60" customFormat="1">
      <c r="A91" s="240"/>
      <c r="B91" s="233"/>
      <c r="C91" s="251"/>
      <c r="D91" s="245"/>
      <c r="E91" s="248"/>
      <c r="F91" s="242"/>
      <c r="G91" s="243"/>
      <c r="H91" s="228"/>
      <c r="I91" s="244"/>
      <c r="J91" s="228"/>
      <c r="K91" s="82"/>
      <c r="L91" s="82"/>
      <c r="M91" s="80"/>
      <c r="N91" s="177"/>
      <c r="O91" s="59">
        <f t="shared" si="126"/>
        <v>0</v>
      </c>
      <c r="P91" s="228"/>
      <c r="Q91" s="228"/>
      <c r="R91" s="228"/>
      <c r="S91" s="228"/>
      <c r="T91" s="228"/>
    </row>
    <row r="92" spans="1:20" s="60" customFormat="1">
      <c r="A92" s="240"/>
      <c r="B92" s="233"/>
      <c r="C92" s="251"/>
      <c r="D92" s="245"/>
      <c r="E92" s="248"/>
      <c r="F92" s="242"/>
      <c r="G92" s="243"/>
      <c r="H92" s="228"/>
      <c r="I92" s="244"/>
      <c r="J92" s="228"/>
      <c r="K92" s="82"/>
      <c r="L92" s="82"/>
      <c r="M92" s="82"/>
      <c r="N92" s="177"/>
      <c r="O92" s="59">
        <f t="shared" si="126"/>
        <v>0</v>
      </c>
      <c r="P92" s="228"/>
      <c r="Q92" s="228"/>
      <c r="R92" s="228"/>
      <c r="S92" s="228"/>
      <c r="T92" s="228"/>
    </row>
    <row r="93" spans="1:20" s="60" customFormat="1" ht="12.75" customHeight="1">
      <c r="A93" s="240">
        <v>1</v>
      </c>
      <c r="B93" s="252" t="s">
        <v>112</v>
      </c>
      <c r="C93" s="252" t="s">
        <v>113</v>
      </c>
      <c r="D93" s="240" t="s">
        <v>73</v>
      </c>
      <c r="E93" s="248">
        <v>25.4</v>
      </c>
      <c r="F93" s="242">
        <f t="shared" ref="F93" si="135">H93+J93+R93</f>
        <v>20.012940505499998</v>
      </c>
      <c r="G93" s="223">
        <v>1.87</v>
      </c>
      <c r="H93" s="228">
        <f t="shared" ref="H93" si="136">G93*$P$8/1000</f>
        <v>3.6911930000000002</v>
      </c>
      <c r="I93" s="223">
        <v>0.92</v>
      </c>
      <c r="J93" s="228">
        <f t="shared" ref="J93" si="137">I93*$P$9/1000</f>
        <v>2.5811704</v>
      </c>
      <c r="K93" s="46" t="s">
        <v>101</v>
      </c>
      <c r="L93" s="46" t="s">
        <v>73</v>
      </c>
      <c r="M93" s="46">
        <v>57.5</v>
      </c>
      <c r="N93" s="175">
        <v>0.155</v>
      </c>
      <c r="O93" s="59">
        <f t="shared" si="126"/>
        <v>8.9124999999999996</v>
      </c>
      <c r="P93" s="228">
        <f t="shared" ref="P93" si="138">E93*F93</f>
        <v>508.32868883969991</v>
      </c>
      <c r="Q93" s="228">
        <f t="shared" ref="Q93" si="139">SUM(O93:O96)</f>
        <v>11.772499999999999</v>
      </c>
      <c r="R93" s="228">
        <f t="shared" ref="R93" si="140">Q93*1.02*1.05*$R$14</f>
        <v>13.7405771055</v>
      </c>
      <c r="S93" s="228">
        <f t="shared" ref="S93" si="141">F93*$S$17</f>
        <v>23.508090109717202</v>
      </c>
      <c r="T93" s="228">
        <f t="shared" ref="T93" si="142">E93*S93</f>
        <v>597.10548878681686</v>
      </c>
    </row>
    <row r="94" spans="1:20" s="60" customFormat="1">
      <c r="A94" s="240"/>
      <c r="B94" s="252"/>
      <c r="C94" s="252"/>
      <c r="D94" s="240"/>
      <c r="E94" s="248"/>
      <c r="F94" s="242"/>
      <c r="G94" s="223"/>
      <c r="H94" s="228"/>
      <c r="I94" s="223"/>
      <c r="J94" s="228"/>
      <c r="K94" s="46"/>
      <c r="L94" s="46"/>
      <c r="M94" s="46"/>
      <c r="N94" s="175"/>
      <c r="O94" s="59">
        <f t="shared" si="126"/>
        <v>0</v>
      </c>
      <c r="P94" s="228"/>
      <c r="Q94" s="228"/>
      <c r="R94" s="228"/>
      <c r="S94" s="228"/>
      <c r="T94" s="228"/>
    </row>
    <row r="95" spans="1:20" s="60" customFormat="1">
      <c r="A95" s="240"/>
      <c r="B95" s="252"/>
      <c r="C95" s="252"/>
      <c r="D95" s="240"/>
      <c r="E95" s="248"/>
      <c r="F95" s="242"/>
      <c r="G95" s="223"/>
      <c r="H95" s="228"/>
      <c r="I95" s="223"/>
      <c r="J95" s="228"/>
      <c r="K95" s="46" t="s">
        <v>89</v>
      </c>
      <c r="L95" s="46" t="s">
        <v>73</v>
      </c>
      <c r="M95" s="86">
        <v>0.11</v>
      </c>
      <c r="N95" s="182">
        <v>26</v>
      </c>
      <c r="O95" s="59">
        <f t="shared" si="126"/>
        <v>2.86</v>
      </c>
      <c r="P95" s="228"/>
      <c r="Q95" s="228"/>
      <c r="R95" s="228"/>
      <c r="S95" s="228"/>
      <c r="T95" s="228"/>
    </row>
    <row r="96" spans="1:20" s="60" customFormat="1">
      <c r="A96" s="240"/>
      <c r="B96" s="252"/>
      <c r="C96" s="252"/>
      <c r="D96" s="240"/>
      <c r="E96" s="248"/>
      <c r="F96" s="242"/>
      <c r="G96" s="223"/>
      <c r="H96" s="228"/>
      <c r="I96" s="223"/>
      <c r="J96" s="228"/>
      <c r="K96" s="82"/>
      <c r="L96" s="82"/>
      <c r="M96" s="82"/>
      <c r="N96" s="177"/>
      <c r="O96" s="59">
        <f t="shared" si="126"/>
        <v>0</v>
      </c>
      <c r="P96" s="228"/>
      <c r="Q96" s="228"/>
      <c r="R96" s="228"/>
      <c r="S96" s="228"/>
      <c r="T96" s="228"/>
    </row>
    <row r="97" spans="1:20" s="60" customFormat="1" ht="12.75" customHeight="1">
      <c r="A97" s="240">
        <v>2</v>
      </c>
      <c r="B97" s="252" t="s">
        <v>141</v>
      </c>
      <c r="C97" s="252" t="s">
        <v>142</v>
      </c>
      <c r="D97" s="240" t="s">
        <v>82</v>
      </c>
      <c r="E97" s="248">
        <v>103.8</v>
      </c>
      <c r="F97" s="242">
        <f t="shared" ref="F97" si="143">H97+J97+R97</f>
        <v>2.8713900156640007</v>
      </c>
      <c r="G97" s="223">
        <v>0.54</v>
      </c>
      <c r="H97" s="228">
        <f t="shared" ref="H97" si="144">G97*$P$8/1000</f>
        <v>1.0659060000000002</v>
      </c>
      <c r="I97" s="227">
        <v>6.4399999999999999E-2</v>
      </c>
      <c r="J97" s="228">
        <f t="shared" ref="J97" si="145">I97*$P$9/1000</f>
        <v>0.18068192799999999</v>
      </c>
      <c r="K97" s="46" t="s">
        <v>101</v>
      </c>
      <c r="L97" s="46" t="s">
        <v>118</v>
      </c>
      <c r="M97" s="46">
        <v>10.88</v>
      </c>
      <c r="N97" s="175">
        <v>0.11600000000000001</v>
      </c>
      <c r="O97" s="59">
        <f t="shared" si="126"/>
        <v>1.2620800000000001</v>
      </c>
      <c r="P97" s="228">
        <f t="shared" ref="P97" si="146">E97*F97</f>
        <v>298.05028362592327</v>
      </c>
      <c r="Q97" s="228">
        <f t="shared" ref="Q97" si="147">SUM(O97:O100)</f>
        <v>1.39208</v>
      </c>
      <c r="R97" s="228">
        <f t="shared" ref="R97" si="148">Q97*1.02*1.05*$R$14</f>
        <v>1.6248020876640004</v>
      </c>
      <c r="S97" s="228">
        <f t="shared" ref="S97" si="149">F97*$S$17</f>
        <v>3.3728624341745723</v>
      </c>
      <c r="T97" s="228">
        <f t="shared" ref="T97" si="150">E97*S97</f>
        <v>350.10312066732058</v>
      </c>
    </row>
    <row r="98" spans="1:20" s="60" customFormat="1">
      <c r="A98" s="240"/>
      <c r="B98" s="252"/>
      <c r="C98" s="252"/>
      <c r="D98" s="240"/>
      <c r="E98" s="248"/>
      <c r="F98" s="242"/>
      <c r="G98" s="223"/>
      <c r="H98" s="228"/>
      <c r="I98" s="227"/>
      <c r="J98" s="228"/>
      <c r="K98" s="46"/>
      <c r="L98" s="46"/>
      <c r="M98" s="115"/>
      <c r="N98" s="175"/>
      <c r="O98" s="59">
        <f t="shared" si="126"/>
        <v>0</v>
      </c>
      <c r="P98" s="228"/>
      <c r="Q98" s="228"/>
      <c r="R98" s="228"/>
      <c r="S98" s="228"/>
      <c r="T98" s="228"/>
    </row>
    <row r="99" spans="1:20" s="60" customFormat="1">
      <c r="A99" s="240"/>
      <c r="B99" s="252"/>
      <c r="C99" s="252"/>
      <c r="D99" s="240"/>
      <c r="E99" s="248"/>
      <c r="F99" s="242"/>
      <c r="G99" s="223"/>
      <c r="H99" s="228"/>
      <c r="I99" s="227"/>
      <c r="J99" s="228"/>
      <c r="K99" s="46" t="s">
        <v>89</v>
      </c>
      <c r="L99" s="46" t="s">
        <v>73</v>
      </c>
      <c r="M99" s="115">
        <v>5.0000000000000001E-3</v>
      </c>
      <c r="N99" s="182">
        <v>26</v>
      </c>
      <c r="O99" s="59">
        <f t="shared" si="126"/>
        <v>0.13</v>
      </c>
      <c r="P99" s="228"/>
      <c r="Q99" s="228"/>
      <c r="R99" s="228"/>
      <c r="S99" s="228"/>
      <c r="T99" s="228"/>
    </row>
    <row r="100" spans="1:20" s="60" customFormat="1">
      <c r="A100" s="240"/>
      <c r="B100" s="252"/>
      <c r="C100" s="252"/>
      <c r="D100" s="240"/>
      <c r="E100" s="248"/>
      <c r="F100" s="242"/>
      <c r="G100" s="223"/>
      <c r="H100" s="228"/>
      <c r="I100" s="227"/>
      <c r="J100" s="228"/>
      <c r="K100" s="46"/>
      <c r="L100" s="175"/>
      <c r="M100" s="46"/>
      <c r="N100" s="175"/>
      <c r="O100" s="59">
        <f t="shared" si="126"/>
        <v>0</v>
      </c>
      <c r="P100" s="228"/>
      <c r="Q100" s="228"/>
      <c r="R100" s="228"/>
      <c r="S100" s="228"/>
      <c r="T100" s="228"/>
    </row>
    <row r="101" spans="1:20" s="60" customFormat="1" ht="12.75" customHeight="1">
      <c r="A101" s="240">
        <v>3</v>
      </c>
      <c r="B101" s="233" t="s">
        <v>91</v>
      </c>
      <c r="C101" s="233" t="s">
        <v>92</v>
      </c>
      <c r="D101" s="245" t="s">
        <v>93</v>
      </c>
      <c r="E101" s="248">
        <v>3.27</v>
      </c>
      <c r="F101" s="242">
        <f t="shared" ref="F101" si="151">H101+J101+R101</f>
        <v>42.999982316000001</v>
      </c>
      <c r="G101" s="243">
        <v>3.7149999999999999</v>
      </c>
      <c r="H101" s="228">
        <f t="shared" ref="H101" si="152">G101*$P$8/1000</f>
        <v>7.3330384999999998</v>
      </c>
      <c r="I101" s="243">
        <v>1.68</v>
      </c>
      <c r="J101" s="228">
        <f t="shared" ref="J101" si="153">I101*$P$9/1000</f>
        <v>4.7134415999999995</v>
      </c>
      <c r="K101" s="82" t="s">
        <v>89</v>
      </c>
      <c r="L101" s="82" t="s">
        <v>73</v>
      </c>
      <c r="M101" s="82">
        <v>1.02</v>
      </c>
      <c r="N101" s="177">
        <v>26</v>
      </c>
      <c r="O101" s="59">
        <f t="shared" si="126"/>
        <v>26.52</v>
      </c>
      <c r="P101" s="228">
        <f t="shared" ref="P101" si="154">E101*F101</f>
        <v>140.60994217332001</v>
      </c>
      <c r="Q101" s="228">
        <f t="shared" ref="Q101" si="155">SUM(O101:O104)</f>
        <v>26.52</v>
      </c>
      <c r="R101" s="228">
        <f t="shared" ref="R101" si="156">Q101*1.02*1.05*$R$14</f>
        <v>30.953502216000004</v>
      </c>
      <c r="S101" s="228">
        <f t="shared" ref="S101" si="157">F101*$S$17</f>
        <v>50.509691902745175</v>
      </c>
      <c r="T101" s="228">
        <f t="shared" ref="T101" si="158">E101*S101</f>
        <v>165.16669252197673</v>
      </c>
    </row>
    <row r="102" spans="1:20" s="60" customFormat="1">
      <c r="A102" s="240"/>
      <c r="B102" s="233"/>
      <c r="C102" s="233"/>
      <c r="D102" s="245"/>
      <c r="E102" s="248"/>
      <c r="F102" s="242"/>
      <c r="G102" s="243"/>
      <c r="H102" s="228"/>
      <c r="I102" s="243"/>
      <c r="J102" s="228"/>
      <c r="K102" s="82"/>
      <c r="L102" s="82"/>
      <c r="M102" s="82"/>
      <c r="N102" s="177"/>
      <c r="O102" s="59">
        <f t="shared" si="126"/>
        <v>0</v>
      </c>
      <c r="P102" s="228"/>
      <c r="Q102" s="228"/>
      <c r="R102" s="228"/>
      <c r="S102" s="228"/>
      <c r="T102" s="228"/>
    </row>
    <row r="103" spans="1:20" s="60" customFormat="1">
      <c r="A103" s="240"/>
      <c r="B103" s="233"/>
      <c r="C103" s="233"/>
      <c r="D103" s="245"/>
      <c r="E103" s="248"/>
      <c r="F103" s="242"/>
      <c r="G103" s="243"/>
      <c r="H103" s="228"/>
      <c r="I103" s="243"/>
      <c r="J103" s="228"/>
      <c r="K103" s="82"/>
      <c r="L103" s="82"/>
      <c r="M103" s="80"/>
      <c r="N103" s="177"/>
      <c r="O103" s="59">
        <f t="shared" si="126"/>
        <v>0</v>
      </c>
      <c r="P103" s="228"/>
      <c r="Q103" s="228"/>
      <c r="R103" s="228"/>
      <c r="S103" s="228"/>
      <c r="T103" s="228"/>
    </row>
    <row r="104" spans="1:20" s="60" customFormat="1">
      <c r="A104" s="240"/>
      <c r="B104" s="233"/>
      <c r="C104" s="233"/>
      <c r="D104" s="245"/>
      <c r="E104" s="248"/>
      <c r="F104" s="242"/>
      <c r="G104" s="243"/>
      <c r="H104" s="228"/>
      <c r="I104" s="243"/>
      <c r="J104" s="228"/>
      <c r="K104" s="82"/>
      <c r="L104" s="82"/>
      <c r="M104" s="82"/>
      <c r="N104" s="177"/>
      <c r="O104" s="59">
        <f t="shared" si="126"/>
        <v>0</v>
      </c>
      <c r="P104" s="228"/>
      <c r="Q104" s="228"/>
      <c r="R104" s="228"/>
      <c r="S104" s="228"/>
      <c r="T104" s="228"/>
    </row>
    <row r="105" spans="1:20" s="60" customFormat="1">
      <c r="A105" s="240">
        <v>4</v>
      </c>
      <c r="B105" s="233" t="s">
        <v>94</v>
      </c>
      <c r="C105" s="233" t="s">
        <v>95</v>
      </c>
      <c r="D105" s="245" t="s">
        <v>74</v>
      </c>
      <c r="E105" s="248">
        <v>0.31</v>
      </c>
      <c r="F105" s="242">
        <f t="shared" ref="F105" si="159">H105+J105+R105</f>
        <v>326.80922400000009</v>
      </c>
      <c r="G105" s="243"/>
      <c r="H105" s="228">
        <f t="shared" ref="H105" si="160">G105*$P$8/1000</f>
        <v>0</v>
      </c>
      <c r="I105" s="244"/>
      <c r="J105" s="228">
        <f t="shared" ref="J105" si="161">I105*$P$9/1000</f>
        <v>0</v>
      </c>
      <c r="K105" s="82" t="s">
        <v>102</v>
      </c>
      <c r="L105" s="82" t="s">
        <v>74</v>
      </c>
      <c r="M105" s="82">
        <v>1</v>
      </c>
      <c r="N105" s="177">
        <v>280</v>
      </c>
      <c r="O105" s="59">
        <f t="shared" si="126"/>
        <v>280</v>
      </c>
      <c r="P105" s="228">
        <f t="shared" ref="P105" si="162">E105*F105</f>
        <v>101.31085944000003</v>
      </c>
      <c r="Q105" s="228">
        <f t="shared" ref="Q105" si="163">SUM(O105:O108)</f>
        <v>280</v>
      </c>
      <c r="R105" s="228">
        <f t="shared" ref="R105" si="164">Q105*1.02*1.05*$R$14</f>
        <v>326.80922400000009</v>
      </c>
      <c r="S105" s="228">
        <f t="shared" ref="S105" si="165">F105*$S$17</f>
        <v>383.88465125189327</v>
      </c>
      <c r="T105" s="228">
        <f t="shared" ref="T105" si="166">E105*S105</f>
        <v>119.00424188808691</v>
      </c>
    </row>
    <row r="106" spans="1:20" s="60" customFormat="1">
      <c r="A106" s="240"/>
      <c r="B106" s="233"/>
      <c r="C106" s="233"/>
      <c r="D106" s="245"/>
      <c r="E106" s="248"/>
      <c r="F106" s="242"/>
      <c r="G106" s="243"/>
      <c r="H106" s="228"/>
      <c r="I106" s="244"/>
      <c r="J106" s="228"/>
      <c r="K106" s="82"/>
      <c r="L106" s="82"/>
      <c r="M106" s="82"/>
      <c r="N106" s="177"/>
      <c r="O106" s="59">
        <f t="shared" si="126"/>
        <v>0</v>
      </c>
      <c r="P106" s="228"/>
      <c r="Q106" s="228"/>
      <c r="R106" s="228"/>
      <c r="S106" s="228"/>
      <c r="T106" s="228"/>
    </row>
    <row r="107" spans="1:20" s="60" customFormat="1">
      <c r="A107" s="240"/>
      <c r="B107" s="233"/>
      <c r="C107" s="233"/>
      <c r="D107" s="245"/>
      <c r="E107" s="248"/>
      <c r="F107" s="242"/>
      <c r="G107" s="243"/>
      <c r="H107" s="228"/>
      <c r="I107" s="244"/>
      <c r="J107" s="228"/>
      <c r="K107" s="82"/>
      <c r="L107" s="82"/>
      <c r="M107" s="83"/>
      <c r="N107" s="177"/>
      <c r="O107" s="59">
        <f t="shared" si="126"/>
        <v>0</v>
      </c>
      <c r="P107" s="228"/>
      <c r="Q107" s="228"/>
      <c r="R107" s="228"/>
      <c r="S107" s="228"/>
      <c r="T107" s="228"/>
    </row>
    <row r="108" spans="1:20" s="60" customFormat="1">
      <c r="A108" s="240"/>
      <c r="B108" s="233"/>
      <c r="C108" s="233"/>
      <c r="D108" s="245"/>
      <c r="E108" s="248"/>
      <c r="F108" s="242"/>
      <c r="G108" s="243"/>
      <c r="H108" s="228"/>
      <c r="I108" s="244"/>
      <c r="J108" s="228"/>
      <c r="K108" s="82"/>
      <c r="L108" s="82"/>
      <c r="M108" s="82"/>
      <c r="N108" s="177"/>
      <c r="O108" s="59">
        <f t="shared" si="126"/>
        <v>0</v>
      </c>
      <c r="P108" s="228"/>
      <c r="Q108" s="228"/>
      <c r="R108" s="228"/>
      <c r="S108" s="228"/>
      <c r="T108" s="228"/>
    </row>
    <row r="109" spans="1:20" s="60" customFormat="1">
      <c r="A109" s="240">
        <v>5</v>
      </c>
      <c r="B109" s="233" t="s">
        <v>94</v>
      </c>
      <c r="C109" s="233" t="s">
        <v>96</v>
      </c>
      <c r="D109" s="245" t="s">
        <v>74</v>
      </c>
      <c r="E109" s="241">
        <v>0.14000000000000001</v>
      </c>
      <c r="F109" s="242">
        <f t="shared" ref="F109" si="167">H109+J109+R109</f>
        <v>412.40172694140011</v>
      </c>
      <c r="G109" s="243"/>
      <c r="H109" s="228">
        <f t="shared" ref="H109" si="168">G109*$P$8/1000</f>
        <v>0</v>
      </c>
      <c r="I109" s="244"/>
      <c r="J109" s="228">
        <f t="shared" ref="J109" si="169">I109*$P$9/1000</f>
        <v>0</v>
      </c>
      <c r="K109" s="82" t="s">
        <v>102</v>
      </c>
      <c r="L109" s="82" t="s">
        <v>74</v>
      </c>
      <c r="M109" s="82">
        <v>1</v>
      </c>
      <c r="N109" s="177">
        <v>353.33300000000003</v>
      </c>
      <c r="O109" s="59">
        <f t="shared" si="126"/>
        <v>353.33300000000003</v>
      </c>
      <c r="P109" s="228">
        <f t="shared" ref="P109" si="170">E109*F109</f>
        <v>57.736241771796024</v>
      </c>
      <c r="Q109" s="228">
        <f t="shared" ref="Q109" si="171">SUM(O109:O112)</f>
        <v>353.33300000000003</v>
      </c>
      <c r="R109" s="228">
        <f t="shared" ref="R109" si="172">Q109*1.02*1.05*$R$14</f>
        <v>412.40172694140011</v>
      </c>
      <c r="S109" s="228">
        <f t="shared" ref="S109" si="173">F109*$S$17</f>
        <v>484.42541243137578</v>
      </c>
      <c r="T109" s="228">
        <f t="shared" ref="T109" si="174">E109*S109</f>
        <v>67.819557740392611</v>
      </c>
    </row>
    <row r="110" spans="1:20" s="60" customFormat="1">
      <c r="A110" s="240"/>
      <c r="B110" s="233"/>
      <c r="C110" s="233"/>
      <c r="D110" s="245"/>
      <c r="E110" s="241"/>
      <c r="F110" s="242"/>
      <c r="G110" s="243"/>
      <c r="H110" s="228"/>
      <c r="I110" s="244"/>
      <c r="J110" s="228"/>
      <c r="K110" s="82"/>
      <c r="L110" s="82"/>
      <c r="M110" s="82"/>
      <c r="N110" s="177"/>
      <c r="O110" s="59">
        <f t="shared" si="126"/>
        <v>0</v>
      </c>
      <c r="P110" s="228"/>
      <c r="Q110" s="228"/>
      <c r="R110" s="228"/>
      <c r="S110" s="228"/>
      <c r="T110" s="228"/>
    </row>
    <row r="111" spans="1:20" s="60" customFormat="1">
      <c r="A111" s="240"/>
      <c r="B111" s="233"/>
      <c r="C111" s="233"/>
      <c r="D111" s="245"/>
      <c r="E111" s="241"/>
      <c r="F111" s="242"/>
      <c r="G111" s="243"/>
      <c r="H111" s="228"/>
      <c r="I111" s="244"/>
      <c r="J111" s="228"/>
      <c r="K111" s="82"/>
      <c r="L111" s="82"/>
      <c r="M111" s="80"/>
      <c r="N111" s="177"/>
      <c r="O111" s="59">
        <f t="shared" si="126"/>
        <v>0</v>
      </c>
      <c r="P111" s="228"/>
      <c r="Q111" s="228"/>
      <c r="R111" s="228"/>
      <c r="S111" s="228"/>
      <c r="T111" s="228"/>
    </row>
    <row r="112" spans="1:20" s="60" customFormat="1">
      <c r="A112" s="240"/>
      <c r="B112" s="233"/>
      <c r="C112" s="233"/>
      <c r="D112" s="245"/>
      <c r="E112" s="241"/>
      <c r="F112" s="242"/>
      <c r="G112" s="243"/>
      <c r="H112" s="228"/>
      <c r="I112" s="244"/>
      <c r="J112" s="228"/>
      <c r="K112" s="82"/>
      <c r="L112" s="82"/>
      <c r="M112" s="82"/>
      <c r="N112" s="177"/>
      <c r="O112" s="59">
        <f t="shared" si="126"/>
        <v>0</v>
      </c>
      <c r="P112" s="228"/>
      <c r="Q112" s="228"/>
      <c r="R112" s="228"/>
      <c r="S112" s="228"/>
      <c r="T112" s="228"/>
    </row>
    <row r="113" spans="1:20" s="60" customFormat="1">
      <c r="A113" s="240">
        <v>6</v>
      </c>
      <c r="B113" s="233" t="s">
        <v>94</v>
      </c>
      <c r="C113" s="233" t="s">
        <v>97</v>
      </c>
      <c r="D113" s="245" t="s">
        <v>74</v>
      </c>
      <c r="E113" s="241">
        <v>0.159</v>
      </c>
      <c r="F113" s="242">
        <f t="shared" ref="F113" si="175">H113+J113+R113</f>
        <v>505.77228941400006</v>
      </c>
      <c r="G113" s="243"/>
      <c r="H113" s="228">
        <f t="shared" ref="H113" si="176">G113*$P$8/1000</f>
        <v>0</v>
      </c>
      <c r="I113" s="244"/>
      <c r="J113" s="228">
        <f t="shared" ref="J113" si="177">I113*$P$9/1000</f>
        <v>0</v>
      </c>
      <c r="K113" s="82" t="s">
        <v>103</v>
      </c>
      <c r="L113" s="82" t="s">
        <v>74</v>
      </c>
      <c r="M113" s="82">
        <v>1</v>
      </c>
      <c r="N113" s="177">
        <v>433.33</v>
      </c>
      <c r="O113" s="59">
        <f t="shared" si="126"/>
        <v>433.33</v>
      </c>
      <c r="P113" s="228">
        <f t="shared" ref="P113" si="178">E113*F113</f>
        <v>80.417794016826008</v>
      </c>
      <c r="Q113" s="228">
        <f t="shared" ref="Q113" si="179">SUM(O113:O116)</f>
        <v>433.33</v>
      </c>
      <c r="R113" s="228">
        <f t="shared" ref="R113" si="180">Q113*1.02*1.05*$R$14</f>
        <v>505.77228941400006</v>
      </c>
      <c r="S113" s="228">
        <f t="shared" ref="S113" si="181">F113*$S$17</f>
        <v>594.10262831065313</v>
      </c>
      <c r="T113" s="228">
        <f t="shared" ref="T113" si="182">E113*S113</f>
        <v>94.462317901393845</v>
      </c>
    </row>
    <row r="114" spans="1:20" s="60" customFormat="1">
      <c r="A114" s="240"/>
      <c r="B114" s="233"/>
      <c r="C114" s="233"/>
      <c r="D114" s="245"/>
      <c r="E114" s="241"/>
      <c r="F114" s="242"/>
      <c r="G114" s="243"/>
      <c r="H114" s="228"/>
      <c r="I114" s="244"/>
      <c r="J114" s="228"/>
      <c r="K114" s="82"/>
      <c r="L114" s="82"/>
      <c r="M114" s="82"/>
      <c r="N114" s="177"/>
      <c r="O114" s="59">
        <f t="shared" si="126"/>
        <v>0</v>
      </c>
      <c r="P114" s="228"/>
      <c r="Q114" s="228"/>
      <c r="R114" s="228"/>
      <c r="S114" s="228"/>
      <c r="T114" s="228"/>
    </row>
    <row r="115" spans="1:20" s="60" customFormat="1">
      <c r="A115" s="240"/>
      <c r="B115" s="233"/>
      <c r="C115" s="233"/>
      <c r="D115" s="245"/>
      <c r="E115" s="241"/>
      <c r="F115" s="242"/>
      <c r="G115" s="243"/>
      <c r="H115" s="228"/>
      <c r="I115" s="244"/>
      <c r="J115" s="228"/>
      <c r="K115" s="82"/>
      <c r="L115" s="177"/>
      <c r="M115" s="84"/>
      <c r="N115" s="177"/>
      <c r="O115" s="59">
        <f t="shared" si="126"/>
        <v>0</v>
      </c>
      <c r="P115" s="228"/>
      <c r="Q115" s="228"/>
      <c r="R115" s="228"/>
      <c r="S115" s="228"/>
      <c r="T115" s="228"/>
    </row>
    <row r="116" spans="1:20" s="60" customFormat="1">
      <c r="A116" s="240"/>
      <c r="B116" s="233"/>
      <c r="C116" s="233"/>
      <c r="D116" s="245"/>
      <c r="E116" s="241"/>
      <c r="F116" s="242"/>
      <c r="G116" s="243"/>
      <c r="H116" s="228"/>
      <c r="I116" s="244"/>
      <c r="J116" s="228"/>
      <c r="K116" s="82"/>
      <c r="L116" s="82"/>
      <c r="M116" s="82"/>
      <c r="N116" s="177"/>
      <c r="O116" s="59">
        <f t="shared" si="126"/>
        <v>0</v>
      </c>
      <c r="P116" s="228"/>
      <c r="Q116" s="228"/>
      <c r="R116" s="228"/>
      <c r="S116" s="228"/>
      <c r="T116" s="228"/>
    </row>
    <row r="117" spans="1:20" s="60" customFormat="1" ht="12.75" customHeight="1">
      <c r="A117" s="240">
        <v>7</v>
      </c>
      <c r="B117" s="232" t="s">
        <v>109</v>
      </c>
      <c r="C117" s="258" t="s">
        <v>110</v>
      </c>
      <c r="D117" s="260" t="s">
        <v>73</v>
      </c>
      <c r="E117" s="241">
        <v>0.81</v>
      </c>
      <c r="F117" s="242">
        <f t="shared" ref="F117" si="183">H117+J117+R117</f>
        <v>71.792871938487806</v>
      </c>
      <c r="G117" s="247">
        <v>8.76</v>
      </c>
      <c r="H117" s="228">
        <f t="shared" ref="H117" si="184">G117*$P$8/1000</f>
        <v>17.291364000000002</v>
      </c>
      <c r="I117" s="247">
        <v>1.21</v>
      </c>
      <c r="J117" s="228">
        <f t="shared" ref="J117" si="185">I117*$P$9/1000</f>
        <v>3.3948001999999997</v>
      </c>
      <c r="K117" s="47" t="s">
        <v>111</v>
      </c>
      <c r="L117" s="47" t="s">
        <v>73</v>
      </c>
      <c r="M117" s="47">
        <v>1</v>
      </c>
      <c r="N117" s="186">
        <v>29.44</v>
      </c>
      <c r="O117" s="59">
        <f t="shared" si="126"/>
        <v>29.44</v>
      </c>
      <c r="P117" s="228">
        <f t="shared" ref="P117" si="186">E117*F117</f>
        <v>58.152226270175127</v>
      </c>
      <c r="Q117" s="228">
        <f t="shared" ref="Q117" si="187">SUM(O117:O120)</f>
        <v>43.786640999999996</v>
      </c>
      <c r="R117" s="228">
        <f t="shared" ref="R117" si="188">Q117*1.02*1.05*$R$14</f>
        <v>51.106707738487806</v>
      </c>
      <c r="S117" s="228">
        <f t="shared" ref="S117" si="189">F117*$S$17</f>
        <v>84.331100784591754</v>
      </c>
      <c r="T117" s="228">
        <f t="shared" ref="T117" si="190">E117*S117</f>
        <v>68.308191635519321</v>
      </c>
    </row>
    <row r="118" spans="1:20" s="60" customFormat="1">
      <c r="A118" s="240"/>
      <c r="B118" s="232"/>
      <c r="C118" s="258"/>
      <c r="D118" s="261"/>
      <c r="E118" s="241"/>
      <c r="F118" s="242"/>
      <c r="G118" s="247"/>
      <c r="H118" s="228"/>
      <c r="I118" s="247"/>
      <c r="J118" s="228"/>
      <c r="K118" s="47" t="s">
        <v>105</v>
      </c>
      <c r="L118" s="47" t="s">
        <v>77</v>
      </c>
      <c r="M118" s="47">
        <v>2.46</v>
      </c>
      <c r="N118" s="186">
        <v>3.5</v>
      </c>
      <c r="O118" s="59">
        <f t="shared" si="126"/>
        <v>8.61</v>
      </c>
      <c r="P118" s="228"/>
      <c r="Q118" s="228"/>
      <c r="R118" s="228"/>
      <c r="S118" s="228"/>
      <c r="T118" s="228"/>
    </row>
    <row r="119" spans="1:20" s="60" customFormat="1">
      <c r="A119" s="240"/>
      <c r="B119" s="232"/>
      <c r="C119" s="258"/>
      <c r="D119" s="261"/>
      <c r="E119" s="241"/>
      <c r="F119" s="242"/>
      <c r="G119" s="247"/>
      <c r="H119" s="228"/>
      <c r="I119" s="247"/>
      <c r="J119" s="228"/>
      <c r="K119" s="47" t="s">
        <v>106</v>
      </c>
      <c r="L119" s="47" t="s">
        <v>107</v>
      </c>
      <c r="M119" s="47">
        <v>2.3E-2</v>
      </c>
      <c r="N119" s="186">
        <v>141.667</v>
      </c>
      <c r="O119" s="59">
        <f t="shared" si="126"/>
        <v>3.2583410000000002</v>
      </c>
      <c r="P119" s="228"/>
      <c r="Q119" s="228"/>
      <c r="R119" s="228"/>
      <c r="S119" s="228"/>
      <c r="T119" s="228"/>
    </row>
    <row r="120" spans="1:20" s="60" customFormat="1">
      <c r="A120" s="240"/>
      <c r="B120" s="232"/>
      <c r="C120" s="258"/>
      <c r="D120" s="262"/>
      <c r="E120" s="241"/>
      <c r="F120" s="242"/>
      <c r="G120" s="247"/>
      <c r="H120" s="228"/>
      <c r="I120" s="247"/>
      <c r="J120" s="228"/>
      <c r="K120" s="47" t="s">
        <v>108</v>
      </c>
      <c r="L120" s="47" t="s">
        <v>78</v>
      </c>
      <c r="M120" s="47">
        <v>3.3</v>
      </c>
      <c r="N120" s="186">
        <v>0.751</v>
      </c>
      <c r="O120" s="59">
        <f t="shared" si="126"/>
        <v>2.4782999999999999</v>
      </c>
      <c r="P120" s="228"/>
      <c r="Q120" s="228"/>
      <c r="R120" s="228"/>
      <c r="S120" s="228"/>
      <c r="T120" s="228"/>
    </row>
    <row r="121" spans="1:20" s="60" customFormat="1">
      <c r="A121" s="240">
        <v>8</v>
      </c>
      <c r="B121" s="233" t="s">
        <v>94</v>
      </c>
      <c r="C121" s="233" t="s">
        <v>114</v>
      </c>
      <c r="D121" s="245" t="s">
        <v>74</v>
      </c>
      <c r="E121" s="241">
        <v>7.0999999999999994E-2</v>
      </c>
      <c r="F121" s="242">
        <f t="shared" ref="F121" si="191">H121+J121+R121</f>
        <v>326.80922400000009</v>
      </c>
      <c r="G121" s="247"/>
      <c r="H121" s="228">
        <f t="shared" ref="H121" si="192">G121*$P$8/1000</f>
        <v>0</v>
      </c>
      <c r="I121" s="247"/>
      <c r="J121" s="228">
        <f t="shared" ref="J121" si="193">I121*$P$9/1000</f>
        <v>0</v>
      </c>
      <c r="K121" s="82" t="s">
        <v>102</v>
      </c>
      <c r="L121" s="82" t="s">
        <v>74</v>
      </c>
      <c r="M121" s="82">
        <v>1</v>
      </c>
      <c r="N121" s="177">
        <v>280</v>
      </c>
      <c r="O121" s="59">
        <f t="shared" si="126"/>
        <v>280</v>
      </c>
      <c r="P121" s="228">
        <f t="shared" ref="P121" si="194">E121*F121</f>
        <v>23.203454904000004</v>
      </c>
      <c r="Q121" s="228">
        <f t="shared" ref="Q121" si="195">SUM(O121:O124)</f>
        <v>280</v>
      </c>
      <c r="R121" s="228">
        <f>Q121*1.02*1.05*$R$14</f>
        <v>326.80922400000009</v>
      </c>
      <c r="S121" s="228">
        <f t="shared" ref="S121" si="196">F121*$S$17</f>
        <v>383.88465125189327</v>
      </c>
      <c r="T121" s="228">
        <f t="shared" ref="T121" si="197">E121*S121</f>
        <v>27.255810238884418</v>
      </c>
    </row>
    <row r="122" spans="1:20" s="60" customFormat="1">
      <c r="A122" s="240"/>
      <c r="B122" s="233"/>
      <c r="C122" s="233"/>
      <c r="D122" s="245"/>
      <c r="E122" s="241"/>
      <c r="F122" s="242"/>
      <c r="G122" s="247"/>
      <c r="H122" s="228"/>
      <c r="I122" s="247"/>
      <c r="J122" s="228"/>
      <c r="K122" s="82"/>
      <c r="L122" s="82"/>
      <c r="M122" s="82"/>
      <c r="N122" s="177"/>
      <c r="O122" s="59">
        <f t="shared" si="126"/>
        <v>0</v>
      </c>
      <c r="P122" s="228"/>
      <c r="Q122" s="228"/>
      <c r="R122" s="228"/>
      <c r="S122" s="228"/>
      <c r="T122" s="228"/>
    </row>
    <row r="123" spans="1:20" s="60" customFormat="1">
      <c r="A123" s="240"/>
      <c r="B123" s="233"/>
      <c r="C123" s="233"/>
      <c r="D123" s="245"/>
      <c r="E123" s="241"/>
      <c r="F123" s="242"/>
      <c r="G123" s="247"/>
      <c r="H123" s="228"/>
      <c r="I123" s="247"/>
      <c r="J123" s="228"/>
      <c r="K123" s="82"/>
      <c r="L123" s="82"/>
      <c r="M123" s="83"/>
      <c r="N123" s="177"/>
      <c r="O123" s="59">
        <f t="shared" si="126"/>
        <v>0</v>
      </c>
      <c r="P123" s="228"/>
      <c r="Q123" s="228"/>
      <c r="R123" s="228"/>
      <c r="S123" s="228"/>
      <c r="T123" s="228"/>
    </row>
    <row r="124" spans="1:20" s="60" customFormat="1">
      <c r="A124" s="240"/>
      <c r="B124" s="233"/>
      <c r="C124" s="233"/>
      <c r="D124" s="245"/>
      <c r="E124" s="241"/>
      <c r="F124" s="242"/>
      <c r="G124" s="247"/>
      <c r="H124" s="228"/>
      <c r="I124" s="247"/>
      <c r="J124" s="228"/>
      <c r="K124" s="82"/>
      <c r="L124" s="82"/>
      <c r="M124" s="82"/>
      <c r="N124" s="177"/>
      <c r="O124" s="59">
        <f t="shared" si="126"/>
        <v>0</v>
      </c>
      <c r="P124" s="228"/>
      <c r="Q124" s="228"/>
      <c r="R124" s="228"/>
      <c r="S124" s="228"/>
      <c r="T124" s="228"/>
    </row>
    <row r="125" spans="1:20" s="60" customFormat="1">
      <c r="A125" s="240">
        <v>9</v>
      </c>
      <c r="B125" s="233" t="s">
        <v>94</v>
      </c>
      <c r="C125" s="233" t="s">
        <v>96</v>
      </c>
      <c r="D125" s="245" t="s">
        <v>74</v>
      </c>
      <c r="E125" s="241">
        <v>2.1999999999999999E-2</v>
      </c>
      <c r="F125" s="242">
        <f t="shared" ref="F125" si="198">H125+J125+R125</f>
        <v>412.40172694140011</v>
      </c>
      <c r="G125" s="247"/>
      <c r="H125" s="228">
        <f t="shared" ref="H125" si="199">G125*$P$8/1000</f>
        <v>0</v>
      </c>
      <c r="I125" s="247"/>
      <c r="J125" s="228">
        <f t="shared" ref="J125" si="200">I125*$P$9/1000</f>
        <v>0</v>
      </c>
      <c r="K125" s="82" t="s">
        <v>102</v>
      </c>
      <c r="L125" s="82" t="s">
        <v>74</v>
      </c>
      <c r="M125" s="82">
        <v>1</v>
      </c>
      <c r="N125" s="177">
        <v>353.33300000000003</v>
      </c>
      <c r="O125" s="59">
        <f t="shared" si="126"/>
        <v>353.33300000000003</v>
      </c>
      <c r="P125" s="228">
        <f t="shared" ref="P125" si="201">E125*F125</f>
        <v>9.0728379927108023</v>
      </c>
      <c r="Q125" s="228">
        <f t="shared" ref="Q125" si="202">SUM(O125:O128)</f>
        <v>353.33300000000003</v>
      </c>
      <c r="R125" s="228">
        <f t="shared" ref="R125" si="203">Q125*1.02*1.05*$R$14</f>
        <v>412.40172694140011</v>
      </c>
      <c r="S125" s="228">
        <f t="shared" ref="S125" si="204">F125*$S$17</f>
        <v>484.42541243137578</v>
      </c>
      <c r="T125" s="228">
        <f t="shared" ref="T125" si="205">E125*S125</f>
        <v>10.657359073490266</v>
      </c>
    </row>
    <row r="126" spans="1:20" s="60" customFormat="1">
      <c r="A126" s="240"/>
      <c r="B126" s="233"/>
      <c r="C126" s="233"/>
      <c r="D126" s="245"/>
      <c r="E126" s="241"/>
      <c r="F126" s="242"/>
      <c r="G126" s="247"/>
      <c r="H126" s="228"/>
      <c r="I126" s="247"/>
      <c r="J126" s="228"/>
      <c r="K126" s="47"/>
      <c r="L126" s="47"/>
      <c r="M126" s="47"/>
      <c r="N126" s="181"/>
      <c r="O126" s="59">
        <f t="shared" si="126"/>
        <v>0</v>
      </c>
      <c r="P126" s="228"/>
      <c r="Q126" s="228"/>
      <c r="R126" s="228"/>
      <c r="S126" s="228"/>
      <c r="T126" s="228"/>
    </row>
    <row r="127" spans="1:20" s="60" customFormat="1">
      <c r="A127" s="240"/>
      <c r="B127" s="233"/>
      <c r="C127" s="233"/>
      <c r="D127" s="245"/>
      <c r="E127" s="241"/>
      <c r="F127" s="242"/>
      <c r="G127" s="247"/>
      <c r="H127" s="228"/>
      <c r="I127" s="247"/>
      <c r="J127" s="228"/>
      <c r="K127" s="47"/>
      <c r="L127" s="47"/>
      <c r="M127" s="71"/>
      <c r="N127" s="181"/>
      <c r="O127" s="59">
        <f t="shared" si="126"/>
        <v>0</v>
      </c>
      <c r="P127" s="228"/>
      <c r="Q127" s="228"/>
      <c r="R127" s="228"/>
      <c r="S127" s="228"/>
      <c r="T127" s="228"/>
    </row>
    <row r="128" spans="1:20" s="60" customFormat="1">
      <c r="A128" s="240"/>
      <c r="B128" s="233"/>
      <c r="C128" s="233"/>
      <c r="D128" s="245"/>
      <c r="E128" s="241"/>
      <c r="F128" s="242"/>
      <c r="G128" s="247"/>
      <c r="H128" s="228"/>
      <c r="I128" s="247"/>
      <c r="J128" s="228"/>
      <c r="K128" s="46"/>
      <c r="L128" s="175"/>
      <c r="M128" s="46"/>
      <c r="N128" s="175"/>
      <c r="O128" s="59">
        <f t="shared" si="126"/>
        <v>0</v>
      </c>
      <c r="P128" s="228"/>
      <c r="Q128" s="228"/>
      <c r="R128" s="228"/>
      <c r="S128" s="228"/>
      <c r="T128" s="228"/>
    </row>
    <row r="129" spans="1:20" s="60" customFormat="1" ht="12.75" customHeight="1">
      <c r="A129" s="240">
        <v>10</v>
      </c>
      <c r="B129" s="233" t="s">
        <v>98</v>
      </c>
      <c r="C129" s="233" t="s">
        <v>99</v>
      </c>
      <c r="D129" s="245" t="s">
        <v>73</v>
      </c>
      <c r="E129" s="241">
        <v>0.33200000000000002</v>
      </c>
      <c r="F129" s="242">
        <f t="shared" ref="F129" si="206">H129+J129+R129</f>
        <v>70.617650882326089</v>
      </c>
      <c r="G129" s="247">
        <v>7.85</v>
      </c>
      <c r="H129" s="228">
        <f t="shared" ref="H129" si="207">G129*$P$8/1000</f>
        <v>15.495115</v>
      </c>
      <c r="I129" s="247">
        <v>1.1200000000000001</v>
      </c>
      <c r="J129" s="228">
        <f t="shared" ref="J129" si="208">I129*$P$9/1000</f>
        <v>3.1422944000000004</v>
      </c>
      <c r="K129" s="82" t="s">
        <v>104</v>
      </c>
      <c r="L129" s="82" t="s">
        <v>73</v>
      </c>
      <c r="M129" s="82">
        <v>1.0149999999999999</v>
      </c>
      <c r="N129" s="177">
        <v>26.863</v>
      </c>
      <c r="O129" s="59">
        <f t="shared" si="126"/>
        <v>27.265944999999999</v>
      </c>
      <c r="P129" s="228">
        <f t="shared" ref="P129" si="209">E129*F129</f>
        <v>23.445060092932263</v>
      </c>
      <c r="Q129" s="228">
        <f t="shared" ref="Q129" si="210">SUM(O129:O132)</f>
        <v>44.535057600000002</v>
      </c>
      <c r="R129" s="228">
        <f t="shared" ref="R129" si="211">Q129*1.02*1.05*$R$14</f>
        <v>51.980241482326086</v>
      </c>
      <c r="S129" s="228">
        <f t="shared" ref="S129" si="212">F129*$S$17</f>
        <v>82.950633857230713</v>
      </c>
      <c r="T129" s="228">
        <f t="shared" ref="T129" si="213">E129*S129</f>
        <v>27.539610440600597</v>
      </c>
    </row>
    <row r="130" spans="1:20" s="60" customFormat="1">
      <c r="A130" s="240"/>
      <c r="B130" s="233"/>
      <c r="C130" s="233"/>
      <c r="D130" s="245"/>
      <c r="E130" s="241"/>
      <c r="F130" s="242"/>
      <c r="G130" s="247"/>
      <c r="H130" s="228"/>
      <c r="I130" s="247"/>
      <c r="J130" s="228"/>
      <c r="K130" s="82" t="s">
        <v>105</v>
      </c>
      <c r="L130" s="82" t="s">
        <v>77</v>
      </c>
      <c r="M130" s="82">
        <v>2.9</v>
      </c>
      <c r="N130" s="177">
        <v>3.5</v>
      </c>
      <c r="O130" s="59">
        <f t="shared" si="126"/>
        <v>10.15</v>
      </c>
      <c r="P130" s="228"/>
      <c r="Q130" s="228"/>
      <c r="R130" s="228"/>
      <c r="S130" s="228"/>
      <c r="T130" s="228"/>
    </row>
    <row r="131" spans="1:20" s="60" customFormat="1">
      <c r="A131" s="240"/>
      <c r="B131" s="233"/>
      <c r="C131" s="233"/>
      <c r="D131" s="245"/>
      <c r="E131" s="241"/>
      <c r="F131" s="242"/>
      <c r="G131" s="247"/>
      <c r="H131" s="228"/>
      <c r="I131" s="247"/>
      <c r="J131" s="228"/>
      <c r="K131" s="82" t="s">
        <v>106</v>
      </c>
      <c r="L131" s="82" t="s">
        <v>107</v>
      </c>
      <c r="M131" s="80">
        <v>3.78E-2</v>
      </c>
      <c r="N131" s="177">
        <v>141.667</v>
      </c>
      <c r="O131" s="59">
        <f t="shared" si="126"/>
        <v>5.3550126000000002</v>
      </c>
      <c r="P131" s="228"/>
      <c r="Q131" s="228"/>
      <c r="R131" s="228"/>
      <c r="S131" s="228"/>
      <c r="T131" s="228"/>
    </row>
    <row r="132" spans="1:20" s="60" customFormat="1">
      <c r="A132" s="240"/>
      <c r="B132" s="233"/>
      <c r="C132" s="233"/>
      <c r="D132" s="245"/>
      <c r="E132" s="241"/>
      <c r="F132" s="242"/>
      <c r="G132" s="247"/>
      <c r="H132" s="228"/>
      <c r="I132" s="247"/>
      <c r="J132" s="228"/>
      <c r="K132" s="82" t="s">
        <v>108</v>
      </c>
      <c r="L132" s="82" t="s">
        <v>78</v>
      </c>
      <c r="M132" s="82">
        <v>2.2999999999999998</v>
      </c>
      <c r="N132" s="177">
        <v>0.76700000000000002</v>
      </c>
      <c r="O132" s="59">
        <f t="shared" si="126"/>
        <v>1.7641</v>
      </c>
      <c r="P132" s="228"/>
      <c r="Q132" s="228"/>
      <c r="R132" s="228"/>
      <c r="S132" s="228"/>
      <c r="T132" s="228"/>
    </row>
    <row r="133" spans="1:20" s="60" customFormat="1">
      <c r="A133" s="240">
        <v>11</v>
      </c>
      <c r="B133" s="233" t="s">
        <v>94</v>
      </c>
      <c r="C133" s="233" t="s">
        <v>100</v>
      </c>
      <c r="D133" s="245" t="s">
        <v>74</v>
      </c>
      <c r="E133" s="248">
        <v>0.06</v>
      </c>
      <c r="F133" s="242">
        <f t="shared" ref="F133" si="214">H133+J133+R133</f>
        <v>326.80922400000009</v>
      </c>
      <c r="G133" s="243"/>
      <c r="H133" s="228">
        <f t="shared" ref="H133" si="215">G133*$P$8/1000</f>
        <v>0</v>
      </c>
      <c r="I133" s="244"/>
      <c r="J133" s="228">
        <f t="shared" ref="J133" si="216">I133*$P$9/1000</f>
        <v>0</v>
      </c>
      <c r="K133" s="82" t="s">
        <v>102</v>
      </c>
      <c r="L133" s="82" t="s">
        <v>74</v>
      </c>
      <c r="M133" s="82">
        <v>1</v>
      </c>
      <c r="N133" s="177">
        <v>280</v>
      </c>
      <c r="O133" s="59">
        <f t="shared" si="126"/>
        <v>280</v>
      </c>
      <c r="P133" s="228">
        <f t="shared" ref="P133" si="217">E133*F133</f>
        <v>19.608553440000005</v>
      </c>
      <c r="Q133" s="228">
        <f t="shared" ref="Q133" si="218">SUM(O133:O136)</f>
        <v>280</v>
      </c>
      <c r="R133" s="228">
        <f t="shared" ref="R133" si="219">Q133*1.02*1.05*$R$14</f>
        <v>326.80922400000009</v>
      </c>
      <c r="S133" s="228">
        <f t="shared" ref="S133" si="220">F133*$S$17</f>
        <v>383.88465125189327</v>
      </c>
      <c r="T133" s="228">
        <f t="shared" ref="T133" si="221">E133*S133</f>
        <v>23.033079075113594</v>
      </c>
    </row>
    <row r="134" spans="1:20" s="60" customFormat="1">
      <c r="A134" s="240"/>
      <c r="B134" s="233"/>
      <c r="C134" s="233"/>
      <c r="D134" s="245"/>
      <c r="E134" s="248"/>
      <c r="F134" s="242"/>
      <c r="G134" s="243"/>
      <c r="H134" s="228"/>
      <c r="I134" s="244"/>
      <c r="J134" s="228"/>
      <c r="K134" s="66"/>
      <c r="L134" s="66"/>
      <c r="M134" s="66"/>
      <c r="N134" s="186"/>
      <c r="O134" s="59">
        <f t="shared" si="126"/>
        <v>0</v>
      </c>
      <c r="P134" s="228"/>
      <c r="Q134" s="228"/>
      <c r="R134" s="228"/>
      <c r="S134" s="228"/>
      <c r="T134" s="228"/>
    </row>
    <row r="135" spans="1:20" s="60" customFormat="1">
      <c r="A135" s="240"/>
      <c r="B135" s="233"/>
      <c r="C135" s="233"/>
      <c r="D135" s="245"/>
      <c r="E135" s="248"/>
      <c r="F135" s="242"/>
      <c r="G135" s="243"/>
      <c r="H135" s="228"/>
      <c r="I135" s="244"/>
      <c r="J135" s="228"/>
      <c r="K135" s="66"/>
      <c r="L135" s="66"/>
      <c r="M135" s="68"/>
      <c r="N135" s="186"/>
      <c r="O135" s="59">
        <f t="shared" si="126"/>
        <v>0</v>
      </c>
      <c r="P135" s="228"/>
      <c r="Q135" s="228"/>
      <c r="R135" s="228"/>
      <c r="S135" s="228"/>
      <c r="T135" s="228"/>
    </row>
    <row r="136" spans="1:20" s="60" customFormat="1">
      <c r="A136" s="240"/>
      <c r="B136" s="233"/>
      <c r="C136" s="233"/>
      <c r="D136" s="245"/>
      <c r="E136" s="248"/>
      <c r="F136" s="242"/>
      <c r="G136" s="243"/>
      <c r="H136" s="228"/>
      <c r="I136" s="244"/>
      <c r="J136" s="228"/>
      <c r="K136" s="46"/>
      <c r="L136" s="175"/>
      <c r="M136" s="46"/>
      <c r="N136" s="175"/>
      <c r="O136" s="59">
        <f t="shared" si="126"/>
        <v>0</v>
      </c>
      <c r="P136" s="228"/>
      <c r="Q136" s="228"/>
      <c r="R136" s="228"/>
      <c r="S136" s="228"/>
      <c r="T136" s="228"/>
    </row>
    <row r="137" spans="1:20" s="60" customFormat="1">
      <c r="A137" s="240">
        <v>12</v>
      </c>
      <c r="B137" s="233" t="s">
        <v>94</v>
      </c>
      <c r="C137" s="233" t="s">
        <v>96</v>
      </c>
      <c r="D137" s="245" t="s">
        <v>74</v>
      </c>
      <c r="E137" s="248">
        <v>1.0999999999999999E-2</v>
      </c>
      <c r="F137" s="242">
        <f t="shared" ref="F137" si="222">H137+J137+R137</f>
        <v>412.40172694140011</v>
      </c>
      <c r="G137" s="243"/>
      <c r="H137" s="228">
        <f t="shared" ref="H137" si="223">G137*$P$8/1000</f>
        <v>0</v>
      </c>
      <c r="I137" s="244"/>
      <c r="J137" s="228">
        <f t="shared" ref="J137" si="224">I137*$P$9/1000</f>
        <v>0</v>
      </c>
      <c r="K137" s="82" t="s">
        <v>102</v>
      </c>
      <c r="L137" s="82" t="s">
        <v>74</v>
      </c>
      <c r="M137" s="82">
        <v>1</v>
      </c>
      <c r="N137" s="177">
        <v>353.33300000000003</v>
      </c>
      <c r="O137" s="59">
        <f t="shared" si="126"/>
        <v>353.33300000000003</v>
      </c>
      <c r="P137" s="228">
        <f t="shared" ref="P137" si="225">E137*F137</f>
        <v>4.5364189963554011</v>
      </c>
      <c r="Q137" s="228">
        <f t="shared" ref="Q137" si="226">SUM(O137:O140)</f>
        <v>353.33300000000003</v>
      </c>
      <c r="R137" s="228">
        <f t="shared" ref="R137" si="227">Q137*1.02*1.05*$R$14</f>
        <v>412.40172694140011</v>
      </c>
      <c r="S137" s="228">
        <f t="shared" ref="S137" si="228">F137*$S$17</f>
        <v>484.42541243137578</v>
      </c>
      <c r="T137" s="228">
        <f t="shared" ref="T137" si="229">E137*S137</f>
        <v>5.3286795367451329</v>
      </c>
    </row>
    <row r="138" spans="1:20" s="60" customFormat="1">
      <c r="A138" s="240"/>
      <c r="B138" s="233"/>
      <c r="C138" s="233"/>
      <c r="D138" s="245"/>
      <c r="E138" s="248"/>
      <c r="F138" s="242"/>
      <c r="G138" s="243"/>
      <c r="H138" s="228"/>
      <c r="I138" s="244"/>
      <c r="J138" s="228"/>
      <c r="K138" s="82"/>
      <c r="L138" s="82"/>
      <c r="M138" s="82"/>
      <c r="N138" s="177"/>
      <c r="O138" s="59">
        <f t="shared" si="126"/>
        <v>0</v>
      </c>
      <c r="P138" s="228"/>
      <c r="Q138" s="228"/>
      <c r="R138" s="228"/>
      <c r="S138" s="228"/>
      <c r="T138" s="228"/>
    </row>
    <row r="139" spans="1:20" s="60" customFormat="1">
      <c r="A139" s="240"/>
      <c r="B139" s="233"/>
      <c r="C139" s="233"/>
      <c r="D139" s="245"/>
      <c r="E139" s="248"/>
      <c r="F139" s="242"/>
      <c r="G139" s="243"/>
      <c r="H139" s="228"/>
      <c r="I139" s="244"/>
      <c r="J139" s="228"/>
      <c r="K139" s="82"/>
      <c r="L139" s="177"/>
      <c r="M139" s="84"/>
      <c r="N139" s="177"/>
      <c r="O139" s="59">
        <f t="shared" si="126"/>
        <v>0</v>
      </c>
      <c r="P139" s="228"/>
      <c r="Q139" s="228"/>
      <c r="R139" s="228"/>
      <c r="S139" s="228"/>
      <c r="T139" s="228"/>
    </row>
    <row r="140" spans="1:20" s="60" customFormat="1">
      <c r="A140" s="240"/>
      <c r="B140" s="233"/>
      <c r="C140" s="233"/>
      <c r="D140" s="245"/>
      <c r="E140" s="248"/>
      <c r="F140" s="242"/>
      <c r="G140" s="243"/>
      <c r="H140" s="228"/>
      <c r="I140" s="244"/>
      <c r="J140" s="228"/>
      <c r="K140" s="82"/>
      <c r="L140" s="82"/>
      <c r="M140" s="82"/>
      <c r="N140" s="177"/>
      <c r="O140" s="59">
        <f t="shared" si="126"/>
        <v>0</v>
      </c>
      <c r="P140" s="228"/>
      <c r="Q140" s="228"/>
      <c r="R140" s="228"/>
      <c r="S140" s="228"/>
      <c r="T140" s="228"/>
    </row>
    <row r="141" spans="1:20" s="60" customFormat="1" ht="12.75" customHeight="1">
      <c r="A141" s="240">
        <v>13</v>
      </c>
      <c r="B141" s="232" t="s">
        <v>144</v>
      </c>
      <c r="C141" s="252" t="s">
        <v>145</v>
      </c>
      <c r="D141" s="240" t="s">
        <v>118</v>
      </c>
      <c r="E141" s="278">
        <v>12</v>
      </c>
      <c r="F141" s="242">
        <f t="shared" ref="F141" si="230">H141+J141+R141</f>
        <v>1.5029903905104001</v>
      </c>
      <c r="G141" s="247">
        <v>0.498</v>
      </c>
      <c r="H141" s="228">
        <f t="shared" ref="H141" si="231">G141*$P$8/1000</f>
        <v>0.98300220000000005</v>
      </c>
      <c r="I141" s="253">
        <v>0.16500000000000001</v>
      </c>
      <c r="J141" s="228">
        <f t="shared" ref="J141" si="232">I141*$P$9/1000</f>
        <v>0.46292729999999999</v>
      </c>
      <c r="K141" s="47" t="s">
        <v>146</v>
      </c>
      <c r="L141" s="47"/>
      <c r="M141" s="47"/>
      <c r="N141" s="186"/>
      <c r="O141" s="59">
        <f t="shared" si="126"/>
        <v>0</v>
      </c>
      <c r="P141" s="228">
        <f t="shared" ref="P141" si="233">E141*F141</f>
        <v>18.035884686124803</v>
      </c>
      <c r="Q141" s="228">
        <f t="shared" ref="Q141" si="234">SUM(O141:O144)</f>
        <v>4.8888000000000001E-2</v>
      </c>
      <c r="R141" s="228">
        <f>Q141*1.02*1.05*$R$14</f>
        <v>5.706089051040001E-2</v>
      </c>
      <c r="S141" s="228">
        <f t="shared" ref="S141" si="235">F141*$S$17</f>
        <v>1.7654793669349789</v>
      </c>
      <c r="T141" s="228">
        <f t="shared" ref="T141" si="236">E141*S141</f>
        <v>21.185752403219745</v>
      </c>
    </row>
    <row r="142" spans="1:20" s="60" customFormat="1">
      <c r="A142" s="240"/>
      <c r="B142" s="232"/>
      <c r="C142" s="252"/>
      <c r="D142" s="240"/>
      <c r="E142" s="278"/>
      <c r="F142" s="242"/>
      <c r="G142" s="247"/>
      <c r="H142" s="228"/>
      <c r="I142" s="253"/>
      <c r="J142" s="228"/>
      <c r="K142" s="47" t="s">
        <v>147</v>
      </c>
      <c r="L142" s="47" t="s">
        <v>118</v>
      </c>
      <c r="M142" s="47">
        <v>2.52E-2</v>
      </c>
      <c r="N142" s="186">
        <v>1.94</v>
      </c>
      <c r="O142" s="59">
        <f t="shared" si="126"/>
        <v>4.8888000000000001E-2</v>
      </c>
      <c r="P142" s="228"/>
      <c r="Q142" s="228"/>
      <c r="R142" s="228"/>
      <c r="S142" s="228"/>
      <c r="T142" s="228"/>
    </row>
    <row r="143" spans="1:20" s="60" customFormat="1">
      <c r="A143" s="240"/>
      <c r="B143" s="232"/>
      <c r="C143" s="252"/>
      <c r="D143" s="240"/>
      <c r="E143" s="278"/>
      <c r="F143" s="242"/>
      <c r="G143" s="247"/>
      <c r="H143" s="228"/>
      <c r="I143" s="253"/>
      <c r="J143" s="228"/>
      <c r="K143" s="47"/>
      <c r="L143" s="47"/>
      <c r="M143" s="71"/>
      <c r="N143" s="186"/>
      <c r="O143" s="59">
        <f t="shared" si="126"/>
        <v>0</v>
      </c>
      <c r="P143" s="228"/>
      <c r="Q143" s="228"/>
      <c r="R143" s="228"/>
      <c r="S143" s="228"/>
      <c r="T143" s="228"/>
    </row>
    <row r="144" spans="1:20" s="60" customFormat="1">
      <c r="A144" s="240"/>
      <c r="B144" s="232"/>
      <c r="C144" s="252"/>
      <c r="D144" s="240"/>
      <c r="E144" s="278"/>
      <c r="F144" s="242"/>
      <c r="G144" s="247"/>
      <c r="H144" s="228"/>
      <c r="I144" s="253"/>
      <c r="J144" s="228"/>
      <c r="K144" s="46"/>
      <c r="L144" s="46"/>
      <c r="M144" s="46"/>
      <c r="N144" s="175"/>
      <c r="O144" s="59">
        <f t="shared" si="126"/>
        <v>0</v>
      </c>
      <c r="P144" s="228"/>
      <c r="Q144" s="228"/>
      <c r="R144" s="228"/>
      <c r="S144" s="228"/>
      <c r="T144" s="228"/>
    </row>
    <row r="145" spans="1:20" s="60" customFormat="1" ht="12.75" customHeight="1">
      <c r="A145" s="240">
        <v>14</v>
      </c>
      <c r="B145" s="232" t="s">
        <v>143</v>
      </c>
      <c r="C145" s="252" t="s">
        <v>148</v>
      </c>
      <c r="D145" s="216" t="s">
        <v>74</v>
      </c>
      <c r="E145" s="259">
        <v>0.317</v>
      </c>
      <c r="F145" s="242">
        <f t="shared" ref="F145" si="237">H145+J145+R145</f>
        <v>65.139738627879993</v>
      </c>
      <c r="G145" s="223">
        <v>10.6</v>
      </c>
      <c r="H145" s="228">
        <f t="shared" ref="H145" si="238">G145*$P$8/1000</f>
        <v>20.92334</v>
      </c>
      <c r="I145" s="247">
        <v>14.5</v>
      </c>
      <c r="J145" s="228">
        <f t="shared" ref="J145" si="239">I145*$P$9/1000</f>
        <v>40.681489999999997</v>
      </c>
      <c r="K145" s="47" t="s">
        <v>116</v>
      </c>
      <c r="L145" s="47" t="s">
        <v>78</v>
      </c>
      <c r="M145" s="47">
        <v>2.2000000000000002</v>
      </c>
      <c r="N145" s="186">
        <v>1.028</v>
      </c>
      <c r="O145" s="59">
        <f t="shared" si="126"/>
        <v>2.2616000000000001</v>
      </c>
      <c r="P145" s="228">
        <f t="shared" ref="P145" si="240">E145*F145</f>
        <v>20.649297145037959</v>
      </c>
      <c r="Q145" s="228">
        <f t="shared" ref="Q145" si="241">SUM(O145:O148)</f>
        <v>3.0286</v>
      </c>
      <c r="R145" s="228">
        <f t="shared" ref="R145" si="242">Q145*1.02*1.05*$R$14</f>
        <v>3.5349086278800006</v>
      </c>
      <c r="S145" s="228">
        <f t="shared" ref="S145" si="243">F145*$S$17</f>
        <v>76.51603446114234</v>
      </c>
      <c r="T145" s="228">
        <f t="shared" ref="T145" si="244">E145*S145</f>
        <v>24.255582924182121</v>
      </c>
    </row>
    <row r="146" spans="1:20" s="60" customFormat="1">
      <c r="A146" s="240"/>
      <c r="B146" s="232"/>
      <c r="C146" s="252"/>
      <c r="D146" s="216"/>
      <c r="E146" s="259"/>
      <c r="F146" s="242"/>
      <c r="G146" s="223"/>
      <c r="H146" s="228"/>
      <c r="I146" s="247"/>
      <c r="J146" s="228"/>
      <c r="K146" s="47" t="s">
        <v>108</v>
      </c>
      <c r="L146" s="47" t="s">
        <v>78</v>
      </c>
      <c r="M146" s="47">
        <v>1</v>
      </c>
      <c r="N146" s="186">
        <v>0.76700000000000002</v>
      </c>
      <c r="O146" s="59">
        <f t="shared" si="126"/>
        <v>0.76700000000000002</v>
      </c>
      <c r="P146" s="228"/>
      <c r="Q146" s="228"/>
      <c r="R146" s="228"/>
      <c r="S146" s="228"/>
      <c r="T146" s="228"/>
    </row>
    <row r="147" spans="1:20" s="60" customFormat="1">
      <c r="A147" s="240"/>
      <c r="B147" s="232"/>
      <c r="C147" s="252"/>
      <c r="D147" s="216"/>
      <c r="E147" s="259"/>
      <c r="F147" s="242"/>
      <c r="G147" s="223"/>
      <c r="H147" s="228"/>
      <c r="I147" s="247"/>
      <c r="J147" s="228"/>
      <c r="K147" s="47"/>
      <c r="L147" s="47"/>
      <c r="M147" s="47"/>
      <c r="N147" s="186"/>
      <c r="O147" s="59">
        <f t="shared" si="126"/>
        <v>0</v>
      </c>
      <c r="P147" s="228"/>
      <c r="Q147" s="228"/>
      <c r="R147" s="228"/>
      <c r="S147" s="228"/>
      <c r="T147" s="228"/>
    </row>
    <row r="148" spans="1:20" s="60" customFormat="1">
      <c r="A148" s="240"/>
      <c r="B148" s="232"/>
      <c r="C148" s="252"/>
      <c r="D148" s="216"/>
      <c r="E148" s="259"/>
      <c r="F148" s="242"/>
      <c r="G148" s="223"/>
      <c r="H148" s="228"/>
      <c r="I148" s="247"/>
      <c r="J148" s="228"/>
      <c r="K148" s="46"/>
      <c r="L148" s="46"/>
      <c r="M148" s="46"/>
      <c r="N148" s="175"/>
      <c r="O148" s="59">
        <f t="shared" si="126"/>
        <v>0</v>
      </c>
      <c r="P148" s="228"/>
      <c r="Q148" s="228"/>
      <c r="R148" s="228"/>
      <c r="S148" s="228"/>
      <c r="T148" s="228"/>
    </row>
    <row r="149" spans="1:20" s="60" customFormat="1">
      <c r="A149" s="240">
        <v>15</v>
      </c>
      <c r="B149" s="232" t="s">
        <v>94</v>
      </c>
      <c r="C149" s="252" t="s">
        <v>150</v>
      </c>
      <c r="D149" s="240" t="s">
        <v>90</v>
      </c>
      <c r="E149" s="263">
        <v>13.2</v>
      </c>
      <c r="F149" s="242">
        <f t="shared" ref="F149" si="245">H149+J149+R149</f>
        <v>14.038790522400003</v>
      </c>
      <c r="G149" s="247"/>
      <c r="H149" s="228">
        <f t="shared" ref="H149" si="246">G149*$P$8/1000</f>
        <v>0</v>
      </c>
      <c r="I149" s="253"/>
      <c r="J149" s="228">
        <f t="shared" ref="J149" si="247">I149*$P$9/1000</f>
        <v>0</v>
      </c>
      <c r="K149" s="47" t="s">
        <v>149</v>
      </c>
      <c r="L149" s="47" t="s">
        <v>90</v>
      </c>
      <c r="M149" s="47">
        <v>1</v>
      </c>
      <c r="N149" s="186">
        <v>12.028</v>
      </c>
      <c r="O149" s="59">
        <f t="shared" si="126"/>
        <v>12.028</v>
      </c>
      <c r="P149" s="228">
        <f t="shared" ref="P149" si="248">E149*F149</f>
        <v>185.31203489568003</v>
      </c>
      <c r="Q149" s="228">
        <f t="shared" ref="Q149" si="249">SUM(O149:O152)</f>
        <v>12.028</v>
      </c>
      <c r="R149" s="228">
        <f t="shared" ref="R149" si="250">Q149*1.02*1.05*$R$14</f>
        <v>14.038790522400003</v>
      </c>
      <c r="S149" s="228">
        <f t="shared" ref="S149" si="251">F149*$S$17</f>
        <v>16.490587804492044</v>
      </c>
      <c r="T149" s="228">
        <f t="shared" ref="T149" si="252">E149*S149</f>
        <v>217.67575901929496</v>
      </c>
    </row>
    <row r="150" spans="1:20" s="60" customFormat="1">
      <c r="A150" s="240"/>
      <c r="B150" s="232"/>
      <c r="C150" s="252"/>
      <c r="D150" s="240"/>
      <c r="E150" s="263"/>
      <c r="F150" s="242"/>
      <c r="G150" s="247"/>
      <c r="H150" s="228"/>
      <c r="I150" s="253"/>
      <c r="J150" s="228"/>
      <c r="K150" s="47"/>
      <c r="L150" s="47"/>
      <c r="M150" s="47"/>
      <c r="N150" s="186"/>
      <c r="O150" s="59">
        <f t="shared" si="126"/>
        <v>0</v>
      </c>
      <c r="P150" s="228"/>
      <c r="Q150" s="228"/>
      <c r="R150" s="228"/>
      <c r="S150" s="228"/>
      <c r="T150" s="228"/>
    </row>
    <row r="151" spans="1:20" s="60" customFormat="1">
      <c r="A151" s="240"/>
      <c r="B151" s="232"/>
      <c r="C151" s="252"/>
      <c r="D151" s="240"/>
      <c r="E151" s="263"/>
      <c r="F151" s="242"/>
      <c r="G151" s="247"/>
      <c r="H151" s="228"/>
      <c r="I151" s="253"/>
      <c r="J151" s="228"/>
      <c r="K151" s="47"/>
      <c r="L151" s="47"/>
      <c r="M151" s="71"/>
      <c r="N151" s="186"/>
      <c r="O151" s="59">
        <f t="shared" ref="O151:O214" si="253">M151*N151</f>
        <v>0</v>
      </c>
      <c r="P151" s="228"/>
      <c r="Q151" s="228"/>
      <c r="R151" s="228"/>
      <c r="S151" s="228"/>
      <c r="T151" s="228"/>
    </row>
    <row r="152" spans="1:20" s="60" customFormat="1">
      <c r="A152" s="240"/>
      <c r="B152" s="232"/>
      <c r="C152" s="252"/>
      <c r="D152" s="240"/>
      <c r="E152" s="263"/>
      <c r="F152" s="242"/>
      <c r="G152" s="247"/>
      <c r="H152" s="228"/>
      <c r="I152" s="253"/>
      <c r="J152" s="228"/>
      <c r="K152" s="46"/>
      <c r="L152" s="46"/>
      <c r="M152" s="46"/>
      <c r="N152" s="175"/>
      <c r="O152" s="59">
        <f t="shared" si="253"/>
        <v>0</v>
      </c>
      <c r="P152" s="228"/>
      <c r="Q152" s="228"/>
      <c r="R152" s="228"/>
      <c r="S152" s="228"/>
      <c r="T152" s="228"/>
    </row>
    <row r="153" spans="1:20" s="60" customFormat="1">
      <c r="A153" s="240">
        <v>16</v>
      </c>
      <c r="B153" s="232" t="s">
        <v>151</v>
      </c>
      <c r="C153" s="252" t="s">
        <v>152</v>
      </c>
      <c r="D153" s="240" t="s">
        <v>74</v>
      </c>
      <c r="E153" s="259">
        <v>5.0799999999999998E-2</v>
      </c>
      <c r="F153" s="242">
        <f t="shared" ref="F153" si="254">H153+J153+R153</f>
        <v>28.123666</v>
      </c>
      <c r="G153" s="223">
        <v>12.4</v>
      </c>
      <c r="H153" s="228">
        <f t="shared" ref="H153" si="255">G153*$P$8/1000</f>
        <v>24.47636</v>
      </c>
      <c r="I153" s="227">
        <v>1.3</v>
      </c>
      <c r="J153" s="228">
        <f t="shared" ref="J153" si="256">I153*$P$9/1000</f>
        <v>3.6473059999999999</v>
      </c>
      <c r="K153" s="46"/>
      <c r="L153" s="175"/>
      <c r="M153" s="46"/>
      <c r="N153" s="175"/>
      <c r="O153" s="59">
        <f t="shared" si="253"/>
        <v>0</v>
      </c>
      <c r="P153" s="228">
        <f t="shared" ref="P153" si="257">E153*F153</f>
        <v>1.4286822328</v>
      </c>
      <c r="Q153" s="228">
        <f t="shared" ref="Q153" si="258">SUM(O153:O156)</f>
        <v>0</v>
      </c>
      <c r="R153" s="228">
        <f t="shared" ref="R153" si="259">Q153*1.02*1.05*$R$14</f>
        <v>0</v>
      </c>
      <c r="S153" s="228">
        <f t="shared" ref="S153" si="260">F153*$S$17</f>
        <v>33.035309047258487</v>
      </c>
      <c r="T153" s="228">
        <f t="shared" ref="T153" si="261">E153*S153</f>
        <v>1.6781936996007309</v>
      </c>
    </row>
    <row r="154" spans="1:20" s="60" customFormat="1">
      <c r="A154" s="240"/>
      <c r="B154" s="232"/>
      <c r="C154" s="252"/>
      <c r="D154" s="240"/>
      <c r="E154" s="259"/>
      <c r="F154" s="242"/>
      <c r="G154" s="223"/>
      <c r="H154" s="228"/>
      <c r="I154" s="227"/>
      <c r="J154" s="228"/>
      <c r="K154" s="46"/>
      <c r="L154" s="46"/>
      <c r="M154" s="46"/>
      <c r="N154" s="175"/>
      <c r="O154" s="59">
        <f t="shared" si="253"/>
        <v>0</v>
      </c>
      <c r="P154" s="228"/>
      <c r="Q154" s="228"/>
      <c r="R154" s="228"/>
      <c r="S154" s="228"/>
      <c r="T154" s="228"/>
    </row>
    <row r="155" spans="1:20" s="60" customFormat="1">
      <c r="A155" s="240"/>
      <c r="B155" s="232"/>
      <c r="C155" s="252"/>
      <c r="D155" s="240"/>
      <c r="E155" s="259"/>
      <c r="F155" s="242"/>
      <c r="G155" s="223"/>
      <c r="H155" s="228"/>
      <c r="I155" s="227"/>
      <c r="J155" s="228"/>
      <c r="K155" s="47"/>
      <c r="L155" s="47"/>
      <c r="M155" s="71"/>
      <c r="N155" s="175"/>
      <c r="O155" s="59">
        <f t="shared" si="253"/>
        <v>0</v>
      </c>
      <c r="P155" s="228"/>
      <c r="Q155" s="228"/>
      <c r="R155" s="228"/>
      <c r="S155" s="228"/>
      <c r="T155" s="228"/>
    </row>
    <row r="156" spans="1:20" s="60" customFormat="1">
      <c r="A156" s="240"/>
      <c r="B156" s="232"/>
      <c r="C156" s="252"/>
      <c r="D156" s="240"/>
      <c r="E156" s="259"/>
      <c r="F156" s="242"/>
      <c r="G156" s="223"/>
      <c r="H156" s="228"/>
      <c r="I156" s="227"/>
      <c r="J156" s="228"/>
      <c r="K156" s="47"/>
      <c r="L156" s="47"/>
      <c r="M156" s="47"/>
      <c r="N156" s="175"/>
      <c r="O156" s="59">
        <f t="shared" si="253"/>
        <v>0</v>
      </c>
      <c r="P156" s="228"/>
      <c r="Q156" s="228"/>
      <c r="R156" s="228"/>
      <c r="S156" s="228"/>
      <c r="T156" s="228"/>
    </row>
    <row r="157" spans="1:20" s="60" customFormat="1">
      <c r="A157" s="240">
        <v>17</v>
      </c>
      <c r="B157" s="232" t="s">
        <v>94</v>
      </c>
      <c r="C157" s="252" t="s">
        <v>153</v>
      </c>
      <c r="D157" s="240" t="s">
        <v>74</v>
      </c>
      <c r="E157" s="259">
        <v>5.0799999999999998E-2</v>
      </c>
      <c r="F157" s="242">
        <f t="shared" ref="F157" si="262">H157+J157+R157</f>
        <v>503.91064401300008</v>
      </c>
      <c r="G157" s="223"/>
      <c r="H157" s="228">
        <f t="shared" ref="H157" si="263">G157*$P$8/1000</f>
        <v>0</v>
      </c>
      <c r="I157" s="223"/>
      <c r="J157" s="228">
        <f t="shared" ref="J157" si="264">I157*$P$9/1000</f>
        <v>0</v>
      </c>
      <c r="K157" s="46" t="s">
        <v>154</v>
      </c>
      <c r="L157" s="175" t="s">
        <v>74</v>
      </c>
      <c r="M157" s="46">
        <v>1</v>
      </c>
      <c r="N157" s="175">
        <v>431.73500000000001</v>
      </c>
      <c r="O157" s="59">
        <f t="shared" si="253"/>
        <v>431.73500000000001</v>
      </c>
      <c r="P157" s="228">
        <f t="shared" ref="P157" si="265">E157*F157</f>
        <v>25.598660715860404</v>
      </c>
      <c r="Q157" s="228">
        <f t="shared" ref="Q157" si="266">SUM(O157:O160)</f>
        <v>431.73500000000001</v>
      </c>
      <c r="R157" s="228">
        <f t="shared" ref="R157" si="267">Q157*1.02*1.05*$R$14</f>
        <v>503.91064401300008</v>
      </c>
      <c r="S157" s="228">
        <f t="shared" ref="S157" si="268">F157*$S$17</f>
        <v>591.91585681512902</v>
      </c>
      <c r="T157" s="228">
        <f t="shared" ref="T157" si="269">E157*S157</f>
        <v>30.069325526208551</v>
      </c>
    </row>
    <row r="158" spans="1:20" s="60" customFormat="1">
      <c r="A158" s="240"/>
      <c r="B158" s="232"/>
      <c r="C158" s="252"/>
      <c r="D158" s="240"/>
      <c r="E158" s="259"/>
      <c r="F158" s="242"/>
      <c r="G158" s="223"/>
      <c r="H158" s="228"/>
      <c r="I158" s="223"/>
      <c r="J158" s="228"/>
      <c r="K158" s="46"/>
      <c r="L158" s="46"/>
      <c r="M158" s="46"/>
      <c r="N158" s="175"/>
      <c r="O158" s="59">
        <f t="shared" si="253"/>
        <v>0</v>
      </c>
      <c r="P158" s="228"/>
      <c r="Q158" s="228"/>
      <c r="R158" s="228"/>
      <c r="S158" s="228"/>
      <c r="T158" s="228"/>
    </row>
    <row r="159" spans="1:20" s="60" customFormat="1">
      <c r="A159" s="240"/>
      <c r="B159" s="232"/>
      <c r="C159" s="252"/>
      <c r="D159" s="240"/>
      <c r="E159" s="259"/>
      <c r="F159" s="242"/>
      <c r="G159" s="223"/>
      <c r="H159" s="228"/>
      <c r="I159" s="223"/>
      <c r="J159" s="228"/>
      <c r="K159" s="46"/>
      <c r="L159" s="46"/>
      <c r="M159" s="72"/>
      <c r="N159" s="175"/>
      <c r="O159" s="59">
        <f t="shared" si="253"/>
        <v>0</v>
      </c>
      <c r="P159" s="228"/>
      <c r="Q159" s="228"/>
      <c r="R159" s="228"/>
      <c r="S159" s="228"/>
      <c r="T159" s="228"/>
    </row>
    <row r="160" spans="1:20" s="60" customFormat="1">
      <c r="A160" s="240"/>
      <c r="B160" s="232"/>
      <c r="C160" s="252"/>
      <c r="D160" s="240"/>
      <c r="E160" s="259"/>
      <c r="F160" s="242"/>
      <c r="G160" s="223"/>
      <c r="H160" s="228"/>
      <c r="I160" s="223"/>
      <c r="J160" s="228"/>
      <c r="K160" s="47"/>
      <c r="L160" s="47"/>
      <c r="M160" s="47"/>
      <c r="N160" s="175"/>
      <c r="O160" s="59">
        <f t="shared" si="253"/>
        <v>0</v>
      </c>
      <c r="P160" s="228"/>
      <c r="Q160" s="228"/>
      <c r="R160" s="228"/>
      <c r="S160" s="228"/>
      <c r="T160" s="228"/>
    </row>
    <row r="161" spans="1:20" s="60" customFormat="1">
      <c r="A161" s="240">
        <v>18</v>
      </c>
      <c r="B161" s="232" t="s">
        <v>94</v>
      </c>
      <c r="C161" s="252" t="s">
        <v>155</v>
      </c>
      <c r="D161" s="240" t="s">
        <v>74</v>
      </c>
      <c r="E161" s="259">
        <v>2.92E-2</v>
      </c>
      <c r="F161" s="242">
        <f t="shared" ref="F161" si="270">H161+J161+R161</f>
        <v>501.82723521000003</v>
      </c>
      <c r="G161" s="223"/>
      <c r="H161" s="228">
        <f t="shared" ref="H161" si="271">G161*$P$8/1000</f>
        <v>0</v>
      </c>
      <c r="I161" s="247"/>
      <c r="J161" s="228">
        <f t="shared" ref="J161" si="272">I161*$P$9/1000</f>
        <v>0</v>
      </c>
      <c r="K161" s="46" t="s">
        <v>154</v>
      </c>
      <c r="L161" s="175" t="s">
        <v>74</v>
      </c>
      <c r="M161" s="46">
        <v>1</v>
      </c>
      <c r="N161" s="175">
        <v>429.95</v>
      </c>
      <c r="O161" s="59">
        <f t="shared" si="253"/>
        <v>429.95</v>
      </c>
      <c r="P161" s="228">
        <f t="shared" ref="P161" si="273">E161*F161</f>
        <v>14.653355268132001</v>
      </c>
      <c r="Q161" s="228">
        <f t="shared" ref="Q161" si="274">SUM(O161:O164)</f>
        <v>429.95</v>
      </c>
      <c r="R161" s="228">
        <f t="shared" ref="R161" si="275">Q161*1.02*1.05*$R$14</f>
        <v>501.82723521000003</v>
      </c>
      <c r="S161" s="228">
        <f t="shared" ref="S161" si="276">F161*$S$17</f>
        <v>589.46859216339817</v>
      </c>
      <c r="T161" s="228">
        <f t="shared" ref="T161" si="277">E161*S161</f>
        <v>17.212482891171227</v>
      </c>
    </row>
    <row r="162" spans="1:20" s="60" customFormat="1">
      <c r="A162" s="240"/>
      <c r="B162" s="232"/>
      <c r="C162" s="252"/>
      <c r="D162" s="240"/>
      <c r="E162" s="259"/>
      <c r="F162" s="242"/>
      <c r="G162" s="223"/>
      <c r="H162" s="228"/>
      <c r="I162" s="247"/>
      <c r="J162" s="228"/>
      <c r="K162" s="46"/>
      <c r="L162" s="46"/>
      <c r="M162" s="46"/>
      <c r="N162" s="175"/>
      <c r="O162" s="59">
        <f t="shared" si="253"/>
        <v>0</v>
      </c>
      <c r="P162" s="228"/>
      <c r="Q162" s="228"/>
      <c r="R162" s="228"/>
      <c r="S162" s="228"/>
      <c r="T162" s="228"/>
    </row>
    <row r="163" spans="1:20" s="60" customFormat="1">
      <c r="A163" s="240"/>
      <c r="B163" s="232"/>
      <c r="C163" s="252"/>
      <c r="D163" s="240"/>
      <c r="E163" s="259"/>
      <c r="F163" s="242"/>
      <c r="G163" s="223"/>
      <c r="H163" s="228"/>
      <c r="I163" s="247"/>
      <c r="J163" s="228"/>
      <c r="K163" s="46"/>
      <c r="L163" s="46"/>
      <c r="M163" s="50"/>
      <c r="N163" s="175"/>
      <c r="O163" s="59">
        <f t="shared" si="253"/>
        <v>0</v>
      </c>
      <c r="P163" s="228"/>
      <c r="Q163" s="228"/>
      <c r="R163" s="228"/>
      <c r="S163" s="228"/>
      <c r="T163" s="228"/>
    </row>
    <row r="164" spans="1:20" s="60" customFormat="1">
      <c r="A164" s="240"/>
      <c r="B164" s="232"/>
      <c r="C164" s="252"/>
      <c r="D164" s="240"/>
      <c r="E164" s="259"/>
      <c r="F164" s="242"/>
      <c r="G164" s="223"/>
      <c r="H164" s="228"/>
      <c r="I164" s="247"/>
      <c r="J164" s="228"/>
      <c r="K164" s="47"/>
      <c r="L164" s="66"/>
      <c r="M164" s="47"/>
      <c r="N164" s="175"/>
      <c r="O164" s="59">
        <f t="shared" si="253"/>
        <v>0</v>
      </c>
      <c r="P164" s="228"/>
      <c r="Q164" s="228"/>
      <c r="R164" s="228"/>
      <c r="S164" s="228"/>
      <c r="T164" s="228"/>
    </row>
    <row r="165" spans="1:20" s="60" customFormat="1">
      <c r="A165" s="240">
        <v>19</v>
      </c>
      <c r="B165" s="232" t="s">
        <v>94</v>
      </c>
      <c r="C165" s="252" t="s">
        <v>156</v>
      </c>
      <c r="D165" s="240" t="s">
        <v>74</v>
      </c>
      <c r="E165" s="264">
        <v>8.9999999999999993E-3</v>
      </c>
      <c r="F165" s="242">
        <f t="shared" ref="F165" si="278">H165+J165+R165</f>
        <v>501.82723521000003</v>
      </c>
      <c r="G165" s="243"/>
      <c r="H165" s="228">
        <f t="shared" ref="H165" si="279">G165*$P$8/1000</f>
        <v>0</v>
      </c>
      <c r="I165" s="244"/>
      <c r="J165" s="228">
        <f t="shared" ref="J165" si="280">I165*$P$9/1000</f>
        <v>0</v>
      </c>
      <c r="K165" s="46" t="s">
        <v>154</v>
      </c>
      <c r="L165" s="175" t="s">
        <v>74</v>
      </c>
      <c r="M165" s="46">
        <v>1</v>
      </c>
      <c r="N165" s="175">
        <v>429.95</v>
      </c>
      <c r="O165" s="59">
        <f t="shared" si="253"/>
        <v>429.95</v>
      </c>
      <c r="P165" s="228">
        <f t="shared" ref="P165" si="281">E165*F165</f>
        <v>4.5164451168899999</v>
      </c>
      <c r="Q165" s="228">
        <f t="shared" ref="Q165" si="282">SUM(O165:O168)</f>
        <v>429.95</v>
      </c>
      <c r="R165" s="228">
        <f t="shared" ref="R165" si="283">Q165*1.02*1.05*$R$14</f>
        <v>501.82723521000003</v>
      </c>
      <c r="S165" s="228">
        <f t="shared" ref="S165" si="284">F165*$S$17</f>
        <v>589.46859216339817</v>
      </c>
      <c r="T165" s="228">
        <f t="shared" ref="T165" si="285">E165*S165</f>
        <v>5.3052173294705831</v>
      </c>
    </row>
    <row r="166" spans="1:20" s="60" customFormat="1">
      <c r="A166" s="240"/>
      <c r="B166" s="232"/>
      <c r="C166" s="252"/>
      <c r="D166" s="240"/>
      <c r="E166" s="264"/>
      <c r="F166" s="242"/>
      <c r="G166" s="243"/>
      <c r="H166" s="228"/>
      <c r="I166" s="244"/>
      <c r="J166" s="228"/>
      <c r="K166" s="82"/>
      <c r="L166" s="82"/>
      <c r="M166" s="82"/>
      <c r="N166" s="177"/>
      <c r="O166" s="59">
        <f t="shared" si="253"/>
        <v>0</v>
      </c>
      <c r="P166" s="228"/>
      <c r="Q166" s="228"/>
      <c r="R166" s="228"/>
      <c r="S166" s="228"/>
      <c r="T166" s="228"/>
    </row>
    <row r="167" spans="1:20" s="60" customFormat="1">
      <c r="A167" s="240"/>
      <c r="B167" s="232"/>
      <c r="C167" s="252"/>
      <c r="D167" s="240"/>
      <c r="E167" s="264"/>
      <c r="F167" s="242"/>
      <c r="G167" s="243"/>
      <c r="H167" s="228"/>
      <c r="I167" s="244"/>
      <c r="J167" s="228"/>
      <c r="K167" s="46"/>
      <c r="L167" s="46"/>
      <c r="M167" s="46"/>
      <c r="N167" s="175"/>
      <c r="O167" s="59">
        <f t="shared" si="253"/>
        <v>0</v>
      </c>
      <c r="P167" s="228"/>
      <c r="Q167" s="228"/>
      <c r="R167" s="228"/>
      <c r="S167" s="228"/>
      <c r="T167" s="228"/>
    </row>
    <row r="168" spans="1:20" s="60" customFormat="1">
      <c r="A168" s="240"/>
      <c r="B168" s="232"/>
      <c r="C168" s="252"/>
      <c r="D168" s="240"/>
      <c r="E168" s="264"/>
      <c r="F168" s="242"/>
      <c r="G168" s="243"/>
      <c r="H168" s="228"/>
      <c r="I168" s="244"/>
      <c r="J168" s="228"/>
      <c r="K168" s="46"/>
      <c r="L168" s="46"/>
      <c r="M168" s="50"/>
      <c r="N168" s="175"/>
      <c r="O168" s="59">
        <f t="shared" si="253"/>
        <v>0</v>
      </c>
      <c r="P168" s="228"/>
      <c r="Q168" s="228"/>
      <c r="R168" s="228"/>
      <c r="S168" s="228"/>
      <c r="T168" s="228"/>
    </row>
    <row r="169" spans="1:20" s="60" customFormat="1">
      <c r="A169" s="240">
        <v>20</v>
      </c>
      <c r="B169" s="232" t="s">
        <v>94</v>
      </c>
      <c r="C169" s="252" t="s">
        <v>157</v>
      </c>
      <c r="D169" s="240" t="s">
        <v>74</v>
      </c>
      <c r="E169" s="277">
        <v>7.1399999999999996E-3</v>
      </c>
      <c r="F169" s="242">
        <f t="shared" ref="F169" si="286">H169+J169+R169</f>
        <v>501.82723521000003</v>
      </c>
      <c r="G169" s="223"/>
      <c r="H169" s="228">
        <f t="shared" ref="H169" si="287">G169*$P$8/1000</f>
        <v>0</v>
      </c>
      <c r="I169" s="253"/>
      <c r="J169" s="228">
        <f t="shared" ref="J169" si="288">I169*$P$9/1000</f>
        <v>0</v>
      </c>
      <c r="K169" s="46" t="s">
        <v>154</v>
      </c>
      <c r="L169" s="175" t="s">
        <v>74</v>
      </c>
      <c r="M169" s="46">
        <v>1</v>
      </c>
      <c r="N169" s="175">
        <v>429.95</v>
      </c>
      <c r="O169" s="59">
        <f t="shared" si="253"/>
        <v>429.95</v>
      </c>
      <c r="P169" s="228">
        <f t="shared" ref="P169" si="289">E169*F169</f>
        <v>3.5830464593993998</v>
      </c>
      <c r="Q169" s="228">
        <f t="shared" ref="Q169" si="290">SUM(O169:O172)</f>
        <v>429.95</v>
      </c>
      <c r="R169" s="228">
        <f>Q169*1.02*1.05*$R$14</f>
        <v>501.82723521000003</v>
      </c>
      <c r="S169" s="228">
        <f t="shared" ref="S169" si="291">F169*$S$17</f>
        <v>589.46859216339817</v>
      </c>
      <c r="T169" s="228">
        <f t="shared" ref="T169" si="292">E169*S169</f>
        <v>4.2088057480466627</v>
      </c>
    </row>
    <row r="170" spans="1:20" s="60" customFormat="1">
      <c r="A170" s="240"/>
      <c r="B170" s="232"/>
      <c r="C170" s="252"/>
      <c r="D170" s="240"/>
      <c r="E170" s="277"/>
      <c r="F170" s="242"/>
      <c r="G170" s="223"/>
      <c r="H170" s="228"/>
      <c r="I170" s="253"/>
      <c r="J170" s="228"/>
      <c r="K170" s="46"/>
      <c r="L170" s="47"/>
      <c r="M170" s="46"/>
      <c r="N170" s="175"/>
      <c r="O170" s="59">
        <f t="shared" si="253"/>
        <v>0</v>
      </c>
      <c r="P170" s="228"/>
      <c r="Q170" s="228"/>
      <c r="R170" s="228"/>
      <c r="S170" s="228"/>
      <c r="T170" s="228"/>
    </row>
    <row r="171" spans="1:20" s="60" customFormat="1">
      <c r="A171" s="240"/>
      <c r="B171" s="232"/>
      <c r="C171" s="252"/>
      <c r="D171" s="240"/>
      <c r="E171" s="277"/>
      <c r="F171" s="242"/>
      <c r="G171" s="223"/>
      <c r="H171" s="228"/>
      <c r="I171" s="253"/>
      <c r="J171" s="228"/>
      <c r="K171" s="46"/>
      <c r="L171" s="47"/>
      <c r="M171" s="50"/>
      <c r="N171" s="175"/>
      <c r="O171" s="59">
        <f t="shared" si="253"/>
        <v>0</v>
      </c>
      <c r="P171" s="228"/>
      <c r="Q171" s="228"/>
      <c r="R171" s="228"/>
      <c r="S171" s="228"/>
      <c r="T171" s="228"/>
    </row>
    <row r="172" spans="1:20" s="60" customFormat="1">
      <c r="A172" s="240"/>
      <c r="B172" s="232"/>
      <c r="C172" s="252"/>
      <c r="D172" s="240"/>
      <c r="E172" s="277"/>
      <c r="F172" s="242"/>
      <c r="G172" s="223"/>
      <c r="H172" s="228"/>
      <c r="I172" s="253"/>
      <c r="J172" s="228"/>
      <c r="K172" s="46"/>
      <c r="L172" s="46"/>
      <c r="M172" s="46"/>
      <c r="N172" s="175"/>
      <c r="O172" s="59">
        <f t="shared" si="253"/>
        <v>0</v>
      </c>
      <c r="P172" s="228"/>
      <c r="Q172" s="228"/>
      <c r="R172" s="228"/>
      <c r="S172" s="228"/>
      <c r="T172" s="228"/>
    </row>
    <row r="173" spans="1:20" s="60" customFormat="1">
      <c r="A173" s="240">
        <v>21</v>
      </c>
      <c r="B173" s="232" t="s">
        <v>94</v>
      </c>
      <c r="C173" s="252" t="s">
        <v>158</v>
      </c>
      <c r="D173" s="240" t="s">
        <v>74</v>
      </c>
      <c r="E173" s="277">
        <v>1.694E-2</v>
      </c>
      <c r="F173" s="242">
        <f t="shared" ref="F173" si="293">H173+J173+R173</f>
        <v>501.82723521000003</v>
      </c>
      <c r="G173" s="247"/>
      <c r="H173" s="228">
        <f t="shared" ref="H173" si="294">G173*$P$8/1000</f>
        <v>0</v>
      </c>
      <c r="I173" s="247"/>
      <c r="J173" s="228">
        <f t="shared" ref="J173" si="295">I173*$P$9/1000</f>
        <v>0</v>
      </c>
      <c r="K173" s="46" t="s">
        <v>154</v>
      </c>
      <c r="L173" s="175" t="s">
        <v>74</v>
      </c>
      <c r="M173" s="46">
        <v>1</v>
      </c>
      <c r="N173" s="175">
        <v>429.95</v>
      </c>
      <c r="O173" s="59">
        <f t="shared" si="253"/>
        <v>429.95</v>
      </c>
      <c r="P173" s="228">
        <f t="shared" ref="P173" si="296">E173*F173</f>
        <v>8.5009533644574002</v>
      </c>
      <c r="Q173" s="228">
        <f t="shared" ref="Q173" si="297">SUM(O173:O176)</f>
        <v>429.95</v>
      </c>
      <c r="R173" s="228">
        <f t="shared" ref="R173" si="298">Q173*1.02*1.05*$R$14</f>
        <v>501.82723521000003</v>
      </c>
      <c r="S173" s="228">
        <f t="shared" ref="S173" si="299">F173*$S$17</f>
        <v>589.46859216339817</v>
      </c>
      <c r="T173" s="228">
        <f t="shared" ref="T173" si="300">E173*S173</f>
        <v>9.985597951247966</v>
      </c>
    </row>
    <row r="174" spans="1:20" s="60" customFormat="1">
      <c r="A174" s="240"/>
      <c r="B174" s="232"/>
      <c r="C174" s="252"/>
      <c r="D174" s="240"/>
      <c r="E174" s="277"/>
      <c r="F174" s="242"/>
      <c r="G174" s="247"/>
      <c r="H174" s="228"/>
      <c r="I174" s="247"/>
      <c r="J174" s="228"/>
      <c r="K174" s="46"/>
      <c r="L174" s="46"/>
      <c r="M174" s="46"/>
      <c r="N174" s="175"/>
      <c r="O174" s="59">
        <f t="shared" si="253"/>
        <v>0</v>
      </c>
      <c r="P174" s="228"/>
      <c r="Q174" s="228"/>
      <c r="R174" s="228"/>
      <c r="S174" s="228"/>
      <c r="T174" s="228"/>
    </row>
    <row r="175" spans="1:20" s="60" customFormat="1">
      <c r="A175" s="240"/>
      <c r="B175" s="232"/>
      <c r="C175" s="252"/>
      <c r="D175" s="240"/>
      <c r="E175" s="277"/>
      <c r="F175" s="242"/>
      <c r="G175" s="247"/>
      <c r="H175" s="228"/>
      <c r="I175" s="247"/>
      <c r="J175" s="228"/>
      <c r="K175" s="46"/>
      <c r="L175" s="46"/>
      <c r="M175" s="46"/>
      <c r="N175" s="175"/>
      <c r="O175" s="59">
        <f t="shared" si="253"/>
        <v>0</v>
      </c>
      <c r="P175" s="228"/>
      <c r="Q175" s="228"/>
      <c r="R175" s="228"/>
      <c r="S175" s="228"/>
      <c r="T175" s="228"/>
    </row>
    <row r="176" spans="1:20" s="60" customFormat="1">
      <c r="A176" s="240"/>
      <c r="B176" s="232"/>
      <c r="C176" s="252"/>
      <c r="D176" s="240"/>
      <c r="E176" s="277"/>
      <c r="F176" s="242"/>
      <c r="G176" s="247"/>
      <c r="H176" s="228"/>
      <c r="I176" s="247"/>
      <c r="J176" s="228"/>
      <c r="K176" s="46"/>
      <c r="L176" s="46"/>
      <c r="M176" s="50"/>
      <c r="N176" s="175"/>
      <c r="O176" s="59">
        <f t="shared" si="253"/>
        <v>0</v>
      </c>
      <c r="P176" s="228"/>
      <c r="Q176" s="228"/>
      <c r="R176" s="228"/>
      <c r="S176" s="228"/>
      <c r="T176" s="228"/>
    </row>
    <row r="177" spans="1:20" s="60" customFormat="1">
      <c r="A177" s="240">
        <v>22</v>
      </c>
      <c r="B177" s="232" t="s">
        <v>94</v>
      </c>
      <c r="C177" s="233" t="s">
        <v>159</v>
      </c>
      <c r="D177" s="245" t="s">
        <v>78</v>
      </c>
      <c r="E177" s="263">
        <v>68</v>
      </c>
      <c r="F177" s="242">
        <f t="shared" ref="F177" si="301">H177+J177+R177</f>
        <v>0.89522383860000021</v>
      </c>
      <c r="G177" s="243"/>
      <c r="H177" s="228">
        <f t="shared" ref="H177" si="302">G177*$P$8/1000</f>
        <v>0</v>
      </c>
      <c r="I177" s="244"/>
      <c r="J177" s="228">
        <f t="shared" ref="J177" si="303">I177*$P$9/1000</f>
        <v>0</v>
      </c>
      <c r="K177" s="82" t="s">
        <v>108</v>
      </c>
      <c r="L177" s="82" t="s">
        <v>78</v>
      </c>
      <c r="M177" s="82">
        <v>1</v>
      </c>
      <c r="N177" s="177">
        <v>0.76700000000000002</v>
      </c>
      <c r="O177" s="59">
        <f t="shared" si="253"/>
        <v>0.76700000000000002</v>
      </c>
      <c r="P177" s="228">
        <f t="shared" ref="P177" si="304">E177*F177</f>
        <v>60.875221024800013</v>
      </c>
      <c r="Q177" s="228">
        <f t="shared" ref="Q177" si="305">SUM(O177:O180)</f>
        <v>0.76700000000000002</v>
      </c>
      <c r="R177" s="228">
        <f t="shared" ref="R177" si="306">Q177*1.02*1.05*$R$14</f>
        <v>0.89522383860000021</v>
      </c>
      <c r="S177" s="228">
        <f t="shared" ref="S177" si="307">F177*$S$17</f>
        <v>1.0515697411078648</v>
      </c>
      <c r="T177" s="228">
        <f t="shared" ref="T177" si="308">E177*S177</f>
        <v>71.506742395334811</v>
      </c>
    </row>
    <row r="178" spans="1:20" s="60" customFormat="1">
      <c r="A178" s="240"/>
      <c r="B178" s="232"/>
      <c r="C178" s="233"/>
      <c r="D178" s="245"/>
      <c r="E178" s="263"/>
      <c r="F178" s="242"/>
      <c r="G178" s="243"/>
      <c r="H178" s="228"/>
      <c r="I178" s="244"/>
      <c r="J178" s="228"/>
      <c r="K178" s="82"/>
      <c r="L178" s="82"/>
      <c r="M178" s="82"/>
      <c r="N178" s="177"/>
      <c r="O178" s="59">
        <f t="shared" si="253"/>
        <v>0</v>
      </c>
      <c r="P178" s="228"/>
      <c r="Q178" s="228"/>
      <c r="R178" s="228"/>
      <c r="S178" s="228"/>
      <c r="T178" s="228"/>
    </row>
    <row r="179" spans="1:20" s="60" customFormat="1">
      <c r="A179" s="240"/>
      <c r="B179" s="232"/>
      <c r="C179" s="233"/>
      <c r="D179" s="245"/>
      <c r="E179" s="263"/>
      <c r="F179" s="242"/>
      <c r="G179" s="243"/>
      <c r="H179" s="228"/>
      <c r="I179" s="244"/>
      <c r="J179" s="228"/>
      <c r="K179" s="46"/>
      <c r="L179" s="47"/>
      <c r="M179" s="50"/>
      <c r="N179" s="175"/>
      <c r="O179" s="59">
        <f t="shared" si="253"/>
        <v>0</v>
      </c>
      <c r="P179" s="228"/>
      <c r="Q179" s="228"/>
      <c r="R179" s="228"/>
      <c r="S179" s="228"/>
      <c r="T179" s="228"/>
    </row>
    <row r="180" spans="1:20" s="60" customFormat="1">
      <c r="A180" s="240"/>
      <c r="B180" s="232"/>
      <c r="C180" s="233"/>
      <c r="D180" s="245"/>
      <c r="E180" s="263"/>
      <c r="F180" s="242"/>
      <c r="G180" s="243"/>
      <c r="H180" s="228"/>
      <c r="I180" s="244"/>
      <c r="J180" s="228"/>
      <c r="K180" s="46"/>
      <c r="L180" s="46"/>
      <c r="M180" s="46"/>
      <c r="N180" s="175"/>
      <c r="O180" s="59">
        <f t="shared" si="253"/>
        <v>0</v>
      </c>
      <c r="P180" s="228"/>
      <c r="Q180" s="228"/>
      <c r="R180" s="228"/>
      <c r="S180" s="228"/>
      <c r="T180" s="228"/>
    </row>
    <row r="181" spans="1:20" s="60" customFormat="1" ht="12.75" customHeight="1">
      <c r="A181" s="240">
        <v>23</v>
      </c>
      <c r="B181" s="232" t="s">
        <v>161</v>
      </c>
      <c r="C181" s="252" t="s">
        <v>162</v>
      </c>
      <c r="D181" s="240" t="s">
        <v>118</v>
      </c>
      <c r="E181" s="278">
        <v>24</v>
      </c>
      <c r="F181" s="242">
        <f t="shared" ref="F181" si="309">H181+J181+R181</f>
        <v>0.99462113051040002</v>
      </c>
      <c r="G181" s="247">
        <v>0.33</v>
      </c>
      <c r="H181" s="228">
        <f t="shared" ref="H181" si="310">G181*$P$8/1000</f>
        <v>0.65138700000000005</v>
      </c>
      <c r="I181" s="253">
        <v>0.10199999999999999</v>
      </c>
      <c r="J181" s="228">
        <f t="shared" ref="J181" si="311">I181*$P$9/1000</f>
        <v>0.28617323999999994</v>
      </c>
      <c r="K181" s="47" t="s">
        <v>146</v>
      </c>
      <c r="L181" s="47"/>
      <c r="M181" s="47"/>
      <c r="N181" s="186"/>
      <c r="O181" s="59">
        <f t="shared" si="253"/>
        <v>0</v>
      </c>
      <c r="P181" s="228">
        <f t="shared" ref="P181" si="312">E181*F181</f>
        <v>23.870907132249599</v>
      </c>
      <c r="Q181" s="228">
        <f t="shared" ref="Q181" si="313">SUM(O181:O184)</f>
        <v>4.8888000000000001E-2</v>
      </c>
      <c r="R181" s="228">
        <f t="shared" ref="R181" si="314">Q181*1.02*1.05*$R$14</f>
        <v>5.706089051040001E-2</v>
      </c>
      <c r="S181" s="228">
        <f t="shared" ref="S181" si="315">F181*$S$17</f>
        <v>1.168326221458635</v>
      </c>
      <c r="T181" s="228">
        <f t="shared" ref="T181" si="316">E181*S181</f>
        <v>28.039829315007239</v>
      </c>
    </row>
    <row r="182" spans="1:20" s="60" customFormat="1">
      <c r="A182" s="240"/>
      <c r="B182" s="232"/>
      <c r="C182" s="252"/>
      <c r="D182" s="240"/>
      <c r="E182" s="278"/>
      <c r="F182" s="242"/>
      <c r="G182" s="247"/>
      <c r="H182" s="228"/>
      <c r="I182" s="253"/>
      <c r="J182" s="228"/>
      <c r="K182" s="47" t="s">
        <v>147</v>
      </c>
      <c r="L182" s="47" t="s">
        <v>118</v>
      </c>
      <c r="M182" s="47">
        <v>2.52E-2</v>
      </c>
      <c r="N182" s="186">
        <v>1.94</v>
      </c>
      <c r="O182" s="59">
        <f t="shared" si="253"/>
        <v>4.8888000000000001E-2</v>
      </c>
      <c r="P182" s="228"/>
      <c r="Q182" s="228"/>
      <c r="R182" s="228"/>
      <c r="S182" s="228"/>
      <c r="T182" s="228"/>
    </row>
    <row r="183" spans="1:20" s="60" customFormat="1">
      <c r="A183" s="240"/>
      <c r="B183" s="232"/>
      <c r="C183" s="252"/>
      <c r="D183" s="240"/>
      <c r="E183" s="278"/>
      <c r="F183" s="242"/>
      <c r="G183" s="247"/>
      <c r="H183" s="228"/>
      <c r="I183" s="253"/>
      <c r="J183" s="228"/>
      <c r="K183" s="47"/>
      <c r="L183" s="47"/>
      <c r="M183" s="71"/>
      <c r="N183" s="186"/>
      <c r="O183" s="59">
        <f t="shared" si="253"/>
        <v>0</v>
      </c>
      <c r="P183" s="228"/>
      <c r="Q183" s="228"/>
      <c r="R183" s="228"/>
      <c r="S183" s="228"/>
      <c r="T183" s="228"/>
    </row>
    <row r="184" spans="1:20" s="60" customFormat="1">
      <c r="A184" s="240"/>
      <c r="B184" s="232"/>
      <c r="C184" s="252"/>
      <c r="D184" s="240"/>
      <c r="E184" s="278"/>
      <c r="F184" s="242"/>
      <c r="G184" s="247"/>
      <c r="H184" s="228"/>
      <c r="I184" s="253"/>
      <c r="J184" s="228"/>
      <c r="K184" s="46"/>
      <c r="L184" s="46"/>
      <c r="M184" s="46"/>
      <c r="N184" s="175"/>
      <c r="O184" s="59">
        <f t="shared" si="253"/>
        <v>0</v>
      </c>
      <c r="P184" s="228"/>
      <c r="Q184" s="228"/>
      <c r="R184" s="228"/>
      <c r="S184" s="228"/>
      <c r="T184" s="228"/>
    </row>
    <row r="185" spans="1:20" s="60" customFormat="1" ht="12.75" customHeight="1">
      <c r="A185" s="240">
        <v>24</v>
      </c>
      <c r="B185" s="232" t="s">
        <v>160</v>
      </c>
      <c r="C185" s="233" t="s">
        <v>168</v>
      </c>
      <c r="D185" s="279" t="s">
        <v>74</v>
      </c>
      <c r="E185" s="264">
        <v>0.89400000000000002</v>
      </c>
      <c r="F185" s="242">
        <f t="shared" ref="F185" si="317">H185+J185+R185</f>
        <v>63.730854124900006</v>
      </c>
      <c r="G185" s="223">
        <v>8.6999999999999993</v>
      </c>
      <c r="H185" s="228">
        <f t="shared" ref="H185" si="318">G185*$P$8/1000</f>
        <v>17.172930000000001</v>
      </c>
      <c r="I185" s="223">
        <v>14.3</v>
      </c>
      <c r="J185" s="228">
        <f t="shared" ref="J185" si="319">I185*$P$9/1000</f>
        <v>40.120366000000004</v>
      </c>
      <c r="K185" s="47" t="s">
        <v>116</v>
      </c>
      <c r="L185" s="47" t="s">
        <v>78</v>
      </c>
      <c r="M185" s="47">
        <v>3.5</v>
      </c>
      <c r="N185" s="186">
        <v>1.028</v>
      </c>
      <c r="O185" s="59">
        <f t="shared" si="253"/>
        <v>3.5979999999999999</v>
      </c>
      <c r="P185" s="228">
        <f t="shared" ref="P185" si="320">E185*F185</f>
        <v>56.975383587660609</v>
      </c>
      <c r="Q185" s="228">
        <f t="shared" ref="Q185" si="321">SUM(O185:O188)</f>
        <v>5.5154999999999994</v>
      </c>
      <c r="R185" s="228">
        <f t="shared" ref="R185" si="322">Q185*1.02*1.05*$R$14</f>
        <v>6.4375581248999998</v>
      </c>
      <c r="S185" s="228">
        <f t="shared" ref="S185" si="323">F185*$S$17</f>
        <v>74.861096055607405</v>
      </c>
      <c r="T185" s="228">
        <f t="shared" ref="T185" si="324">E185*S185</f>
        <v>66.925819873713024</v>
      </c>
    </row>
    <row r="186" spans="1:20" s="60" customFormat="1">
      <c r="A186" s="240"/>
      <c r="B186" s="232"/>
      <c r="C186" s="233"/>
      <c r="D186" s="279"/>
      <c r="E186" s="264"/>
      <c r="F186" s="242"/>
      <c r="G186" s="223"/>
      <c r="H186" s="228"/>
      <c r="I186" s="223"/>
      <c r="J186" s="228"/>
      <c r="K186" s="47" t="s">
        <v>108</v>
      </c>
      <c r="L186" s="47" t="s">
        <v>78</v>
      </c>
      <c r="M186" s="47">
        <v>2.5</v>
      </c>
      <c r="N186" s="186">
        <v>0.76700000000000002</v>
      </c>
      <c r="O186" s="59">
        <f t="shared" si="253"/>
        <v>1.9175</v>
      </c>
      <c r="P186" s="228"/>
      <c r="Q186" s="228"/>
      <c r="R186" s="228"/>
      <c r="S186" s="228"/>
      <c r="T186" s="228"/>
    </row>
    <row r="187" spans="1:20" s="60" customFormat="1">
      <c r="A187" s="240"/>
      <c r="B187" s="232"/>
      <c r="C187" s="233"/>
      <c r="D187" s="279"/>
      <c r="E187" s="264"/>
      <c r="F187" s="242"/>
      <c r="G187" s="223"/>
      <c r="H187" s="228"/>
      <c r="I187" s="223"/>
      <c r="J187" s="228"/>
      <c r="K187" s="46"/>
      <c r="L187" s="46"/>
      <c r="M187" s="46"/>
      <c r="N187" s="175"/>
      <c r="O187" s="59">
        <f t="shared" si="253"/>
        <v>0</v>
      </c>
      <c r="P187" s="228"/>
      <c r="Q187" s="228"/>
      <c r="R187" s="228"/>
      <c r="S187" s="228"/>
      <c r="T187" s="228"/>
    </row>
    <row r="188" spans="1:20" s="60" customFormat="1">
      <c r="A188" s="240"/>
      <c r="B188" s="232"/>
      <c r="C188" s="233"/>
      <c r="D188" s="279"/>
      <c r="E188" s="264"/>
      <c r="F188" s="242"/>
      <c r="G188" s="223"/>
      <c r="H188" s="228"/>
      <c r="I188" s="223"/>
      <c r="J188" s="228"/>
      <c r="K188" s="46"/>
      <c r="L188" s="46"/>
      <c r="M188" s="50"/>
      <c r="N188" s="175"/>
      <c r="O188" s="59">
        <f t="shared" si="253"/>
        <v>0</v>
      </c>
      <c r="P188" s="228"/>
      <c r="Q188" s="228"/>
      <c r="R188" s="228"/>
      <c r="S188" s="228"/>
      <c r="T188" s="228"/>
    </row>
    <row r="189" spans="1:20" s="60" customFormat="1">
      <c r="A189" s="240">
        <v>25</v>
      </c>
      <c r="B189" s="232" t="s">
        <v>94</v>
      </c>
      <c r="C189" s="252" t="s">
        <v>167</v>
      </c>
      <c r="D189" s="240" t="s">
        <v>90</v>
      </c>
      <c r="E189" s="242">
        <v>28.38</v>
      </c>
      <c r="F189" s="242">
        <f t="shared" ref="F189" si="325">H189+J189+R189</f>
        <v>19.094996088000002</v>
      </c>
      <c r="G189" s="247"/>
      <c r="H189" s="228">
        <f t="shared" ref="H189" si="326">G189*$P$8/1000</f>
        <v>0</v>
      </c>
      <c r="I189" s="253"/>
      <c r="J189" s="228">
        <f t="shared" ref="J189" si="327">I189*$P$9/1000</f>
        <v>0</v>
      </c>
      <c r="K189" s="47" t="s">
        <v>167</v>
      </c>
      <c r="L189" s="47" t="s">
        <v>90</v>
      </c>
      <c r="M189" s="47">
        <v>1</v>
      </c>
      <c r="N189" s="186">
        <v>16.36</v>
      </c>
      <c r="O189" s="59">
        <f t="shared" si="253"/>
        <v>16.36</v>
      </c>
      <c r="P189" s="228">
        <f t="shared" ref="P189" si="328">E189*F189</f>
        <v>541.91598897744007</v>
      </c>
      <c r="Q189" s="228">
        <f t="shared" ref="Q189" si="329">SUM(O189:O192)</f>
        <v>16.36</v>
      </c>
      <c r="R189" s="228">
        <f t="shared" ref="R189" si="330">Q189*1.02*1.05*$R$14</f>
        <v>19.094996088000002</v>
      </c>
      <c r="S189" s="228">
        <f t="shared" ref="S189" si="331">F189*$S$17</f>
        <v>22.429831766003474</v>
      </c>
      <c r="T189" s="228">
        <f t="shared" ref="T189" si="332">E189*S189</f>
        <v>636.55862551917858</v>
      </c>
    </row>
    <row r="190" spans="1:20" s="60" customFormat="1">
      <c r="A190" s="240"/>
      <c r="B190" s="232"/>
      <c r="C190" s="252"/>
      <c r="D190" s="240"/>
      <c r="E190" s="242"/>
      <c r="F190" s="242"/>
      <c r="G190" s="247"/>
      <c r="H190" s="228"/>
      <c r="I190" s="253"/>
      <c r="J190" s="228"/>
      <c r="K190" s="47"/>
      <c r="L190" s="47"/>
      <c r="M190" s="47"/>
      <c r="N190" s="186"/>
      <c r="O190" s="59">
        <f t="shared" si="253"/>
        <v>0</v>
      </c>
      <c r="P190" s="228"/>
      <c r="Q190" s="228"/>
      <c r="R190" s="228"/>
      <c r="S190" s="228"/>
      <c r="T190" s="228"/>
    </row>
    <row r="191" spans="1:20" s="60" customFormat="1">
      <c r="A191" s="240"/>
      <c r="B191" s="232"/>
      <c r="C191" s="252"/>
      <c r="D191" s="240"/>
      <c r="E191" s="242"/>
      <c r="F191" s="242"/>
      <c r="G191" s="247"/>
      <c r="H191" s="228"/>
      <c r="I191" s="253"/>
      <c r="J191" s="228"/>
      <c r="K191" s="47"/>
      <c r="L191" s="47"/>
      <c r="M191" s="71"/>
      <c r="N191" s="186"/>
      <c r="O191" s="59">
        <f t="shared" si="253"/>
        <v>0</v>
      </c>
      <c r="P191" s="228"/>
      <c r="Q191" s="228"/>
      <c r="R191" s="228"/>
      <c r="S191" s="228"/>
      <c r="T191" s="228"/>
    </row>
    <row r="192" spans="1:20" s="60" customFormat="1">
      <c r="A192" s="240"/>
      <c r="B192" s="232"/>
      <c r="C192" s="252"/>
      <c r="D192" s="240"/>
      <c r="E192" s="242"/>
      <c r="F192" s="242"/>
      <c r="G192" s="247"/>
      <c r="H192" s="228"/>
      <c r="I192" s="253"/>
      <c r="J192" s="228"/>
      <c r="K192" s="46"/>
      <c r="L192" s="46"/>
      <c r="M192" s="46"/>
      <c r="N192" s="175"/>
      <c r="O192" s="59">
        <f t="shared" si="253"/>
        <v>0</v>
      </c>
      <c r="P192" s="228"/>
      <c r="Q192" s="228"/>
      <c r="R192" s="228"/>
      <c r="S192" s="228"/>
      <c r="T192" s="228"/>
    </row>
    <row r="193" spans="1:20" s="60" customFormat="1">
      <c r="A193" s="240">
        <v>26</v>
      </c>
      <c r="B193" s="232" t="s">
        <v>94</v>
      </c>
      <c r="C193" s="252" t="s">
        <v>163</v>
      </c>
      <c r="D193" s="240" t="s">
        <v>74</v>
      </c>
      <c r="E193" s="264">
        <v>6.0000000000000001E-3</v>
      </c>
      <c r="F193" s="242">
        <f t="shared" ref="F193" si="333">H193+J193+R193</f>
        <v>501.82723521000003</v>
      </c>
      <c r="G193" s="223"/>
      <c r="H193" s="228">
        <f t="shared" ref="H193" si="334">G193*$P$8/1000</f>
        <v>0</v>
      </c>
      <c r="I193" s="223"/>
      <c r="J193" s="228">
        <f t="shared" ref="J193" si="335">I193*$P$9/1000</f>
        <v>0</v>
      </c>
      <c r="K193" s="46" t="s">
        <v>154</v>
      </c>
      <c r="L193" s="175" t="s">
        <v>74</v>
      </c>
      <c r="M193" s="46">
        <v>1</v>
      </c>
      <c r="N193" s="175">
        <v>429.95</v>
      </c>
      <c r="O193" s="59">
        <f t="shared" si="253"/>
        <v>429.95</v>
      </c>
      <c r="P193" s="228">
        <f t="shared" ref="P193" si="336">E193*F193</f>
        <v>3.0109634112600001</v>
      </c>
      <c r="Q193" s="228">
        <f t="shared" ref="Q193" si="337">SUM(O193:O196)</f>
        <v>429.95</v>
      </c>
      <c r="R193" s="228">
        <f>Q193*1.02*1.05*$R$14</f>
        <v>501.82723521000003</v>
      </c>
      <c r="S193" s="228">
        <f t="shared" ref="S193" si="338">F193*$S$17</f>
        <v>589.46859216339817</v>
      </c>
      <c r="T193" s="228">
        <f t="shared" ref="T193" si="339">E193*S193</f>
        <v>3.5368115529803892</v>
      </c>
    </row>
    <row r="194" spans="1:20" s="60" customFormat="1">
      <c r="A194" s="240"/>
      <c r="B194" s="232"/>
      <c r="C194" s="252"/>
      <c r="D194" s="240"/>
      <c r="E194" s="264"/>
      <c r="F194" s="242"/>
      <c r="G194" s="223"/>
      <c r="H194" s="228"/>
      <c r="I194" s="223"/>
      <c r="J194" s="228"/>
      <c r="K194" s="46"/>
      <c r="L194" s="46"/>
      <c r="M194" s="46"/>
      <c r="N194" s="175"/>
      <c r="O194" s="59">
        <f t="shared" si="253"/>
        <v>0</v>
      </c>
      <c r="P194" s="228"/>
      <c r="Q194" s="228"/>
      <c r="R194" s="228"/>
      <c r="S194" s="228"/>
      <c r="T194" s="228"/>
    </row>
    <row r="195" spans="1:20" s="60" customFormat="1">
      <c r="A195" s="240"/>
      <c r="B195" s="232"/>
      <c r="C195" s="252"/>
      <c r="D195" s="240"/>
      <c r="E195" s="264"/>
      <c r="F195" s="242"/>
      <c r="G195" s="223"/>
      <c r="H195" s="228"/>
      <c r="I195" s="223"/>
      <c r="J195" s="228"/>
      <c r="K195" s="46"/>
      <c r="L195" s="46"/>
      <c r="M195" s="46"/>
      <c r="N195" s="175"/>
      <c r="O195" s="59">
        <f t="shared" si="253"/>
        <v>0</v>
      </c>
      <c r="P195" s="228"/>
      <c r="Q195" s="228"/>
      <c r="R195" s="228"/>
      <c r="S195" s="228"/>
      <c r="T195" s="228"/>
    </row>
    <row r="196" spans="1:20" s="60" customFormat="1">
      <c r="A196" s="240"/>
      <c r="B196" s="232"/>
      <c r="C196" s="252"/>
      <c r="D196" s="240"/>
      <c r="E196" s="264"/>
      <c r="F196" s="242"/>
      <c r="G196" s="223"/>
      <c r="H196" s="228"/>
      <c r="I196" s="223"/>
      <c r="J196" s="228"/>
      <c r="K196" s="46"/>
      <c r="L196" s="46"/>
      <c r="M196" s="50"/>
      <c r="N196" s="175"/>
      <c r="O196" s="59">
        <f t="shared" si="253"/>
        <v>0</v>
      </c>
      <c r="P196" s="228"/>
      <c r="Q196" s="228"/>
      <c r="R196" s="228"/>
      <c r="S196" s="228"/>
      <c r="T196" s="228"/>
    </row>
    <row r="197" spans="1:20" s="60" customFormat="1">
      <c r="A197" s="240">
        <v>27</v>
      </c>
      <c r="B197" s="232" t="s">
        <v>94</v>
      </c>
      <c r="C197" s="252" t="s">
        <v>164</v>
      </c>
      <c r="D197" s="240" t="s">
        <v>74</v>
      </c>
      <c r="E197" s="259">
        <v>1.166E-2</v>
      </c>
      <c r="F197" s="242">
        <f t="shared" ref="F197" si="340">H197+J197+R197</f>
        <v>501.82723521000003</v>
      </c>
      <c r="G197" s="223"/>
      <c r="H197" s="228">
        <f t="shared" ref="H197" si="341">G197*$P$8/1000</f>
        <v>0</v>
      </c>
      <c r="I197" s="223"/>
      <c r="J197" s="228">
        <f t="shared" ref="J197" si="342">I197*$P$9/1000</f>
        <v>0</v>
      </c>
      <c r="K197" s="46" t="s">
        <v>154</v>
      </c>
      <c r="L197" s="175" t="s">
        <v>74</v>
      </c>
      <c r="M197" s="46">
        <v>1</v>
      </c>
      <c r="N197" s="175">
        <v>429.95</v>
      </c>
      <c r="O197" s="59">
        <f t="shared" si="253"/>
        <v>429.95</v>
      </c>
      <c r="P197" s="228">
        <f t="shared" ref="P197" si="343">E197*F197</f>
        <v>5.8513055625486006</v>
      </c>
      <c r="Q197" s="228">
        <f t="shared" ref="Q197" si="344">SUM(O197:O200)</f>
        <v>429.95</v>
      </c>
      <c r="R197" s="228">
        <f t="shared" ref="R197" si="345">Q197*1.02*1.05*$R$14</f>
        <v>501.82723521000003</v>
      </c>
      <c r="S197" s="228">
        <f t="shared" ref="S197" si="346">F197*$S$17</f>
        <v>589.46859216339817</v>
      </c>
      <c r="T197" s="228">
        <f t="shared" ref="T197" si="347">E197*S197</f>
        <v>6.8732037846252227</v>
      </c>
    </row>
    <row r="198" spans="1:20" s="60" customFormat="1">
      <c r="A198" s="240"/>
      <c r="B198" s="232"/>
      <c r="C198" s="252"/>
      <c r="D198" s="240"/>
      <c r="E198" s="259"/>
      <c r="F198" s="242"/>
      <c r="G198" s="223"/>
      <c r="H198" s="228"/>
      <c r="I198" s="223"/>
      <c r="J198" s="228"/>
      <c r="K198" s="46"/>
      <c r="L198" s="46"/>
      <c r="M198" s="46"/>
      <c r="N198" s="175"/>
      <c r="O198" s="59">
        <f t="shared" si="253"/>
        <v>0</v>
      </c>
      <c r="P198" s="228"/>
      <c r="Q198" s="228"/>
      <c r="R198" s="228"/>
      <c r="S198" s="228"/>
      <c r="T198" s="228"/>
    </row>
    <row r="199" spans="1:20" s="60" customFormat="1">
      <c r="A199" s="240"/>
      <c r="B199" s="232"/>
      <c r="C199" s="252"/>
      <c r="D199" s="240"/>
      <c r="E199" s="259"/>
      <c r="F199" s="242"/>
      <c r="G199" s="223"/>
      <c r="H199" s="228"/>
      <c r="I199" s="223"/>
      <c r="J199" s="228"/>
      <c r="K199" s="46"/>
      <c r="L199" s="46"/>
      <c r="M199" s="46"/>
      <c r="N199" s="175"/>
      <c r="O199" s="59">
        <f t="shared" si="253"/>
        <v>0</v>
      </c>
      <c r="P199" s="228"/>
      <c r="Q199" s="228"/>
      <c r="R199" s="228"/>
      <c r="S199" s="228"/>
      <c r="T199" s="228"/>
    </row>
    <row r="200" spans="1:20" s="60" customFormat="1">
      <c r="A200" s="240"/>
      <c r="B200" s="232"/>
      <c r="C200" s="252"/>
      <c r="D200" s="240"/>
      <c r="E200" s="259"/>
      <c r="F200" s="242"/>
      <c r="G200" s="223"/>
      <c r="H200" s="228"/>
      <c r="I200" s="223"/>
      <c r="J200" s="228"/>
      <c r="K200" s="46"/>
      <c r="L200" s="46"/>
      <c r="M200" s="50"/>
      <c r="N200" s="175"/>
      <c r="O200" s="59">
        <f t="shared" si="253"/>
        <v>0</v>
      </c>
      <c r="P200" s="228"/>
      <c r="Q200" s="228"/>
      <c r="R200" s="228"/>
      <c r="S200" s="228"/>
      <c r="T200" s="228"/>
    </row>
    <row r="201" spans="1:20" s="60" customFormat="1">
      <c r="A201" s="240">
        <v>28</v>
      </c>
      <c r="B201" s="232" t="s">
        <v>94</v>
      </c>
      <c r="C201" s="252" t="s">
        <v>166</v>
      </c>
      <c r="D201" s="240" t="s">
        <v>74</v>
      </c>
      <c r="E201" s="259">
        <v>2.7199999999999998E-2</v>
      </c>
      <c r="F201" s="242">
        <f t="shared" ref="F201" si="348">H201+J201+R201</f>
        <v>539.69041816200001</v>
      </c>
      <c r="G201" s="223"/>
      <c r="H201" s="228">
        <f t="shared" ref="H201" si="349">G201*$P$8/1000</f>
        <v>0</v>
      </c>
      <c r="I201" s="223"/>
      <c r="J201" s="228">
        <f t="shared" ref="J201" si="350">I201*$P$9/1000</f>
        <v>0</v>
      </c>
      <c r="K201" s="47" t="s">
        <v>165</v>
      </c>
      <c r="L201" s="47" t="s">
        <v>74</v>
      </c>
      <c r="M201" s="47">
        <v>1</v>
      </c>
      <c r="N201" s="181">
        <v>462.39</v>
      </c>
      <c r="O201" s="59">
        <f t="shared" si="253"/>
        <v>462.39</v>
      </c>
      <c r="P201" s="228">
        <f t="shared" ref="P201" si="351">E201*F201</f>
        <v>14.6795793740064</v>
      </c>
      <c r="Q201" s="228">
        <f t="shared" ref="Q201" si="352">SUM(O201:O204)</f>
        <v>462.39</v>
      </c>
      <c r="R201" s="228">
        <f t="shared" ref="R201" si="353">Q201*1.02*1.05*$R$14</f>
        <v>539.69041816200001</v>
      </c>
      <c r="S201" s="228">
        <f t="shared" ref="S201" si="354">F201*$S$17</f>
        <v>633.94437104415317</v>
      </c>
      <c r="T201" s="228">
        <f t="shared" ref="T201" si="355">E201*S201</f>
        <v>17.243286892400967</v>
      </c>
    </row>
    <row r="202" spans="1:20" s="60" customFormat="1">
      <c r="A202" s="240"/>
      <c r="B202" s="232"/>
      <c r="C202" s="252"/>
      <c r="D202" s="240"/>
      <c r="E202" s="259"/>
      <c r="F202" s="242"/>
      <c r="G202" s="223"/>
      <c r="H202" s="228"/>
      <c r="I202" s="223"/>
      <c r="J202" s="228"/>
      <c r="K202" s="46"/>
      <c r="L202" s="46"/>
      <c r="M202" s="46"/>
      <c r="N202" s="175"/>
      <c r="O202" s="59">
        <f t="shared" si="253"/>
        <v>0</v>
      </c>
      <c r="P202" s="228"/>
      <c r="Q202" s="228"/>
      <c r="R202" s="228"/>
      <c r="S202" s="228"/>
      <c r="T202" s="228"/>
    </row>
    <row r="203" spans="1:20" s="60" customFormat="1">
      <c r="A203" s="240"/>
      <c r="B203" s="232"/>
      <c r="C203" s="252"/>
      <c r="D203" s="240"/>
      <c r="E203" s="259"/>
      <c r="F203" s="242"/>
      <c r="G203" s="223"/>
      <c r="H203" s="228"/>
      <c r="I203" s="223"/>
      <c r="J203" s="228"/>
      <c r="K203" s="46"/>
      <c r="L203" s="46"/>
      <c r="M203" s="46"/>
      <c r="N203" s="175"/>
      <c r="O203" s="59">
        <f t="shared" si="253"/>
        <v>0</v>
      </c>
      <c r="P203" s="228"/>
      <c r="Q203" s="228"/>
      <c r="R203" s="228"/>
      <c r="S203" s="228"/>
      <c r="T203" s="228"/>
    </row>
    <row r="204" spans="1:20" s="60" customFormat="1">
      <c r="A204" s="240"/>
      <c r="B204" s="232"/>
      <c r="C204" s="252"/>
      <c r="D204" s="240"/>
      <c r="E204" s="259"/>
      <c r="F204" s="242"/>
      <c r="G204" s="223"/>
      <c r="H204" s="228"/>
      <c r="I204" s="223"/>
      <c r="J204" s="228"/>
      <c r="K204" s="46"/>
      <c r="L204" s="46"/>
      <c r="M204" s="50"/>
      <c r="N204" s="175"/>
      <c r="O204" s="59">
        <f t="shared" si="253"/>
        <v>0</v>
      </c>
      <c r="P204" s="228"/>
      <c r="Q204" s="228"/>
      <c r="R204" s="228"/>
      <c r="S204" s="228"/>
      <c r="T204" s="228"/>
    </row>
    <row r="205" spans="1:20" s="60" customFormat="1" ht="12.75" customHeight="1">
      <c r="A205" s="240">
        <v>29</v>
      </c>
      <c r="B205" s="232" t="s">
        <v>160</v>
      </c>
      <c r="C205" s="252" t="s">
        <v>170</v>
      </c>
      <c r="D205" s="240" t="s">
        <v>74</v>
      </c>
      <c r="E205" s="259">
        <v>1.2021999999999999</v>
      </c>
      <c r="F205" s="242">
        <f t="shared" ref="F205" si="356">H205+J205+R205</f>
        <v>63.730854124900006</v>
      </c>
      <c r="G205" s="247">
        <v>8.6999999999999993</v>
      </c>
      <c r="H205" s="228">
        <f t="shared" ref="H205" si="357">G205*$P$8/1000</f>
        <v>17.172930000000001</v>
      </c>
      <c r="I205" s="246">
        <v>14.3</v>
      </c>
      <c r="J205" s="228">
        <f t="shared" ref="J205" si="358">I205*$P$9/1000</f>
        <v>40.120366000000004</v>
      </c>
      <c r="K205" s="47" t="s">
        <v>116</v>
      </c>
      <c r="L205" s="47" t="s">
        <v>78</v>
      </c>
      <c r="M205" s="47">
        <v>3.5</v>
      </c>
      <c r="N205" s="186">
        <v>1.028</v>
      </c>
      <c r="O205" s="59">
        <f t="shared" si="253"/>
        <v>3.5979999999999999</v>
      </c>
      <c r="P205" s="228">
        <f t="shared" ref="P205" si="359">E205*F205</f>
        <v>76.617232828954783</v>
      </c>
      <c r="Q205" s="228">
        <f t="shared" ref="Q205" si="360">SUM(O205:O208)</f>
        <v>5.5154999999999994</v>
      </c>
      <c r="R205" s="228">
        <f t="shared" ref="R205" si="361">Q205*1.02*1.05*$R$14</f>
        <v>6.4375581248999998</v>
      </c>
      <c r="S205" s="228">
        <f t="shared" ref="S205" si="362">F205*$S$17</f>
        <v>74.861096055607405</v>
      </c>
      <c r="T205" s="228">
        <f t="shared" ref="T205" si="363">E205*S205</f>
        <v>89.998009678051218</v>
      </c>
    </row>
    <row r="206" spans="1:20" s="60" customFormat="1">
      <c r="A206" s="240"/>
      <c r="B206" s="232"/>
      <c r="C206" s="252"/>
      <c r="D206" s="240"/>
      <c r="E206" s="259"/>
      <c r="F206" s="242"/>
      <c r="G206" s="247"/>
      <c r="H206" s="228"/>
      <c r="I206" s="246"/>
      <c r="J206" s="228"/>
      <c r="K206" s="47" t="s">
        <v>108</v>
      </c>
      <c r="L206" s="47" t="s">
        <v>78</v>
      </c>
      <c r="M206" s="47">
        <v>2.5</v>
      </c>
      <c r="N206" s="186">
        <v>0.76700000000000002</v>
      </c>
      <c r="O206" s="59">
        <f t="shared" si="253"/>
        <v>1.9175</v>
      </c>
      <c r="P206" s="228"/>
      <c r="Q206" s="228"/>
      <c r="R206" s="228"/>
      <c r="S206" s="228"/>
      <c r="T206" s="228"/>
    </row>
    <row r="207" spans="1:20" s="60" customFormat="1">
      <c r="A207" s="240"/>
      <c r="B207" s="232"/>
      <c r="C207" s="252"/>
      <c r="D207" s="240"/>
      <c r="E207" s="259"/>
      <c r="F207" s="242"/>
      <c r="G207" s="247"/>
      <c r="H207" s="228"/>
      <c r="I207" s="246"/>
      <c r="J207" s="228"/>
      <c r="K207" s="46"/>
      <c r="L207" s="46"/>
      <c r="M207" s="50"/>
      <c r="N207" s="175"/>
      <c r="O207" s="59">
        <f t="shared" si="253"/>
        <v>0</v>
      </c>
      <c r="P207" s="228"/>
      <c r="Q207" s="228"/>
      <c r="R207" s="228"/>
      <c r="S207" s="228"/>
      <c r="T207" s="228"/>
    </row>
    <row r="208" spans="1:20" s="60" customFormat="1">
      <c r="A208" s="240"/>
      <c r="B208" s="232"/>
      <c r="C208" s="252"/>
      <c r="D208" s="240"/>
      <c r="E208" s="259"/>
      <c r="F208" s="242"/>
      <c r="G208" s="247"/>
      <c r="H208" s="228"/>
      <c r="I208" s="246"/>
      <c r="J208" s="228"/>
      <c r="K208" s="46"/>
      <c r="L208" s="46"/>
      <c r="M208" s="46"/>
      <c r="N208" s="175"/>
      <c r="O208" s="59">
        <f t="shared" si="253"/>
        <v>0</v>
      </c>
      <c r="P208" s="228"/>
      <c r="Q208" s="228"/>
      <c r="R208" s="228"/>
      <c r="S208" s="228"/>
      <c r="T208" s="228"/>
    </row>
    <row r="209" spans="1:20" s="60" customFormat="1">
      <c r="A209" s="240">
        <v>30</v>
      </c>
      <c r="B209" s="232" t="s">
        <v>94</v>
      </c>
      <c r="C209" s="252" t="s">
        <v>169</v>
      </c>
      <c r="D209" s="240" t="s">
        <v>90</v>
      </c>
      <c r="E209" s="242">
        <v>87.75</v>
      </c>
      <c r="F209" s="242">
        <f t="shared" ref="F209" si="364">H209+J209+R209</f>
        <v>7.9076160450000019</v>
      </c>
      <c r="G209" s="247"/>
      <c r="H209" s="228">
        <f t="shared" ref="H209" si="365">G209*$P$8/1000</f>
        <v>0</v>
      </c>
      <c r="I209" s="255"/>
      <c r="J209" s="228">
        <f t="shared" ref="J209" si="366">I209*$P$9/1000</f>
        <v>0</v>
      </c>
      <c r="K209" s="47" t="s">
        <v>169</v>
      </c>
      <c r="L209" s="47" t="s">
        <v>90</v>
      </c>
      <c r="M209" s="47">
        <v>1</v>
      </c>
      <c r="N209" s="186">
        <v>6.7750000000000004</v>
      </c>
      <c r="O209" s="59">
        <f t="shared" si="253"/>
        <v>6.7750000000000004</v>
      </c>
      <c r="P209" s="228">
        <f t="shared" ref="P209" si="367">E209*F209</f>
        <v>693.89330794875013</v>
      </c>
      <c r="Q209" s="228">
        <f t="shared" ref="Q209" si="368">SUM(O209:O212)</f>
        <v>6.7750000000000004</v>
      </c>
      <c r="R209" s="228">
        <f t="shared" ref="R209" si="369">Q209*1.02*1.05*$R$14</f>
        <v>7.9076160450000019</v>
      </c>
      <c r="S209" s="228">
        <f t="shared" ref="S209" si="370">F209*$S$17</f>
        <v>9.288637543684203</v>
      </c>
      <c r="T209" s="228">
        <f t="shared" ref="T209" si="371">E209*S209</f>
        <v>815.07794445828881</v>
      </c>
    </row>
    <row r="210" spans="1:20" s="60" customFormat="1">
      <c r="A210" s="240"/>
      <c r="B210" s="232"/>
      <c r="C210" s="252"/>
      <c r="D210" s="240"/>
      <c r="E210" s="242"/>
      <c r="F210" s="242"/>
      <c r="G210" s="247"/>
      <c r="H210" s="228"/>
      <c r="I210" s="255"/>
      <c r="J210" s="228"/>
      <c r="K210" s="47"/>
      <c r="L210" s="47"/>
      <c r="M210" s="47"/>
      <c r="N210" s="181"/>
      <c r="O210" s="59">
        <f t="shared" si="253"/>
        <v>0</v>
      </c>
      <c r="P210" s="228"/>
      <c r="Q210" s="228"/>
      <c r="R210" s="228"/>
      <c r="S210" s="228"/>
      <c r="T210" s="228"/>
    </row>
    <row r="211" spans="1:20" s="60" customFormat="1">
      <c r="A211" s="240"/>
      <c r="B211" s="232"/>
      <c r="C211" s="252"/>
      <c r="D211" s="240"/>
      <c r="E211" s="242"/>
      <c r="F211" s="242"/>
      <c r="G211" s="247"/>
      <c r="H211" s="228"/>
      <c r="I211" s="255"/>
      <c r="J211" s="228"/>
      <c r="K211" s="47"/>
      <c r="L211" s="47"/>
      <c r="M211" s="64"/>
      <c r="N211" s="181"/>
      <c r="O211" s="59">
        <f t="shared" si="253"/>
        <v>0</v>
      </c>
      <c r="P211" s="228"/>
      <c r="Q211" s="228"/>
      <c r="R211" s="228"/>
      <c r="S211" s="228"/>
      <c r="T211" s="228"/>
    </row>
    <row r="212" spans="1:20" s="60" customFormat="1">
      <c r="A212" s="240"/>
      <c r="B212" s="232"/>
      <c r="C212" s="252"/>
      <c r="D212" s="240"/>
      <c r="E212" s="242"/>
      <c r="F212" s="242"/>
      <c r="G212" s="247"/>
      <c r="H212" s="228"/>
      <c r="I212" s="255"/>
      <c r="J212" s="228"/>
      <c r="K212" s="47"/>
      <c r="L212" s="47"/>
      <c r="M212" s="47"/>
      <c r="N212" s="181"/>
      <c r="O212" s="59">
        <f t="shared" si="253"/>
        <v>0</v>
      </c>
      <c r="P212" s="228"/>
      <c r="Q212" s="228"/>
      <c r="R212" s="228"/>
      <c r="S212" s="228"/>
      <c r="T212" s="228"/>
    </row>
    <row r="213" spans="1:20" s="60" customFormat="1">
      <c r="A213" s="240">
        <v>31</v>
      </c>
      <c r="B213" s="232" t="s">
        <v>94</v>
      </c>
      <c r="C213" s="252" t="s">
        <v>171</v>
      </c>
      <c r="D213" s="240" t="s">
        <v>74</v>
      </c>
      <c r="E213" s="259">
        <v>0.1676</v>
      </c>
      <c r="F213" s="242">
        <f t="shared" ref="F213" si="372">H213+J213+R213</f>
        <v>539.69041816200001</v>
      </c>
      <c r="G213" s="223"/>
      <c r="H213" s="228">
        <f t="shared" ref="H213" si="373">G213*$P$8/1000</f>
        <v>0</v>
      </c>
      <c r="I213" s="223"/>
      <c r="J213" s="228">
        <f t="shared" ref="J213" si="374">I213*$P$9/1000</f>
        <v>0</v>
      </c>
      <c r="K213" s="47" t="s">
        <v>165</v>
      </c>
      <c r="L213" s="47" t="s">
        <v>74</v>
      </c>
      <c r="M213" s="47">
        <v>1</v>
      </c>
      <c r="N213" s="181">
        <v>462.39</v>
      </c>
      <c r="O213" s="59">
        <f t="shared" si="253"/>
        <v>462.39</v>
      </c>
      <c r="P213" s="228">
        <f t="shared" ref="P213" si="375">E213*F213</f>
        <v>90.452114083951201</v>
      </c>
      <c r="Q213" s="228">
        <f t="shared" ref="Q213" si="376">SUM(O213:O216)</f>
        <v>462.39</v>
      </c>
      <c r="R213" s="228">
        <f t="shared" ref="R213" si="377">Q213*1.02*1.05*$R$14</f>
        <v>539.69041816200001</v>
      </c>
      <c r="S213" s="228">
        <f t="shared" ref="S213" si="378">F213*$S$17</f>
        <v>633.94437104415317</v>
      </c>
      <c r="T213" s="228">
        <f t="shared" ref="T213" si="379">E213*S213</f>
        <v>106.24907658700008</v>
      </c>
    </row>
    <row r="214" spans="1:20" s="60" customFormat="1">
      <c r="A214" s="240"/>
      <c r="B214" s="232"/>
      <c r="C214" s="252"/>
      <c r="D214" s="240"/>
      <c r="E214" s="259"/>
      <c r="F214" s="242"/>
      <c r="G214" s="223"/>
      <c r="H214" s="228"/>
      <c r="I214" s="223"/>
      <c r="J214" s="228"/>
      <c r="K214" s="46"/>
      <c r="L214" s="46"/>
      <c r="M214" s="46"/>
      <c r="N214" s="175"/>
      <c r="O214" s="59">
        <f t="shared" si="253"/>
        <v>0</v>
      </c>
      <c r="P214" s="228"/>
      <c r="Q214" s="228"/>
      <c r="R214" s="228"/>
      <c r="S214" s="228"/>
      <c r="T214" s="228"/>
    </row>
    <row r="215" spans="1:20" s="60" customFormat="1">
      <c r="A215" s="240"/>
      <c r="B215" s="232"/>
      <c r="C215" s="252"/>
      <c r="D215" s="240"/>
      <c r="E215" s="259"/>
      <c r="F215" s="242"/>
      <c r="G215" s="223"/>
      <c r="H215" s="228"/>
      <c r="I215" s="223"/>
      <c r="J215" s="228"/>
      <c r="K215" s="46"/>
      <c r="L215" s="46"/>
      <c r="M215" s="46"/>
      <c r="N215" s="175"/>
      <c r="O215" s="59">
        <f t="shared" ref="O215:O278" si="380">M215*N215</f>
        <v>0</v>
      </c>
      <c r="P215" s="228"/>
      <c r="Q215" s="228"/>
      <c r="R215" s="228"/>
      <c r="S215" s="228"/>
      <c r="T215" s="228"/>
    </row>
    <row r="216" spans="1:20" s="60" customFormat="1">
      <c r="A216" s="240"/>
      <c r="B216" s="232"/>
      <c r="C216" s="252"/>
      <c r="D216" s="240"/>
      <c r="E216" s="259"/>
      <c r="F216" s="242"/>
      <c r="G216" s="223"/>
      <c r="H216" s="228"/>
      <c r="I216" s="223"/>
      <c r="J216" s="228"/>
      <c r="K216" s="46"/>
      <c r="L216" s="46"/>
      <c r="M216" s="50"/>
      <c r="N216" s="175"/>
      <c r="O216" s="59">
        <f t="shared" si="380"/>
        <v>0</v>
      </c>
      <c r="P216" s="228"/>
      <c r="Q216" s="228"/>
      <c r="R216" s="228"/>
      <c r="S216" s="228"/>
      <c r="T216" s="228"/>
    </row>
    <row r="217" spans="1:20" s="60" customFormat="1">
      <c r="A217" s="240">
        <v>32</v>
      </c>
      <c r="B217" s="232" t="s">
        <v>94</v>
      </c>
      <c r="C217" s="252" t="s">
        <v>172</v>
      </c>
      <c r="D217" s="240" t="s">
        <v>74</v>
      </c>
      <c r="E217" s="259">
        <v>5.4300000000000001E-2</v>
      </c>
      <c r="F217" s="242">
        <f t="shared" ref="F217" si="381">H217+J217+R217</f>
        <v>539.69041816200001</v>
      </c>
      <c r="G217" s="223"/>
      <c r="H217" s="228">
        <f t="shared" ref="H217" si="382">G217*$P$8/1000</f>
        <v>0</v>
      </c>
      <c r="I217" s="223"/>
      <c r="J217" s="228">
        <f t="shared" ref="J217" si="383">I217*$P$9/1000</f>
        <v>0</v>
      </c>
      <c r="K217" s="47" t="s">
        <v>165</v>
      </c>
      <c r="L217" s="47" t="s">
        <v>74</v>
      </c>
      <c r="M217" s="47">
        <v>1</v>
      </c>
      <c r="N217" s="181">
        <v>462.39</v>
      </c>
      <c r="O217" s="59">
        <f t="shared" si="380"/>
        <v>462.39</v>
      </c>
      <c r="P217" s="228">
        <f t="shared" ref="P217" si="384">E217*F217</f>
        <v>29.3051897061966</v>
      </c>
      <c r="Q217" s="228">
        <f t="shared" ref="Q217" si="385">SUM(O217:O220)</f>
        <v>462.39</v>
      </c>
      <c r="R217" s="228">
        <f t="shared" ref="R217" si="386">Q217*1.02*1.05*$R$14</f>
        <v>539.69041816200001</v>
      </c>
      <c r="S217" s="228">
        <f t="shared" ref="S217" si="387">F217*$S$17</f>
        <v>633.94437104415317</v>
      </c>
      <c r="T217" s="228">
        <f t="shared" ref="T217" si="388">E217*S217</f>
        <v>34.42317934769752</v>
      </c>
    </row>
    <row r="218" spans="1:20" s="60" customFormat="1">
      <c r="A218" s="240"/>
      <c r="B218" s="232"/>
      <c r="C218" s="252"/>
      <c r="D218" s="240"/>
      <c r="E218" s="259"/>
      <c r="F218" s="242"/>
      <c r="G218" s="223"/>
      <c r="H218" s="228"/>
      <c r="I218" s="223"/>
      <c r="J218" s="228"/>
      <c r="K218" s="46"/>
      <c r="L218" s="46"/>
      <c r="M218" s="46"/>
      <c r="N218" s="175"/>
      <c r="O218" s="59">
        <f t="shared" si="380"/>
        <v>0</v>
      </c>
      <c r="P218" s="228"/>
      <c r="Q218" s="228"/>
      <c r="R218" s="228"/>
      <c r="S218" s="228"/>
      <c r="T218" s="228"/>
    </row>
    <row r="219" spans="1:20" s="60" customFormat="1">
      <c r="A219" s="240"/>
      <c r="B219" s="232"/>
      <c r="C219" s="252"/>
      <c r="D219" s="240"/>
      <c r="E219" s="259"/>
      <c r="F219" s="242"/>
      <c r="G219" s="223"/>
      <c r="H219" s="228"/>
      <c r="I219" s="223"/>
      <c r="J219" s="228"/>
      <c r="K219" s="46"/>
      <c r="L219" s="46"/>
      <c r="M219" s="46"/>
      <c r="N219" s="175"/>
      <c r="O219" s="59">
        <f t="shared" si="380"/>
        <v>0</v>
      </c>
      <c r="P219" s="228"/>
      <c r="Q219" s="228"/>
      <c r="R219" s="228"/>
      <c r="S219" s="228"/>
      <c r="T219" s="228"/>
    </row>
    <row r="220" spans="1:20" s="60" customFormat="1">
      <c r="A220" s="240"/>
      <c r="B220" s="232"/>
      <c r="C220" s="252"/>
      <c r="D220" s="240"/>
      <c r="E220" s="259"/>
      <c r="F220" s="242"/>
      <c r="G220" s="223"/>
      <c r="H220" s="228"/>
      <c r="I220" s="223"/>
      <c r="J220" s="228"/>
      <c r="K220" s="46"/>
      <c r="L220" s="46"/>
      <c r="M220" s="50"/>
      <c r="N220" s="175"/>
      <c r="O220" s="59">
        <f t="shared" si="380"/>
        <v>0</v>
      </c>
      <c r="P220" s="228"/>
      <c r="Q220" s="228"/>
      <c r="R220" s="228"/>
      <c r="S220" s="228"/>
      <c r="T220" s="228"/>
    </row>
    <row r="221" spans="1:20" s="60" customFormat="1">
      <c r="A221" s="240">
        <v>33</v>
      </c>
      <c r="B221" s="232" t="s">
        <v>94</v>
      </c>
      <c r="C221" s="252" t="s">
        <v>173</v>
      </c>
      <c r="D221" s="240" t="s">
        <v>74</v>
      </c>
      <c r="E221" s="259">
        <v>2.0500000000000001E-2</v>
      </c>
      <c r="F221" s="242">
        <f t="shared" ref="F221" si="389">H221+J221+R221</f>
        <v>539.69041816200001</v>
      </c>
      <c r="G221" s="223"/>
      <c r="H221" s="228">
        <f t="shared" ref="H221" si="390">G221*$P$8/1000</f>
        <v>0</v>
      </c>
      <c r="I221" s="223"/>
      <c r="J221" s="228">
        <f t="shared" ref="J221" si="391">I221*$P$9/1000</f>
        <v>0</v>
      </c>
      <c r="K221" s="47" t="s">
        <v>165</v>
      </c>
      <c r="L221" s="47" t="s">
        <v>74</v>
      </c>
      <c r="M221" s="47">
        <v>1</v>
      </c>
      <c r="N221" s="181">
        <v>462.39</v>
      </c>
      <c r="O221" s="59">
        <f t="shared" si="380"/>
        <v>462.39</v>
      </c>
      <c r="P221" s="228">
        <f t="shared" ref="P221" si="392">E221*F221</f>
        <v>11.063653572321</v>
      </c>
      <c r="Q221" s="228">
        <f t="shared" ref="Q221" si="393">SUM(O221:O224)</f>
        <v>462.39</v>
      </c>
      <c r="R221" s="228">
        <f>Q221*1.02*1.05*$R$14</f>
        <v>539.69041816200001</v>
      </c>
      <c r="S221" s="228">
        <f t="shared" ref="S221" si="394">F221*$S$17</f>
        <v>633.94437104415317</v>
      </c>
      <c r="T221" s="228">
        <f t="shared" ref="T221" si="395">E221*S221</f>
        <v>12.995859606405141</v>
      </c>
    </row>
    <row r="222" spans="1:20" s="60" customFormat="1">
      <c r="A222" s="240"/>
      <c r="B222" s="232"/>
      <c r="C222" s="252"/>
      <c r="D222" s="240"/>
      <c r="E222" s="259"/>
      <c r="F222" s="242"/>
      <c r="G222" s="223"/>
      <c r="H222" s="228"/>
      <c r="I222" s="223"/>
      <c r="J222" s="228"/>
      <c r="K222" s="46"/>
      <c r="L222" s="46"/>
      <c r="M222" s="46"/>
      <c r="N222" s="175"/>
      <c r="O222" s="59">
        <f t="shared" si="380"/>
        <v>0</v>
      </c>
      <c r="P222" s="228"/>
      <c r="Q222" s="228"/>
      <c r="R222" s="228"/>
      <c r="S222" s="228"/>
      <c r="T222" s="228"/>
    </row>
    <row r="223" spans="1:20" s="60" customFormat="1">
      <c r="A223" s="240"/>
      <c r="B223" s="232"/>
      <c r="C223" s="252"/>
      <c r="D223" s="240"/>
      <c r="E223" s="259"/>
      <c r="F223" s="242"/>
      <c r="G223" s="223"/>
      <c r="H223" s="228"/>
      <c r="I223" s="223"/>
      <c r="J223" s="228"/>
      <c r="K223" s="46"/>
      <c r="L223" s="46"/>
      <c r="M223" s="46"/>
      <c r="N223" s="175"/>
      <c r="O223" s="59">
        <f t="shared" si="380"/>
        <v>0</v>
      </c>
      <c r="P223" s="228"/>
      <c r="Q223" s="228"/>
      <c r="R223" s="228"/>
      <c r="S223" s="228"/>
      <c r="T223" s="228"/>
    </row>
    <row r="224" spans="1:20" s="60" customFormat="1">
      <c r="A224" s="240"/>
      <c r="B224" s="232"/>
      <c r="C224" s="252"/>
      <c r="D224" s="240"/>
      <c r="E224" s="259"/>
      <c r="F224" s="242"/>
      <c r="G224" s="223"/>
      <c r="H224" s="228"/>
      <c r="I224" s="223"/>
      <c r="J224" s="228"/>
      <c r="K224" s="46"/>
      <c r="L224" s="46"/>
      <c r="M224" s="50"/>
      <c r="N224" s="175"/>
      <c r="O224" s="59">
        <f t="shared" si="380"/>
        <v>0</v>
      </c>
      <c r="P224" s="228"/>
      <c r="Q224" s="228"/>
      <c r="R224" s="228"/>
      <c r="S224" s="228"/>
      <c r="T224" s="228"/>
    </row>
    <row r="225" spans="1:20" s="60" customFormat="1">
      <c r="A225" s="240">
        <v>34</v>
      </c>
      <c r="B225" s="232" t="s">
        <v>94</v>
      </c>
      <c r="C225" s="233" t="s">
        <v>159</v>
      </c>
      <c r="D225" s="245" t="s">
        <v>78</v>
      </c>
      <c r="E225" s="263">
        <v>147</v>
      </c>
      <c r="F225" s="242">
        <f t="shared" ref="F225" si="396">H225+J225+R225</f>
        <v>0.89522383860000021</v>
      </c>
      <c r="G225" s="243"/>
      <c r="H225" s="228">
        <f t="shared" ref="H225" si="397">G225*$P$8/1000</f>
        <v>0</v>
      </c>
      <c r="I225" s="244"/>
      <c r="J225" s="228">
        <f t="shared" ref="J225" si="398">I225*$P$9/1000</f>
        <v>0</v>
      </c>
      <c r="K225" s="82" t="s">
        <v>108</v>
      </c>
      <c r="L225" s="82" t="s">
        <v>78</v>
      </c>
      <c r="M225" s="82">
        <v>1</v>
      </c>
      <c r="N225" s="177">
        <v>0.76700000000000002</v>
      </c>
      <c r="O225" s="59">
        <f t="shared" si="380"/>
        <v>0.76700000000000002</v>
      </c>
      <c r="P225" s="228">
        <f t="shared" ref="P225" si="399">E225*F225</f>
        <v>131.59790427420003</v>
      </c>
      <c r="Q225" s="228">
        <f t="shared" ref="Q225" si="400">SUM(O225:O228)</f>
        <v>0.76700000000000002</v>
      </c>
      <c r="R225" s="228">
        <f t="shared" ref="R225" si="401">Q225*1.02*1.05*$R$14</f>
        <v>0.89522383860000021</v>
      </c>
      <c r="S225" s="228">
        <f t="shared" ref="S225" si="402">F225*$S$17</f>
        <v>1.0515697411078648</v>
      </c>
      <c r="T225" s="228">
        <f t="shared" ref="T225" si="403">E225*S225</f>
        <v>154.58075194285612</v>
      </c>
    </row>
    <row r="226" spans="1:20" s="60" customFormat="1">
      <c r="A226" s="240"/>
      <c r="B226" s="232"/>
      <c r="C226" s="233"/>
      <c r="D226" s="245"/>
      <c r="E226" s="263"/>
      <c r="F226" s="242"/>
      <c r="G226" s="243"/>
      <c r="H226" s="228"/>
      <c r="I226" s="244"/>
      <c r="J226" s="228"/>
      <c r="K226" s="82"/>
      <c r="L226" s="82"/>
      <c r="M226" s="82"/>
      <c r="N226" s="177"/>
      <c r="O226" s="59">
        <f t="shared" si="380"/>
        <v>0</v>
      </c>
      <c r="P226" s="228"/>
      <c r="Q226" s="228"/>
      <c r="R226" s="228"/>
      <c r="S226" s="228"/>
      <c r="T226" s="228"/>
    </row>
    <row r="227" spans="1:20" s="60" customFormat="1">
      <c r="A227" s="240"/>
      <c r="B227" s="232"/>
      <c r="C227" s="233"/>
      <c r="D227" s="245"/>
      <c r="E227" s="263"/>
      <c r="F227" s="242"/>
      <c r="G227" s="243"/>
      <c r="H227" s="228"/>
      <c r="I227" s="244"/>
      <c r="J227" s="228"/>
      <c r="K227" s="46"/>
      <c r="L227" s="47"/>
      <c r="M227" s="50"/>
      <c r="N227" s="175"/>
      <c r="O227" s="59">
        <f t="shared" si="380"/>
        <v>0</v>
      </c>
      <c r="P227" s="228"/>
      <c r="Q227" s="228"/>
      <c r="R227" s="228"/>
      <c r="S227" s="228"/>
      <c r="T227" s="228"/>
    </row>
    <row r="228" spans="1:20" s="60" customFormat="1">
      <c r="A228" s="240"/>
      <c r="B228" s="232"/>
      <c r="C228" s="233"/>
      <c r="D228" s="245"/>
      <c r="E228" s="263"/>
      <c r="F228" s="242"/>
      <c r="G228" s="243"/>
      <c r="H228" s="228"/>
      <c r="I228" s="244"/>
      <c r="J228" s="228"/>
      <c r="K228" s="46"/>
      <c r="L228" s="46"/>
      <c r="M228" s="46"/>
      <c r="N228" s="175"/>
      <c r="O228" s="59">
        <f t="shared" si="380"/>
        <v>0</v>
      </c>
      <c r="P228" s="228"/>
      <c r="Q228" s="228"/>
      <c r="R228" s="228"/>
      <c r="S228" s="228"/>
      <c r="T228" s="228"/>
    </row>
    <row r="229" spans="1:20" s="60" customFormat="1" ht="12.75" customHeight="1">
      <c r="A229" s="240">
        <v>35</v>
      </c>
      <c r="B229" s="258" t="s">
        <v>174</v>
      </c>
      <c r="C229" s="233" t="s">
        <v>175</v>
      </c>
      <c r="D229" s="245" t="s">
        <v>78</v>
      </c>
      <c r="E229" s="242">
        <v>1.64</v>
      </c>
      <c r="F229" s="242">
        <f t="shared" ref="F229" si="404">H229+J229+R229</f>
        <v>2.7484413760000002</v>
      </c>
      <c r="G229" s="223">
        <v>0.67100000000000004</v>
      </c>
      <c r="H229" s="228">
        <f t="shared" ref="H229" si="405">G229*$P$8/1000</f>
        <v>1.3244869000000001</v>
      </c>
      <c r="I229" s="253"/>
      <c r="J229" s="228">
        <f t="shared" ref="J229" si="406">I229*$P$9/1000</f>
        <v>0</v>
      </c>
      <c r="K229" s="47" t="s">
        <v>176</v>
      </c>
      <c r="L229" s="47" t="s">
        <v>78</v>
      </c>
      <c r="M229" s="47">
        <v>1</v>
      </c>
      <c r="N229" s="181">
        <v>1.22</v>
      </c>
      <c r="O229" s="59">
        <f t="shared" si="380"/>
        <v>1.22</v>
      </c>
      <c r="P229" s="228">
        <f t="shared" ref="P229" si="407">E229*F229</f>
        <v>4.5074438566400001</v>
      </c>
      <c r="Q229" s="228">
        <f t="shared" ref="Q229" si="408">SUM(O229:O232)</f>
        <v>1.22</v>
      </c>
      <c r="R229" s="228">
        <f t="shared" ref="R229" si="409">Q229*1.02*1.05*$R$14</f>
        <v>1.423954476</v>
      </c>
      <c r="S229" s="228">
        <f t="shared" ref="S229" si="410">F229*$S$17</f>
        <v>3.228441493169218</v>
      </c>
      <c r="T229" s="228">
        <f t="shared" ref="T229" si="411">E229*S229</f>
        <v>5.294644048797517</v>
      </c>
    </row>
    <row r="230" spans="1:20" s="60" customFormat="1">
      <c r="A230" s="240"/>
      <c r="B230" s="258"/>
      <c r="C230" s="233"/>
      <c r="D230" s="245"/>
      <c r="E230" s="242"/>
      <c r="F230" s="242"/>
      <c r="G230" s="223"/>
      <c r="H230" s="228"/>
      <c r="I230" s="253"/>
      <c r="J230" s="228"/>
      <c r="K230" s="46"/>
      <c r="L230" s="47"/>
      <c r="M230" s="46"/>
      <c r="N230" s="175"/>
      <c r="O230" s="59">
        <f t="shared" si="380"/>
        <v>0</v>
      </c>
      <c r="P230" s="228"/>
      <c r="Q230" s="228"/>
      <c r="R230" s="228"/>
      <c r="S230" s="228"/>
      <c r="T230" s="228"/>
    </row>
    <row r="231" spans="1:20" s="60" customFormat="1">
      <c r="A231" s="240"/>
      <c r="B231" s="258"/>
      <c r="C231" s="233"/>
      <c r="D231" s="245"/>
      <c r="E231" s="242"/>
      <c r="F231" s="242"/>
      <c r="G231" s="223"/>
      <c r="H231" s="228"/>
      <c r="I231" s="253"/>
      <c r="J231" s="228"/>
      <c r="K231" s="46"/>
      <c r="L231" s="47"/>
      <c r="M231" s="50"/>
      <c r="N231" s="175"/>
      <c r="O231" s="59">
        <f t="shared" si="380"/>
        <v>0</v>
      </c>
      <c r="P231" s="228"/>
      <c r="Q231" s="228"/>
      <c r="R231" s="228"/>
      <c r="S231" s="228"/>
      <c r="T231" s="228"/>
    </row>
    <row r="232" spans="1:20" s="60" customFormat="1">
      <c r="A232" s="240"/>
      <c r="B232" s="258"/>
      <c r="C232" s="233"/>
      <c r="D232" s="245"/>
      <c r="E232" s="242"/>
      <c r="F232" s="242"/>
      <c r="G232" s="223"/>
      <c r="H232" s="228"/>
      <c r="I232" s="253"/>
      <c r="J232" s="228"/>
      <c r="K232" s="46"/>
      <c r="L232" s="46"/>
      <c r="M232" s="46"/>
      <c r="N232" s="175"/>
      <c r="O232" s="59">
        <f t="shared" si="380"/>
        <v>0</v>
      </c>
      <c r="P232" s="228"/>
      <c r="Q232" s="228"/>
      <c r="R232" s="228"/>
      <c r="S232" s="228"/>
      <c r="T232" s="228"/>
    </row>
    <row r="233" spans="1:20" s="60" customFormat="1" ht="12.75" customHeight="1">
      <c r="A233" s="240">
        <v>36</v>
      </c>
      <c r="B233" s="232" t="s">
        <v>178</v>
      </c>
      <c r="C233" s="232" t="s">
        <v>179</v>
      </c>
      <c r="D233" s="216" t="s">
        <v>73</v>
      </c>
      <c r="E233" s="263">
        <v>12</v>
      </c>
      <c r="F233" s="242">
        <f t="shared" ref="F233" si="412">H233+J233+R233</f>
        <v>56.315003236992766</v>
      </c>
      <c r="G233" s="247">
        <v>4.6100000000000003</v>
      </c>
      <c r="H233" s="228">
        <f>G233*$P$8/1000</f>
        <v>9.0996790000000018</v>
      </c>
      <c r="I233" s="247">
        <v>0.81</v>
      </c>
      <c r="J233" s="228">
        <f t="shared" ref="J233" si="413">I233*$P$9/1000</f>
        <v>2.2725522000000002</v>
      </c>
      <c r="K233" s="47" t="s">
        <v>177</v>
      </c>
      <c r="L233" s="47" t="s">
        <v>73</v>
      </c>
      <c r="M233" s="47">
        <v>1.0149999999999999</v>
      </c>
      <c r="N233" s="181">
        <v>28.103999999999999</v>
      </c>
      <c r="O233" s="59">
        <f t="shared" si="380"/>
        <v>28.525559999999995</v>
      </c>
      <c r="P233" s="228">
        <f t="shared" ref="P233" si="414">E233*F233</f>
        <v>675.78003884391319</v>
      </c>
      <c r="Q233" s="228">
        <f t="shared" ref="Q233" si="415">SUM(O233:O236)</f>
        <v>38.505572199999996</v>
      </c>
      <c r="R233" s="228">
        <f t="shared" ref="R233" si="416">Q233*1.02*1.05*$R$14</f>
        <v>44.942772036992764</v>
      </c>
      <c r="S233" s="228">
        <f t="shared" ref="S233" si="417">F233*$S$17</f>
        <v>66.150107739560625</v>
      </c>
      <c r="T233" s="228">
        <f t="shared" ref="T233" si="418">E233*S233</f>
        <v>793.80129287472755</v>
      </c>
    </row>
    <row r="234" spans="1:20" s="60" customFormat="1">
      <c r="A234" s="240"/>
      <c r="B234" s="232"/>
      <c r="C234" s="232"/>
      <c r="D234" s="216"/>
      <c r="E234" s="263"/>
      <c r="F234" s="242"/>
      <c r="G234" s="247"/>
      <c r="H234" s="228"/>
      <c r="I234" s="247"/>
      <c r="J234" s="228"/>
      <c r="K234" s="47" t="s">
        <v>105</v>
      </c>
      <c r="L234" s="47" t="s">
        <v>77</v>
      </c>
      <c r="M234" s="47">
        <v>1.37</v>
      </c>
      <c r="N234" s="181">
        <v>3.5</v>
      </c>
      <c r="O234" s="59">
        <f t="shared" si="380"/>
        <v>4.7949999999999999</v>
      </c>
      <c r="P234" s="228"/>
      <c r="Q234" s="228"/>
      <c r="R234" s="228"/>
      <c r="S234" s="228"/>
      <c r="T234" s="228"/>
    </row>
    <row r="235" spans="1:20" s="60" customFormat="1">
      <c r="A235" s="240"/>
      <c r="B235" s="232"/>
      <c r="C235" s="232"/>
      <c r="D235" s="216"/>
      <c r="E235" s="263"/>
      <c r="F235" s="242"/>
      <c r="G235" s="247"/>
      <c r="H235" s="228"/>
      <c r="I235" s="247"/>
      <c r="J235" s="228"/>
      <c r="K235" s="47" t="s">
        <v>106</v>
      </c>
      <c r="L235" s="47" t="s">
        <v>107</v>
      </c>
      <c r="M235" s="71">
        <v>3.6600000000000001E-2</v>
      </c>
      <c r="N235" s="181">
        <v>141.667</v>
      </c>
      <c r="O235" s="59">
        <f t="shared" si="380"/>
        <v>5.1850122000000001</v>
      </c>
      <c r="P235" s="228"/>
      <c r="Q235" s="228"/>
      <c r="R235" s="228"/>
      <c r="S235" s="228"/>
      <c r="T235" s="228"/>
    </row>
    <row r="236" spans="1:20" s="60" customFormat="1">
      <c r="A236" s="240"/>
      <c r="B236" s="232"/>
      <c r="C236" s="232"/>
      <c r="D236" s="216"/>
      <c r="E236" s="263"/>
      <c r="F236" s="242"/>
      <c r="G236" s="247"/>
      <c r="H236" s="228"/>
      <c r="I236" s="247"/>
      <c r="J236" s="228"/>
      <c r="K236" s="46"/>
      <c r="L236" s="46"/>
      <c r="M236" s="46"/>
      <c r="N236" s="175"/>
      <c r="O236" s="59">
        <f t="shared" si="380"/>
        <v>0</v>
      </c>
      <c r="P236" s="228"/>
      <c r="Q236" s="228"/>
      <c r="R236" s="228"/>
      <c r="S236" s="228"/>
      <c r="T236" s="228"/>
    </row>
    <row r="237" spans="1:20" s="60" customFormat="1" ht="12.75" customHeight="1">
      <c r="A237" s="240">
        <v>37</v>
      </c>
      <c r="B237" s="210" t="s">
        <v>94</v>
      </c>
      <c r="C237" s="213" t="s">
        <v>180</v>
      </c>
      <c r="D237" s="240" t="s">
        <v>82</v>
      </c>
      <c r="E237" s="263">
        <v>120</v>
      </c>
      <c r="F237" s="242">
        <f t="shared" ref="F237" si="419">H237+J237+R237</f>
        <v>2.9015990388000006</v>
      </c>
      <c r="G237" s="282"/>
      <c r="H237" s="228">
        <f t="shared" ref="H237" si="420">G237*$P$8/1000</f>
        <v>0</v>
      </c>
      <c r="I237" s="223"/>
      <c r="J237" s="228">
        <f t="shared" ref="J237" si="421">I237*$P$9/1000</f>
        <v>0</v>
      </c>
      <c r="K237" s="47" t="s">
        <v>181</v>
      </c>
      <c r="L237" s="47" t="s">
        <v>77</v>
      </c>
      <c r="M237" s="47">
        <v>1</v>
      </c>
      <c r="N237" s="181">
        <v>2.4860000000000002</v>
      </c>
      <c r="O237" s="59">
        <f t="shared" si="380"/>
        <v>2.4860000000000002</v>
      </c>
      <c r="P237" s="228">
        <f t="shared" ref="P237" si="422">E237*F237</f>
        <v>348.19188465600007</v>
      </c>
      <c r="Q237" s="228">
        <f t="shared" ref="Q237" si="423">SUM(O237:O240)</f>
        <v>2.4860000000000002</v>
      </c>
      <c r="R237" s="228">
        <f t="shared" ref="R237" si="424">Q237*1.02*1.05*$R$14</f>
        <v>2.9015990388000006</v>
      </c>
      <c r="S237" s="228">
        <f t="shared" ref="S237" si="425">F237*$S$17</f>
        <v>3.4083472964721664</v>
      </c>
      <c r="T237" s="228">
        <f t="shared" ref="T237" si="426">E237*S237</f>
        <v>409.00167557665998</v>
      </c>
    </row>
    <row r="238" spans="1:20" s="60" customFormat="1">
      <c r="A238" s="240"/>
      <c r="B238" s="211"/>
      <c r="C238" s="214"/>
      <c r="D238" s="240"/>
      <c r="E238" s="263"/>
      <c r="F238" s="242"/>
      <c r="G238" s="282"/>
      <c r="H238" s="228"/>
      <c r="I238" s="223"/>
      <c r="J238" s="228"/>
      <c r="K238" s="46"/>
      <c r="L238" s="47"/>
      <c r="M238" s="46"/>
      <c r="N238" s="175"/>
      <c r="O238" s="59">
        <f t="shared" si="380"/>
        <v>0</v>
      </c>
      <c r="P238" s="228"/>
      <c r="Q238" s="228"/>
      <c r="R238" s="228"/>
      <c r="S238" s="228"/>
      <c r="T238" s="228"/>
    </row>
    <row r="239" spans="1:20" s="60" customFormat="1">
      <c r="A239" s="240"/>
      <c r="B239" s="211"/>
      <c r="C239" s="214"/>
      <c r="D239" s="240"/>
      <c r="E239" s="263"/>
      <c r="F239" s="242"/>
      <c r="G239" s="282"/>
      <c r="H239" s="228"/>
      <c r="I239" s="223"/>
      <c r="J239" s="228"/>
      <c r="K239" s="46"/>
      <c r="L239" s="47"/>
      <c r="M239" s="50"/>
      <c r="N239" s="175"/>
      <c r="O239" s="59">
        <f t="shared" si="380"/>
        <v>0</v>
      </c>
      <c r="P239" s="228"/>
      <c r="Q239" s="228"/>
      <c r="R239" s="228"/>
      <c r="S239" s="228"/>
      <c r="T239" s="228"/>
    </row>
    <row r="240" spans="1:20" s="60" customFormat="1">
      <c r="A240" s="240"/>
      <c r="B240" s="212"/>
      <c r="C240" s="215"/>
      <c r="D240" s="240"/>
      <c r="E240" s="263"/>
      <c r="F240" s="242"/>
      <c r="G240" s="282"/>
      <c r="H240" s="228"/>
      <c r="I240" s="223"/>
      <c r="J240" s="228"/>
      <c r="K240" s="46"/>
      <c r="L240" s="46"/>
      <c r="M240" s="46"/>
      <c r="N240" s="175"/>
      <c r="O240" s="59">
        <f t="shared" si="380"/>
        <v>0</v>
      </c>
      <c r="P240" s="228"/>
      <c r="Q240" s="228"/>
      <c r="R240" s="228"/>
      <c r="S240" s="228"/>
      <c r="T240" s="228"/>
    </row>
    <row r="241" spans="1:20" s="60" customFormat="1">
      <c r="A241" s="240">
        <v>38</v>
      </c>
      <c r="B241" s="210" t="s">
        <v>94</v>
      </c>
      <c r="C241" s="252" t="s">
        <v>182</v>
      </c>
      <c r="D241" s="240" t="s">
        <v>74</v>
      </c>
      <c r="E241" s="264">
        <v>0.14299999999999999</v>
      </c>
      <c r="F241" s="242">
        <f t="shared" ref="F241" si="427">H241+J241+R241</f>
        <v>522.07773534000012</v>
      </c>
      <c r="G241" s="246"/>
      <c r="H241" s="228">
        <f t="shared" ref="H241" si="428">G241*$P$8/1000</f>
        <v>0</v>
      </c>
      <c r="I241" s="246"/>
      <c r="J241" s="228">
        <f t="shared" ref="J241" si="429">I241*$P$9/1000</f>
        <v>0</v>
      </c>
      <c r="K241" s="47" t="s">
        <v>165</v>
      </c>
      <c r="L241" s="47" t="s">
        <v>74</v>
      </c>
      <c r="M241" s="47">
        <v>1</v>
      </c>
      <c r="N241" s="181">
        <v>447.3</v>
      </c>
      <c r="O241" s="59">
        <f t="shared" si="380"/>
        <v>447.3</v>
      </c>
      <c r="P241" s="228">
        <f t="shared" ref="P241" si="430">E241*F241</f>
        <v>74.657116153620009</v>
      </c>
      <c r="Q241" s="228">
        <f t="shared" ref="Q241" si="431">SUM(O241:O244)</f>
        <v>447.3</v>
      </c>
      <c r="R241" s="228">
        <f t="shared" ref="R241" si="432">Q241*1.02*1.05*$R$14</f>
        <v>522.07773534000012</v>
      </c>
      <c r="S241" s="228">
        <f t="shared" ref="S241" si="433">F241*$S$17</f>
        <v>613.25573037489949</v>
      </c>
      <c r="T241" s="228">
        <f t="shared" ref="T241" si="434">E241*S241</f>
        <v>87.695569443610623</v>
      </c>
    </row>
    <row r="242" spans="1:20" s="60" customFormat="1">
      <c r="A242" s="240"/>
      <c r="B242" s="211"/>
      <c r="C242" s="252"/>
      <c r="D242" s="240"/>
      <c r="E242" s="264"/>
      <c r="F242" s="242"/>
      <c r="G242" s="246"/>
      <c r="H242" s="228"/>
      <c r="I242" s="246"/>
      <c r="J242" s="228"/>
      <c r="K242" s="46"/>
      <c r="L242" s="47"/>
      <c r="M242" s="46"/>
      <c r="N242" s="175"/>
      <c r="O242" s="59">
        <f t="shared" si="380"/>
        <v>0</v>
      </c>
      <c r="P242" s="228"/>
      <c r="Q242" s="228"/>
      <c r="R242" s="228"/>
      <c r="S242" s="228"/>
      <c r="T242" s="228"/>
    </row>
    <row r="243" spans="1:20" s="60" customFormat="1">
      <c r="A243" s="240"/>
      <c r="B243" s="211"/>
      <c r="C243" s="252"/>
      <c r="D243" s="240"/>
      <c r="E243" s="264"/>
      <c r="F243" s="242"/>
      <c r="G243" s="246"/>
      <c r="H243" s="228"/>
      <c r="I243" s="246"/>
      <c r="J243" s="228"/>
      <c r="K243" s="46"/>
      <c r="L243" s="47"/>
      <c r="M243" s="50"/>
      <c r="N243" s="175"/>
      <c r="O243" s="59">
        <f t="shared" si="380"/>
        <v>0</v>
      </c>
      <c r="P243" s="228"/>
      <c r="Q243" s="228"/>
      <c r="R243" s="228"/>
      <c r="S243" s="228"/>
      <c r="T243" s="228"/>
    </row>
    <row r="244" spans="1:20" s="60" customFormat="1">
      <c r="A244" s="240"/>
      <c r="B244" s="212"/>
      <c r="C244" s="252"/>
      <c r="D244" s="240"/>
      <c r="E244" s="264"/>
      <c r="F244" s="242"/>
      <c r="G244" s="246"/>
      <c r="H244" s="228"/>
      <c r="I244" s="246"/>
      <c r="J244" s="228"/>
      <c r="K244" s="46"/>
      <c r="L244" s="46"/>
      <c r="M244" s="46"/>
      <c r="N244" s="175"/>
      <c r="O244" s="59">
        <f t="shared" si="380"/>
        <v>0</v>
      </c>
      <c r="P244" s="228"/>
      <c r="Q244" s="228"/>
      <c r="R244" s="228"/>
      <c r="S244" s="228"/>
      <c r="T244" s="228"/>
    </row>
    <row r="245" spans="1:20" s="60" customFormat="1">
      <c r="A245" s="240">
        <v>39</v>
      </c>
      <c r="B245" s="233" t="s">
        <v>94</v>
      </c>
      <c r="C245" s="233" t="s">
        <v>96</v>
      </c>
      <c r="D245" s="245" t="s">
        <v>74</v>
      </c>
      <c r="E245" s="283">
        <v>0.37290000000000001</v>
      </c>
      <c r="F245" s="242">
        <f t="shared" ref="F245" si="435">H245+J245+R245</f>
        <v>412.40172694140011</v>
      </c>
      <c r="G245" s="243"/>
      <c r="H245" s="228">
        <f t="shared" ref="H245" si="436">G245*$P$8/1000</f>
        <v>0</v>
      </c>
      <c r="I245" s="244"/>
      <c r="J245" s="228">
        <f t="shared" ref="J245" si="437">I245*$P$9/1000</f>
        <v>0</v>
      </c>
      <c r="K245" s="82" t="s">
        <v>102</v>
      </c>
      <c r="L245" s="82" t="s">
        <v>74</v>
      </c>
      <c r="M245" s="82">
        <v>1</v>
      </c>
      <c r="N245" s="177">
        <v>353.33300000000003</v>
      </c>
      <c r="O245" s="59">
        <f t="shared" si="380"/>
        <v>353.33300000000003</v>
      </c>
      <c r="P245" s="228">
        <f t="shared" ref="P245" si="438">E245*F245</f>
        <v>153.7846039764481</v>
      </c>
      <c r="Q245" s="228">
        <f t="shared" ref="Q245" si="439">SUM(O245:O248)</f>
        <v>353.33300000000003</v>
      </c>
      <c r="R245" s="228">
        <f>Q245*1.02*1.05*$R$14</f>
        <v>412.40172694140011</v>
      </c>
      <c r="S245" s="228">
        <f t="shared" ref="S245" si="440">F245*$S$17</f>
        <v>484.42541243137578</v>
      </c>
      <c r="T245" s="228">
        <f t="shared" ref="T245" si="441">E245*S245</f>
        <v>180.64223629566004</v>
      </c>
    </row>
    <row r="246" spans="1:20" s="60" customFormat="1">
      <c r="A246" s="240"/>
      <c r="B246" s="233"/>
      <c r="C246" s="233"/>
      <c r="D246" s="245"/>
      <c r="E246" s="283"/>
      <c r="F246" s="242"/>
      <c r="G246" s="243"/>
      <c r="H246" s="228"/>
      <c r="I246" s="244"/>
      <c r="J246" s="228"/>
      <c r="K246" s="82"/>
      <c r="L246" s="82"/>
      <c r="M246" s="82"/>
      <c r="N246" s="177"/>
      <c r="O246" s="59">
        <f t="shared" si="380"/>
        <v>0</v>
      </c>
      <c r="P246" s="228"/>
      <c r="Q246" s="228"/>
      <c r="R246" s="228"/>
      <c r="S246" s="228"/>
      <c r="T246" s="228"/>
    </row>
    <row r="247" spans="1:20" s="60" customFormat="1">
      <c r="A247" s="240"/>
      <c r="B247" s="233"/>
      <c r="C247" s="233"/>
      <c r="D247" s="245"/>
      <c r="E247" s="283"/>
      <c r="F247" s="242"/>
      <c r="G247" s="243"/>
      <c r="H247" s="228"/>
      <c r="I247" s="244"/>
      <c r="J247" s="228"/>
      <c r="K247" s="82"/>
      <c r="L247" s="177"/>
      <c r="M247" s="84"/>
      <c r="N247" s="177"/>
      <c r="O247" s="59">
        <f t="shared" si="380"/>
        <v>0</v>
      </c>
      <c r="P247" s="228"/>
      <c r="Q247" s="228"/>
      <c r="R247" s="228"/>
      <c r="S247" s="228"/>
      <c r="T247" s="228"/>
    </row>
    <row r="248" spans="1:20" s="60" customFormat="1">
      <c r="A248" s="240"/>
      <c r="B248" s="233"/>
      <c r="C248" s="233"/>
      <c r="D248" s="245"/>
      <c r="E248" s="283"/>
      <c r="F248" s="242"/>
      <c r="G248" s="243"/>
      <c r="H248" s="228"/>
      <c r="I248" s="244"/>
      <c r="J248" s="228"/>
      <c r="K248" s="82"/>
      <c r="L248" s="82"/>
      <c r="M248" s="82"/>
      <c r="N248" s="177"/>
      <c r="O248" s="59">
        <f t="shared" si="380"/>
        <v>0</v>
      </c>
      <c r="P248" s="228"/>
      <c r="Q248" s="228"/>
      <c r="R248" s="228"/>
      <c r="S248" s="228"/>
      <c r="T248" s="228"/>
    </row>
    <row r="249" spans="1:20" s="60" customFormat="1">
      <c r="A249" s="240">
        <v>40</v>
      </c>
      <c r="B249" s="232" t="s">
        <v>151</v>
      </c>
      <c r="C249" s="252" t="s">
        <v>152</v>
      </c>
      <c r="D249" s="240" t="s">
        <v>74</v>
      </c>
      <c r="E249" s="259">
        <v>1.54E-2</v>
      </c>
      <c r="F249" s="242">
        <f t="shared" ref="F249" si="442">H249+J249+R249</f>
        <v>28.123666</v>
      </c>
      <c r="G249" s="223">
        <v>12.4</v>
      </c>
      <c r="H249" s="228">
        <f t="shared" ref="H249" si="443">G249*$P$8/1000</f>
        <v>24.47636</v>
      </c>
      <c r="I249" s="227">
        <v>1.3</v>
      </c>
      <c r="J249" s="228">
        <f t="shared" ref="J249" si="444">I249*$P$9/1000</f>
        <v>3.6473059999999999</v>
      </c>
      <c r="K249" s="46"/>
      <c r="L249" s="175"/>
      <c r="M249" s="46"/>
      <c r="N249" s="175"/>
      <c r="O249" s="59">
        <f t="shared" si="380"/>
        <v>0</v>
      </c>
      <c r="P249" s="228">
        <f t="shared" ref="P249" si="445">E249*F249</f>
        <v>0.4331044564</v>
      </c>
      <c r="Q249" s="228">
        <f t="shared" ref="Q249" si="446">SUM(O249:O252)</f>
        <v>0</v>
      </c>
      <c r="R249" s="228">
        <f t="shared" ref="R249" si="447">Q249*1.02*1.05*$R$14</f>
        <v>0</v>
      </c>
      <c r="S249" s="228">
        <f t="shared" ref="S249" si="448">F249*$S$17</f>
        <v>33.035309047258487</v>
      </c>
      <c r="T249" s="228">
        <f t="shared" ref="T249" si="449">E249*S249</f>
        <v>0.50874375932778071</v>
      </c>
    </row>
    <row r="250" spans="1:20" s="60" customFormat="1">
      <c r="A250" s="240"/>
      <c r="B250" s="232"/>
      <c r="C250" s="252"/>
      <c r="D250" s="240"/>
      <c r="E250" s="259"/>
      <c r="F250" s="242"/>
      <c r="G250" s="223"/>
      <c r="H250" s="228"/>
      <c r="I250" s="227"/>
      <c r="J250" s="228"/>
      <c r="K250" s="46"/>
      <c r="L250" s="46"/>
      <c r="M250" s="46"/>
      <c r="N250" s="175"/>
      <c r="O250" s="59">
        <f t="shared" si="380"/>
        <v>0</v>
      </c>
      <c r="P250" s="228"/>
      <c r="Q250" s="228"/>
      <c r="R250" s="228"/>
      <c r="S250" s="228"/>
      <c r="T250" s="228"/>
    </row>
    <row r="251" spans="1:20" s="60" customFormat="1">
      <c r="A251" s="240"/>
      <c r="B251" s="232"/>
      <c r="C251" s="252"/>
      <c r="D251" s="240"/>
      <c r="E251" s="259"/>
      <c r="F251" s="242"/>
      <c r="G251" s="223"/>
      <c r="H251" s="228"/>
      <c r="I251" s="227"/>
      <c r="J251" s="228"/>
      <c r="K251" s="47"/>
      <c r="L251" s="47"/>
      <c r="M251" s="71"/>
      <c r="N251" s="175"/>
      <c r="O251" s="59">
        <f t="shared" si="380"/>
        <v>0</v>
      </c>
      <c r="P251" s="228"/>
      <c r="Q251" s="228"/>
      <c r="R251" s="228"/>
      <c r="S251" s="228"/>
      <c r="T251" s="228"/>
    </row>
    <row r="252" spans="1:20" s="60" customFormat="1">
      <c r="A252" s="240"/>
      <c r="B252" s="232"/>
      <c r="C252" s="252"/>
      <c r="D252" s="240"/>
      <c r="E252" s="259"/>
      <c r="F252" s="242"/>
      <c r="G252" s="223"/>
      <c r="H252" s="228"/>
      <c r="I252" s="227"/>
      <c r="J252" s="228"/>
      <c r="K252" s="47"/>
      <c r="L252" s="47"/>
      <c r="M252" s="47"/>
      <c r="N252" s="175"/>
      <c r="O252" s="59">
        <f t="shared" si="380"/>
        <v>0</v>
      </c>
      <c r="P252" s="228"/>
      <c r="Q252" s="228"/>
      <c r="R252" s="228"/>
      <c r="S252" s="228"/>
      <c r="T252" s="228"/>
    </row>
    <row r="253" spans="1:20" s="60" customFormat="1">
      <c r="A253" s="240">
        <v>41</v>
      </c>
      <c r="B253" s="232" t="s">
        <v>94</v>
      </c>
      <c r="C253" s="252" t="s">
        <v>183</v>
      </c>
      <c r="D253" s="240" t="s">
        <v>74</v>
      </c>
      <c r="E253" s="259">
        <v>1.54E-2</v>
      </c>
      <c r="F253" s="242">
        <f t="shared" ref="F253" si="450">H253+J253+R253</f>
        <v>503.91064401300008</v>
      </c>
      <c r="G253" s="223"/>
      <c r="H253" s="228">
        <f t="shared" ref="H253" si="451">G253*$P$8/1000</f>
        <v>0</v>
      </c>
      <c r="I253" s="223"/>
      <c r="J253" s="228">
        <f t="shared" ref="J253" si="452">I253*$P$9/1000</f>
        <v>0</v>
      </c>
      <c r="K253" s="46" t="s">
        <v>154</v>
      </c>
      <c r="L253" s="175" t="s">
        <v>74</v>
      </c>
      <c r="M253" s="46">
        <v>1</v>
      </c>
      <c r="N253" s="175">
        <v>431.73500000000001</v>
      </c>
      <c r="O253" s="59">
        <f t="shared" si="380"/>
        <v>431.73500000000001</v>
      </c>
      <c r="P253" s="228">
        <f t="shared" ref="P253" si="453">E253*F253</f>
        <v>7.7602239178002019</v>
      </c>
      <c r="Q253" s="228">
        <f t="shared" ref="Q253" si="454">SUM(O253:O256)</f>
        <v>431.73500000000001</v>
      </c>
      <c r="R253" s="228">
        <f t="shared" ref="R253" si="455">Q253*1.02*1.05*$R$14</f>
        <v>503.91064401300008</v>
      </c>
      <c r="S253" s="228">
        <f t="shared" ref="S253" si="456">F253*$S$17</f>
        <v>591.91585681512902</v>
      </c>
      <c r="T253" s="228">
        <f t="shared" ref="T253" si="457">E253*S253</f>
        <v>9.1155041949529867</v>
      </c>
    </row>
    <row r="254" spans="1:20" s="60" customFormat="1">
      <c r="A254" s="240"/>
      <c r="B254" s="232"/>
      <c r="C254" s="252"/>
      <c r="D254" s="240"/>
      <c r="E254" s="259"/>
      <c r="F254" s="242"/>
      <c r="G254" s="223"/>
      <c r="H254" s="228"/>
      <c r="I254" s="223"/>
      <c r="J254" s="228"/>
      <c r="K254" s="46"/>
      <c r="L254" s="46"/>
      <c r="M254" s="46"/>
      <c r="N254" s="175"/>
      <c r="O254" s="59">
        <f t="shared" si="380"/>
        <v>0</v>
      </c>
      <c r="P254" s="228"/>
      <c r="Q254" s="228"/>
      <c r="R254" s="228"/>
      <c r="S254" s="228"/>
      <c r="T254" s="228"/>
    </row>
    <row r="255" spans="1:20" s="60" customFormat="1">
      <c r="A255" s="240"/>
      <c r="B255" s="232"/>
      <c r="C255" s="252"/>
      <c r="D255" s="240"/>
      <c r="E255" s="259"/>
      <c r="F255" s="242"/>
      <c r="G255" s="223"/>
      <c r="H255" s="228"/>
      <c r="I255" s="223"/>
      <c r="J255" s="228"/>
      <c r="K255" s="46"/>
      <c r="L255" s="46"/>
      <c r="M255" s="72"/>
      <c r="N255" s="175"/>
      <c r="O255" s="59">
        <f t="shared" si="380"/>
        <v>0</v>
      </c>
      <c r="P255" s="228"/>
      <c r="Q255" s="228"/>
      <c r="R255" s="228"/>
      <c r="S255" s="228"/>
      <c r="T255" s="228"/>
    </row>
    <row r="256" spans="1:20" s="60" customFormat="1">
      <c r="A256" s="240"/>
      <c r="B256" s="232"/>
      <c r="C256" s="252"/>
      <c r="D256" s="240"/>
      <c r="E256" s="259"/>
      <c r="F256" s="242"/>
      <c r="G256" s="223"/>
      <c r="H256" s="228"/>
      <c r="I256" s="223"/>
      <c r="J256" s="228"/>
      <c r="K256" s="47"/>
      <c r="L256" s="47"/>
      <c r="M256" s="47"/>
      <c r="N256" s="175"/>
      <c r="O256" s="59">
        <f t="shared" si="380"/>
        <v>0</v>
      </c>
      <c r="P256" s="228"/>
      <c r="Q256" s="228"/>
      <c r="R256" s="228"/>
      <c r="S256" s="228"/>
      <c r="T256" s="228"/>
    </row>
    <row r="257" spans="1:20" s="60" customFormat="1" ht="12.75" customHeight="1">
      <c r="A257" s="240">
        <v>42</v>
      </c>
      <c r="B257" s="232" t="s">
        <v>184</v>
      </c>
      <c r="C257" s="252" t="s">
        <v>185</v>
      </c>
      <c r="D257" s="216" t="s">
        <v>74</v>
      </c>
      <c r="E257" s="259">
        <v>0.1419</v>
      </c>
      <c r="F257" s="242">
        <f t="shared" ref="F257" si="458">H257+J257+R257</f>
        <v>65.139738627879993</v>
      </c>
      <c r="G257" s="223">
        <v>10.6</v>
      </c>
      <c r="H257" s="228">
        <f t="shared" ref="H257" si="459">G257*$P$8/1000</f>
        <v>20.92334</v>
      </c>
      <c r="I257" s="247">
        <v>14.5</v>
      </c>
      <c r="J257" s="228">
        <f t="shared" ref="J257" si="460">I257*$P$9/1000</f>
        <v>40.681489999999997</v>
      </c>
      <c r="K257" s="47" t="s">
        <v>116</v>
      </c>
      <c r="L257" s="47" t="s">
        <v>78</v>
      </c>
      <c r="M257" s="47">
        <v>2.2000000000000002</v>
      </c>
      <c r="N257" s="186">
        <v>1.028</v>
      </c>
      <c r="O257" s="59">
        <f t="shared" si="380"/>
        <v>2.2616000000000001</v>
      </c>
      <c r="P257" s="228">
        <f t="shared" ref="P257" si="461">E257*F257</f>
        <v>9.243328911296171</v>
      </c>
      <c r="Q257" s="228">
        <f t="shared" ref="Q257" si="462">SUM(O257:O260)</f>
        <v>3.0286</v>
      </c>
      <c r="R257" s="228">
        <f t="shared" ref="R257" si="463">Q257*1.02*1.05*$R$14</f>
        <v>3.5349086278800006</v>
      </c>
      <c r="S257" s="228">
        <f t="shared" ref="S257" si="464">F257*$S$17</f>
        <v>76.51603446114234</v>
      </c>
      <c r="T257" s="228">
        <f t="shared" ref="T257" si="465">E257*S257</f>
        <v>10.857625290036097</v>
      </c>
    </row>
    <row r="258" spans="1:20" s="60" customFormat="1">
      <c r="A258" s="240"/>
      <c r="B258" s="232"/>
      <c r="C258" s="252"/>
      <c r="D258" s="216"/>
      <c r="E258" s="259"/>
      <c r="F258" s="242"/>
      <c r="G258" s="223"/>
      <c r="H258" s="228"/>
      <c r="I258" s="247"/>
      <c r="J258" s="228"/>
      <c r="K258" s="47" t="s">
        <v>108</v>
      </c>
      <c r="L258" s="47" t="s">
        <v>78</v>
      </c>
      <c r="M258" s="47">
        <v>1</v>
      </c>
      <c r="N258" s="186">
        <v>0.76700000000000002</v>
      </c>
      <c r="O258" s="59">
        <f t="shared" si="380"/>
        <v>0.76700000000000002</v>
      </c>
      <c r="P258" s="228"/>
      <c r="Q258" s="228"/>
      <c r="R258" s="228"/>
      <c r="S258" s="228"/>
      <c r="T258" s="228"/>
    </row>
    <row r="259" spans="1:20" s="60" customFormat="1">
      <c r="A259" s="240"/>
      <c r="B259" s="232"/>
      <c r="C259" s="252"/>
      <c r="D259" s="216"/>
      <c r="E259" s="259"/>
      <c r="F259" s="242"/>
      <c r="G259" s="223"/>
      <c r="H259" s="228"/>
      <c r="I259" s="247"/>
      <c r="J259" s="228"/>
      <c r="K259" s="47"/>
      <c r="L259" s="47"/>
      <c r="M259" s="47"/>
      <c r="N259" s="186"/>
      <c r="O259" s="59">
        <f t="shared" si="380"/>
        <v>0</v>
      </c>
      <c r="P259" s="228"/>
      <c r="Q259" s="228"/>
      <c r="R259" s="228"/>
      <c r="S259" s="228"/>
      <c r="T259" s="228"/>
    </row>
    <row r="260" spans="1:20" s="60" customFormat="1">
      <c r="A260" s="240"/>
      <c r="B260" s="232"/>
      <c r="C260" s="252"/>
      <c r="D260" s="216"/>
      <c r="E260" s="259"/>
      <c r="F260" s="242"/>
      <c r="G260" s="223"/>
      <c r="H260" s="228"/>
      <c r="I260" s="247"/>
      <c r="J260" s="228"/>
      <c r="K260" s="46"/>
      <c r="L260" s="46"/>
      <c r="M260" s="46"/>
      <c r="N260" s="175"/>
      <c r="O260" s="59">
        <f t="shared" si="380"/>
        <v>0</v>
      </c>
      <c r="P260" s="228"/>
      <c r="Q260" s="228"/>
      <c r="R260" s="228"/>
      <c r="S260" s="228"/>
      <c r="T260" s="228"/>
    </row>
    <row r="261" spans="1:20" s="60" customFormat="1">
      <c r="A261" s="240">
        <v>43</v>
      </c>
      <c r="B261" s="232" t="s">
        <v>94</v>
      </c>
      <c r="C261" s="213" t="s">
        <v>186</v>
      </c>
      <c r="D261" s="207" t="s">
        <v>90</v>
      </c>
      <c r="E261" s="263">
        <v>3.3</v>
      </c>
      <c r="F261" s="242">
        <f t="shared" ref="F261" si="466">H261+J261+R261</f>
        <v>20.413904742000003</v>
      </c>
      <c r="G261" s="247"/>
      <c r="H261" s="228">
        <f t="shared" ref="H261" si="467">G261*$P$8/1000</f>
        <v>0</v>
      </c>
      <c r="I261" s="253"/>
      <c r="J261" s="228">
        <f t="shared" ref="J261" si="468">I261*$P$9/1000</f>
        <v>0</v>
      </c>
      <c r="K261" s="47" t="s">
        <v>187</v>
      </c>
      <c r="L261" s="47" t="s">
        <v>90</v>
      </c>
      <c r="M261" s="47">
        <v>1</v>
      </c>
      <c r="N261" s="175">
        <v>17.489999999999998</v>
      </c>
      <c r="O261" s="59">
        <f t="shared" si="380"/>
        <v>17.489999999999998</v>
      </c>
      <c r="P261" s="228">
        <f t="shared" ref="P261" si="469">E261*F261</f>
        <v>67.365885648600013</v>
      </c>
      <c r="Q261" s="228">
        <f t="shared" ref="Q261" si="470">SUM(O261:O264)</f>
        <v>17.489999999999998</v>
      </c>
      <c r="R261" s="228">
        <f t="shared" ref="R261" si="471">Q261*1.02*1.05*$R$14</f>
        <v>20.413904742000003</v>
      </c>
      <c r="S261" s="228">
        <f t="shared" ref="S261" si="472">F261*$S$17</f>
        <v>23.979080537127189</v>
      </c>
      <c r="T261" s="228">
        <f t="shared" ref="T261" si="473">E261*S261</f>
        <v>79.130965772519716</v>
      </c>
    </row>
    <row r="262" spans="1:20" s="60" customFormat="1">
      <c r="A262" s="240"/>
      <c r="B262" s="232"/>
      <c r="C262" s="214"/>
      <c r="D262" s="208"/>
      <c r="E262" s="263"/>
      <c r="F262" s="242"/>
      <c r="G262" s="247"/>
      <c r="H262" s="228"/>
      <c r="I262" s="253"/>
      <c r="J262" s="228"/>
      <c r="K262" s="46"/>
      <c r="L262" s="47"/>
      <c r="M262" s="46"/>
      <c r="N262" s="175"/>
      <c r="O262" s="59">
        <f t="shared" si="380"/>
        <v>0</v>
      </c>
      <c r="P262" s="228"/>
      <c r="Q262" s="228"/>
      <c r="R262" s="228"/>
      <c r="S262" s="228"/>
      <c r="T262" s="228"/>
    </row>
    <row r="263" spans="1:20" s="60" customFormat="1">
      <c r="A263" s="240"/>
      <c r="B263" s="232"/>
      <c r="C263" s="214"/>
      <c r="D263" s="208"/>
      <c r="E263" s="263"/>
      <c r="F263" s="242"/>
      <c r="G263" s="247"/>
      <c r="H263" s="228"/>
      <c r="I263" s="253"/>
      <c r="J263" s="228"/>
      <c r="K263" s="46"/>
      <c r="L263" s="47"/>
      <c r="M263" s="50"/>
      <c r="N263" s="175"/>
      <c r="O263" s="59">
        <f t="shared" si="380"/>
        <v>0</v>
      </c>
      <c r="P263" s="228"/>
      <c r="Q263" s="228"/>
      <c r="R263" s="228"/>
      <c r="S263" s="228"/>
      <c r="T263" s="228"/>
    </row>
    <row r="264" spans="1:20" s="60" customFormat="1">
      <c r="A264" s="240"/>
      <c r="B264" s="232"/>
      <c r="C264" s="215"/>
      <c r="D264" s="209"/>
      <c r="E264" s="263"/>
      <c r="F264" s="242"/>
      <c r="G264" s="247"/>
      <c r="H264" s="228"/>
      <c r="I264" s="253"/>
      <c r="J264" s="228"/>
      <c r="K264" s="46"/>
      <c r="L264" s="46"/>
      <c r="M264" s="46"/>
      <c r="N264" s="175"/>
      <c r="O264" s="59">
        <f t="shared" si="380"/>
        <v>0</v>
      </c>
      <c r="P264" s="228"/>
      <c r="Q264" s="228"/>
      <c r="R264" s="228"/>
      <c r="S264" s="228"/>
      <c r="T264" s="228"/>
    </row>
    <row r="265" spans="1:20" s="60" customFormat="1" ht="12.75" customHeight="1">
      <c r="A265" s="240">
        <v>44</v>
      </c>
      <c r="B265" s="232" t="s">
        <v>94</v>
      </c>
      <c r="C265" s="252" t="s">
        <v>188</v>
      </c>
      <c r="D265" s="240" t="s">
        <v>74</v>
      </c>
      <c r="E265" s="259">
        <v>0.12853999999999999</v>
      </c>
      <c r="F265" s="242">
        <f t="shared" ref="F265" si="474">H265+J265+R265</f>
        <v>506.32086204000007</v>
      </c>
      <c r="G265" s="223"/>
      <c r="H265" s="228">
        <f t="shared" ref="H265" si="475">G265*$P$8/1000</f>
        <v>0</v>
      </c>
      <c r="I265" s="223"/>
      <c r="J265" s="228">
        <f t="shared" ref="J265" si="476">I265*$P$9/1000</f>
        <v>0</v>
      </c>
      <c r="K265" s="46" t="s">
        <v>154</v>
      </c>
      <c r="L265" s="175" t="s">
        <v>74</v>
      </c>
      <c r="M265" s="46">
        <v>1</v>
      </c>
      <c r="N265" s="175">
        <v>433.8</v>
      </c>
      <c r="O265" s="59">
        <f t="shared" si="380"/>
        <v>433.8</v>
      </c>
      <c r="P265" s="228">
        <f t="shared" ref="P265" si="477">E265*F265</f>
        <v>65.082483606621608</v>
      </c>
      <c r="Q265" s="228">
        <f t="shared" ref="Q265" si="478">SUM(O265:O268)</f>
        <v>433.8</v>
      </c>
      <c r="R265" s="228">
        <f t="shared" ref="R265:R285" si="479">Q265*1.02*1.05*$R$14</f>
        <v>506.32086204000007</v>
      </c>
      <c r="S265" s="228">
        <f t="shared" ref="S265" si="480">F265*$S$17</f>
        <v>594.7470061181117</v>
      </c>
      <c r="T265" s="228">
        <f t="shared" ref="T265" si="481">E265*S265</f>
        <v>76.448780166422068</v>
      </c>
    </row>
    <row r="266" spans="1:20" s="60" customFormat="1">
      <c r="A266" s="240"/>
      <c r="B266" s="232"/>
      <c r="C266" s="252"/>
      <c r="D266" s="240"/>
      <c r="E266" s="259"/>
      <c r="F266" s="242"/>
      <c r="G266" s="223"/>
      <c r="H266" s="228"/>
      <c r="I266" s="223"/>
      <c r="J266" s="228"/>
      <c r="K266" s="46"/>
      <c r="L266" s="46"/>
      <c r="M266" s="46"/>
      <c r="N266" s="175"/>
      <c r="O266" s="59">
        <f t="shared" si="380"/>
        <v>0</v>
      </c>
      <c r="P266" s="228"/>
      <c r="Q266" s="228"/>
      <c r="R266" s="228"/>
      <c r="S266" s="228"/>
      <c r="T266" s="228"/>
    </row>
    <row r="267" spans="1:20" s="60" customFormat="1">
      <c r="A267" s="240"/>
      <c r="B267" s="232"/>
      <c r="C267" s="252"/>
      <c r="D267" s="240"/>
      <c r="E267" s="259"/>
      <c r="F267" s="242"/>
      <c r="G267" s="223"/>
      <c r="H267" s="228"/>
      <c r="I267" s="223"/>
      <c r="J267" s="228"/>
      <c r="K267" s="46"/>
      <c r="L267" s="46"/>
      <c r="M267" s="46"/>
      <c r="N267" s="175"/>
      <c r="O267" s="59">
        <f t="shared" si="380"/>
        <v>0</v>
      </c>
      <c r="P267" s="228"/>
      <c r="Q267" s="228"/>
      <c r="R267" s="228"/>
      <c r="S267" s="228"/>
      <c r="T267" s="228"/>
    </row>
    <row r="268" spans="1:20" s="60" customFormat="1">
      <c r="A268" s="240"/>
      <c r="B268" s="232"/>
      <c r="C268" s="252"/>
      <c r="D268" s="240"/>
      <c r="E268" s="259"/>
      <c r="F268" s="242"/>
      <c r="G268" s="223"/>
      <c r="H268" s="228"/>
      <c r="I268" s="223"/>
      <c r="J268" s="228"/>
      <c r="K268" s="46"/>
      <c r="L268" s="46"/>
      <c r="M268" s="50"/>
      <c r="N268" s="175"/>
      <c r="O268" s="59">
        <f t="shared" si="380"/>
        <v>0</v>
      </c>
      <c r="P268" s="228"/>
      <c r="Q268" s="228"/>
      <c r="R268" s="228"/>
      <c r="S268" s="228"/>
      <c r="T268" s="228"/>
    </row>
    <row r="269" spans="1:20" s="60" customFormat="1">
      <c r="A269" s="240">
        <v>45</v>
      </c>
      <c r="B269" s="232" t="s">
        <v>94</v>
      </c>
      <c r="C269" s="252" t="s">
        <v>189</v>
      </c>
      <c r="D269" s="240" t="s">
        <v>74</v>
      </c>
      <c r="E269" s="259">
        <v>6.6180000000000003E-2</v>
      </c>
      <c r="F269" s="242">
        <f t="shared" ref="F269" si="482">H269+J269+R269</f>
        <v>506.32086204000007</v>
      </c>
      <c r="G269" s="223"/>
      <c r="H269" s="228">
        <f t="shared" ref="H269" si="483">G269*$P$8/1000</f>
        <v>0</v>
      </c>
      <c r="I269" s="223"/>
      <c r="J269" s="228">
        <f t="shared" ref="J269" si="484">I269*$P$9/1000</f>
        <v>0</v>
      </c>
      <c r="K269" s="46" t="s">
        <v>154</v>
      </c>
      <c r="L269" s="175" t="s">
        <v>74</v>
      </c>
      <c r="M269" s="46">
        <v>1</v>
      </c>
      <c r="N269" s="175">
        <v>433.8</v>
      </c>
      <c r="O269" s="59">
        <f t="shared" si="380"/>
        <v>433.8</v>
      </c>
      <c r="P269" s="228">
        <f t="shared" ref="P269" si="485">E269*F269</f>
        <v>33.508314649807204</v>
      </c>
      <c r="Q269" s="228">
        <f t="shared" ref="Q269" si="486">SUM(O269:O272)</f>
        <v>433.8</v>
      </c>
      <c r="R269" s="228">
        <f t="shared" si="479"/>
        <v>506.32086204000007</v>
      </c>
      <c r="S269" s="228">
        <f t="shared" ref="S269" si="487">F269*$S$17</f>
        <v>594.7470061181117</v>
      </c>
      <c r="T269" s="228">
        <f t="shared" ref="T269" si="488">E269*S269</f>
        <v>39.360356864896637</v>
      </c>
    </row>
    <row r="270" spans="1:20" s="60" customFormat="1">
      <c r="A270" s="240"/>
      <c r="B270" s="232"/>
      <c r="C270" s="252"/>
      <c r="D270" s="240"/>
      <c r="E270" s="259"/>
      <c r="F270" s="242"/>
      <c r="G270" s="223"/>
      <c r="H270" s="228"/>
      <c r="I270" s="223"/>
      <c r="J270" s="228"/>
      <c r="K270" s="46"/>
      <c r="L270" s="46"/>
      <c r="M270" s="46"/>
      <c r="N270" s="175"/>
      <c r="O270" s="59">
        <f t="shared" si="380"/>
        <v>0</v>
      </c>
      <c r="P270" s="228"/>
      <c r="Q270" s="228"/>
      <c r="R270" s="228"/>
      <c r="S270" s="228"/>
      <c r="T270" s="228"/>
    </row>
    <row r="271" spans="1:20" s="60" customFormat="1">
      <c r="A271" s="240"/>
      <c r="B271" s="232"/>
      <c r="C271" s="252"/>
      <c r="D271" s="240"/>
      <c r="E271" s="259"/>
      <c r="F271" s="242"/>
      <c r="G271" s="223"/>
      <c r="H271" s="228"/>
      <c r="I271" s="223"/>
      <c r="J271" s="228"/>
      <c r="K271" s="46"/>
      <c r="L271" s="46"/>
      <c r="M271" s="46"/>
      <c r="N271" s="175"/>
      <c r="O271" s="59">
        <f t="shared" si="380"/>
        <v>0</v>
      </c>
      <c r="P271" s="228"/>
      <c r="Q271" s="228"/>
      <c r="R271" s="228"/>
      <c r="S271" s="228"/>
      <c r="T271" s="228"/>
    </row>
    <row r="272" spans="1:20" s="60" customFormat="1">
      <c r="A272" s="240"/>
      <c r="B272" s="232"/>
      <c r="C272" s="252"/>
      <c r="D272" s="240"/>
      <c r="E272" s="259"/>
      <c r="F272" s="242"/>
      <c r="G272" s="223"/>
      <c r="H272" s="228"/>
      <c r="I272" s="223"/>
      <c r="J272" s="228"/>
      <c r="K272" s="46"/>
      <c r="L272" s="46"/>
      <c r="M272" s="50"/>
      <c r="N272" s="175"/>
      <c r="O272" s="59">
        <f t="shared" si="380"/>
        <v>0</v>
      </c>
      <c r="P272" s="228"/>
      <c r="Q272" s="228"/>
      <c r="R272" s="228"/>
      <c r="S272" s="228"/>
      <c r="T272" s="228"/>
    </row>
    <row r="273" spans="1:20" s="60" customFormat="1" ht="12.75" customHeight="1">
      <c r="A273" s="240">
        <v>46</v>
      </c>
      <c r="B273" s="232" t="s">
        <v>94</v>
      </c>
      <c r="C273" s="258" t="s">
        <v>190</v>
      </c>
      <c r="D273" s="240" t="s">
        <v>82</v>
      </c>
      <c r="E273" s="242">
        <v>3.35</v>
      </c>
      <c r="F273" s="242">
        <f t="shared" ref="F273" si="489">H273+J273+R273</f>
        <v>96.52543866000002</v>
      </c>
      <c r="G273" s="237"/>
      <c r="H273" s="228">
        <f t="shared" ref="H273" si="490">G273*$P$8/1000</f>
        <v>0</v>
      </c>
      <c r="I273" s="237"/>
      <c r="J273" s="228">
        <f t="shared" ref="J273" si="491">I273*$P$9/1000</f>
        <v>0</v>
      </c>
      <c r="K273" s="103" t="s">
        <v>191</v>
      </c>
      <c r="L273" s="47" t="s">
        <v>77</v>
      </c>
      <c r="M273" s="103">
        <v>1</v>
      </c>
      <c r="N273" s="181">
        <v>82.7</v>
      </c>
      <c r="O273" s="59">
        <f t="shared" si="380"/>
        <v>82.7</v>
      </c>
      <c r="P273" s="228">
        <f t="shared" ref="P273" si="492">E273*F273</f>
        <v>323.36021951100008</v>
      </c>
      <c r="Q273" s="228">
        <f t="shared" ref="Q273" si="493">SUM(O273:O276)</f>
        <v>82.7</v>
      </c>
      <c r="R273" s="228">
        <f t="shared" si="479"/>
        <v>96.52543866000002</v>
      </c>
      <c r="S273" s="228">
        <f t="shared" ref="S273" si="494">F273*$S$17</f>
        <v>113.3830737804699</v>
      </c>
      <c r="T273" s="228">
        <f t="shared" ref="T273" si="495">E273*S273</f>
        <v>379.83329716457416</v>
      </c>
    </row>
    <row r="274" spans="1:20" s="60" customFormat="1">
      <c r="A274" s="240"/>
      <c r="B274" s="232"/>
      <c r="C274" s="258"/>
      <c r="D274" s="240"/>
      <c r="E274" s="242"/>
      <c r="F274" s="242"/>
      <c r="G274" s="238"/>
      <c r="H274" s="228"/>
      <c r="I274" s="238"/>
      <c r="J274" s="228"/>
      <c r="K274" s="103"/>
      <c r="L274" s="103"/>
      <c r="M274" s="103"/>
      <c r="N274" s="181"/>
      <c r="O274" s="59">
        <f t="shared" si="380"/>
        <v>0</v>
      </c>
      <c r="P274" s="228"/>
      <c r="Q274" s="228"/>
      <c r="R274" s="228"/>
      <c r="S274" s="228"/>
      <c r="T274" s="228"/>
    </row>
    <row r="275" spans="1:20" s="60" customFormat="1">
      <c r="A275" s="240"/>
      <c r="B275" s="232"/>
      <c r="C275" s="258"/>
      <c r="D275" s="240"/>
      <c r="E275" s="242"/>
      <c r="F275" s="242"/>
      <c r="G275" s="238"/>
      <c r="H275" s="228"/>
      <c r="I275" s="238"/>
      <c r="J275" s="228"/>
      <c r="K275" s="103"/>
      <c r="L275" s="103"/>
      <c r="M275" s="103"/>
      <c r="N275" s="181"/>
      <c r="O275" s="59">
        <f t="shared" si="380"/>
        <v>0</v>
      </c>
      <c r="P275" s="228"/>
      <c r="Q275" s="228"/>
      <c r="R275" s="228"/>
      <c r="S275" s="228"/>
      <c r="T275" s="228"/>
    </row>
    <row r="276" spans="1:20" s="60" customFormat="1">
      <c r="A276" s="240"/>
      <c r="B276" s="232"/>
      <c r="C276" s="258"/>
      <c r="D276" s="240"/>
      <c r="E276" s="242"/>
      <c r="F276" s="242"/>
      <c r="G276" s="239"/>
      <c r="H276" s="228"/>
      <c r="I276" s="239"/>
      <c r="J276" s="228"/>
      <c r="K276" s="46"/>
      <c r="L276" s="46"/>
      <c r="M276" s="46"/>
      <c r="N276" s="175"/>
      <c r="O276" s="59">
        <f t="shared" si="380"/>
        <v>0</v>
      </c>
      <c r="P276" s="228"/>
      <c r="Q276" s="228"/>
      <c r="R276" s="228"/>
      <c r="S276" s="228"/>
      <c r="T276" s="228"/>
    </row>
    <row r="277" spans="1:20" s="60" customFormat="1" ht="12.75" customHeight="1">
      <c r="A277" s="240">
        <v>47</v>
      </c>
      <c r="B277" s="232" t="s">
        <v>94</v>
      </c>
      <c r="C277" s="252" t="s">
        <v>192</v>
      </c>
      <c r="D277" s="240" t="s">
        <v>90</v>
      </c>
      <c r="E277" s="263">
        <v>8.6999999999999993</v>
      </c>
      <c r="F277" s="242">
        <f t="shared" ref="F277" si="496">H277+J277+R277</f>
        <v>24.860844540000006</v>
      </c>
      <c r="G277" s="247"/>
      <c r="H277" s="228">
        <f t="shared" ref="H277" si="497">G277*$P$8/1000</f>
        <v>0</v>
      </c>
      <c r="I277" s="282"/>
      <c r="J277" s="228">
        <f t="shared" ref="J277" si="498">I277*$P$9/1000</f>
        <v>0</v>
      </c>
      <c r="K277" s="46" t="s">
        <v>193</v>
      </c>
      <c r="L277" s="47" t="s">
        <v>90</v>
      </c>
      <c r="M277" s="46">
        <v>1</v>
      </c>
      <c r="N277" s="181">
        <v>21.3</v>
      </c>
      <c r="O277" s="59">
        <f t="shared" si="380"/>
        <v>21.3</v>
      </c>
      <c r="P277" s="228">
        <f t="shared" ref="P277" si="499">E277*F277</f>
        <v>216.28934749800004</v>
      </c>
      <c r="Q277" s="228">
        <f t="shared" ref="Q277" si="500">SUM(O277:O280)</f>
        <v>21.3</v>
      </c>
      <c r="R277" s="228">
        <f t="shared" si="479"/>
        <v>24.860844540000006</v>
      </c>
      <c r="S277" s="228">
        <f t="shared" ref="S277" si="501">F277*$S$17</f>
        <v>29.202653827376167</v>
      </c>
      <c r="T277" s="228">
        <f t="shared" ref="T277" si="502">E277*S277</f>
        <v>254.06308829817263</v>
      </c>
    </row>
    <row r="278" spans="1:20" s="60" customFormat="1">
      <c r="A278" s="240"/>
      <c r="B278" s="232"/>
      <c r="C278" s="252"/>
      <c r="D278" s="240"/>
      <c r="E278" s="263"/>
      <c r="F278" s="242"/>
      <c r="G278" s="247"/>
      <c r="H278" s="228"/>
      <c r="I278" s="282"/>
      <c r="J278" s="228"/>
      <c r="K278" s="47"/>
      <c r="L278" s="181"/>
      <c r="M278" s="47"/>
      <c r="N278" s="181"/>
      <c r="O278" s="59">
        <f t="shared" si="380"/>
        <v>0</v>
      </c>
      <c r="P278" s="228"/>
      <c r="Q278" s="228"/>
      <c r="R278" s="228"/>
      <c r="S278" s="228"/>
      <c r="T278" s="228"/>
    </row>
    <row r="279" spans="1:20" s="60" customFormat="1">
      <c r="A279" s="240"/>
      <c r="B279" s="232"/>
      <c r="C279" s="252"/>
      <c r="D279" s="240"/>
      <c r="E279" s="263"/>
      <c r="F279" s="242"/>
      <c r="G279" s="247"/>
      <c r="H279" s="228"/>
      <c r="I279" s="282"/>
      <c r="J279" s="228"/>
      <c r="K279" s="47"/>
      <c r="L279" s="47"/>
      <c r="M279" s="64"/>
      <c r="N279" s="181"/>
      <c r="O279" s="59">
        <f t="shared" ref="O279:O342" si="503">M279*N279</f>
        <v>0</v>
      </c>
      <c r="P279" s="228"/>
      <c r="Q279" s="228"/>
      <c r="R279" s="228"/>
      <c r="S279" s="228"/>
      <c r="T279" s="228"/>
    </row>
    <row r="280" spans="1:20" s="60" customFormat="1">
      <c r="A280" s="240"/>
      <c r="B280" s="232"/>
      <c r="C280" s="252"/>
      <c r="D280" s="240"/>
      <c r="E280" s="263"/>
      <c r="F280" s="242"/>
      <c r="G280" s="247"/>
      <c r="H280" s="228"/>
      <c r="I280" s="282"/>
      <c r="J280" s="228"/>
      <c r="K280" s="46"/>
      <c r="L280" s="46"/>
      <c r="M280" s="46"/>
      <c r="N280" s="175"/>
      <c r="O280" s="59">
        <f t="shared" si="503"/>
        <v>0</v>
      </c>
      <c r="P280" s="228"/>
      <c r="Q280" s="228"/>
      <c r="R280" s="228"/>
      <c r="S280" s="228"/>
      <c r="T280" s="228"/>
    </row>
    <row r="281" spans="1:20" s="60" customFormat="1">
      <c r="A281" s="240"/>
      <c r="B281" s="232"/>
      <c r="C281" s="251" t="s">
        <v>194</v>
      </c>
      <c r="D281" s="216"/>
      <c r="E281" s="263"/>
      <c r="F281" s="242">
        <f t="shared" ref="F281" si="504">H281+J281+R281</f>
        <v>0</v>
      </c>
      <c r="G281" s="247"/>
      <c r="H281" s="228">
        <f t="shared" ref="H281" si="505">G281*$P$8/1000</f>
        <v>0</v>
      </c>
      <c r="I281" s="247"/>
      <c r="J281" s="228">
        <f t="shared" ref="J281" si="506">I281*$P$9/1000</f>
        <v>0</v>
      </c>
      <c r="K281" s="47"/>
      <c r="L281" s="47"/>
      <c r="M281" s="47"/>
      <c r="N281" s="175"/>
      <c r="O281" s="59">
        <f t="shared" si="503"/>
        <v>0</v>
      </c>
      <c r="P281" s="228">
        <f t="shared" ref="P281" si="507">E281*F281</f>
        <v>0</v>
      </c>
      <c r="Q281" s="228">
        <f t="shared" ref="Q281" si="508">SUM(O281:O284)</f>
        <v>0</v>
      </c>
      <c r="R281" s="228">
        <f t="shared" si="479"/>
        <v>0</v>
      </c>
      <c r="S281" s="228">
        <f t="shared" ref="S281" si="509">F281*$S$17</f>
        <v>0</v>
      </c>
      <c r="T281" s="228">
        <f t="shared" ref="T281" si="510">E281*S281</f>
        <v>0</v>
      </c>
    </row>
    <row r="282" spans="1:20" s="60" customFormat="1">
      <c r="A282" s="240"/>
      <c r="B282" s="232"/>
      <c r="C282" s="251"/>
      <c r="D282" s="216"/>
      <c r="E282" s="263"/>
      <c r="F282" s="242"/>
      <c r="G282" s="247"/>
      <c r="H282" s="228"/>
      <c r="I282" s="247"/>
      <c r="J282" s="228"/>
      <c r="K282" s="47"/>
      <c r="L282" s="181"/>
      <c r="M282" s="47"/>
      <c r="N282" s="181"/>
      <c r="O282" s="59">
        <f t="shared" si="503"/>
        <v>0</v>
      </c>
      <c r="P282" s="228"/>
      <c r="Q282" s="228"/>
      <c r="R282" s="228"/>
      <c r="S282" s="228"/>
      <c r="T282" s="228"/>
    </row>
    <row r="283" spans="1:20" s="60" customFormat="1">
      <c r="A283" s="240"/>
      <c r="B283" s="232"/>
      <c r="C283" s="251"/>
      <c r="D283" s="216"/>
      <c r="E283" s="263"/>
      <c r="F283" s="242"/>
      <c r="G283" s="247"/>
      <c r="H283" s="228"/>
      <c r="I283" s="247"/>
      <c r="J283" s="228"/>
      <c r="K283" s="47"/>
      <c r="L283" s="47"/>
      <c r="M283" s="64"/>
      <c r="N283" s="181"/>
      <c r="O283" s="59">
        <f t="shared" si="503"/>
        <v>0</v>
      </c>
      <c r="P283" s="228"/>
      <c r="Q283" s="228"/>
      <c r="R283" s="228"/>
      <c r="S283" s="228"/>
      <c r="T283" s="228"/>
    </row>
    <row r="284" spans="1:20" s="60" customFormat="1">
      <c r="A284" s="240"/>
      <c r="B284" s="232"/>
      <c r="C284" s="251"/>
      <c r="D284" s="216"/>
      <c r="E284" s="263"/>
      <c r="F284" s="242"/>
      <c r="G284" s="247"/>
      <c r="H284" s="228"/>
      <c r="I284" s="247"/>
      <c r="J284" s="228"/>
      <c r="K284" s="46"/>
      <c r="L284" s="46"/>
      <c r="M284" s="46"/>
      <c r="N284" s="175"/>
      <c r="O284" s="59">
        <f t="shared" si="503"/>
        <v>0</v>
      </c>
      <c r="P284" s="228"/>
      <c r="Q284" s="228"/>
      <c r="R284" s="228"/>
      <c r="S284" s="228"/>
      <c r="T284" s="228"/>
    </row>
    <row r="285" spans="1:20" s="60" customFormat="1" ht="12.75" customHeight="1">
      <c r="A285" s="240">
        <v>1</v>
      </c>
      <c r="B285" s="232" t="s">
        <v>195</v>
      </c>
      <c r="C285" s="232" t="s">
        <v>197</v>
      </c>
      <c r="D285" s="216" t="s">
        <v>73</v>
      </c>
      <c r="E285" s="242">
        <v>23.71</v>
      </c>
      <c r="F285" s="242">
        <f t="shared" ref="F285" si="511">H285+J285+R285</f>
        <v>5.3569932725000005</v>
      </c>
      <c r="G285" s="247">
        <v>1.45</v>
      </c>
      <c r="H285" s="228">
        <f t="shared" ref="H285" si="512">G285*$P$8/1000</f>
        <v>2.862155</v>
      </c>
      <c r="I285" s="282"/>
      <c r="J285" s="228">
        <f t="shared" ref="J285" si="513">I285*$P$9/1000</f>
        <v>0</v>
      </c>
      <c r="K285" s="47" t="s">
        <v>196</v>
      </c>
      <c r="L285" s="47" t="s">
        <v>73</v>
      </c>
      <c r="M285" s="47">
        <v>1.25</v>
      </c>
      <c r="N285" s="186">
        <v>1.71</v>
      </c>
      <c r="O285" s="59">
        <f t="shared" si="503"/>
        <v>2.1375000000000002</v>
      </c>
      <c r="P285" s="228">
        <f t="shared" ref="P285" si="514">E285*F285</f>
        <v>127.01431049097502</v>
      </c>
      <c r="Q285" s="228">
        <f t="shared" ref="Q285" si="515">SUM(O285:O288)</f>
        <v>2.1375000000000002</v>
      </c>
      <c r="R285" s="228">
        <f t="shared" si="479"/>
        <v>2.4948382725</v>
      </c>
      <c r="S285" s="228">
        <f t="shared" ref="S285" si="516">F285*$S$17</f>
        <v>6.2925625813193102</v>
      </c>
      <c r="T285" s="228">
        <f t="shared" ref="T285" si="517">E285*S285</f>
        <v>149.19665880308085</v>
      </c>
    </row>
    <row r="286" spans="1:20" s="60" customFormat="1">
      <c r="A286" s="240"/>
      <c r="B286" s="232"/>
      <c r="C286" s="232"/>
      <c r="D286" s="216"/>
      <c r="E286" s="242"/>
      <c r="F286" s="242"/>
      <c r="G286" s="247"/>
      <c r="H286" s="228"/>
      <c r="I286" s="282"/>
      <c r="J286" s="228"/>
      <c r="K286" s="47"/>
      <c r="L286" s="181"/>
      <c r="M286" s="47"/>
      <c r="N286" s="181"/>
      <c r="O286" s="59">
        <f t="shared" si="503"/>
        <v>0</v>
      </c>
      <c r="P286" s="228"/>
      <c r="Q286" s="228"/>
      <c r="R286" s="228"/>
      <c r="S286" s="228"/>
      <c r="T286" s="228"/>
    </row>
    <row r="287" spans="1:20" s="60" customFormat="1">
      <c r="A287" s="240"/>
      <c r="B287" s="232"/>
      <c r="C287" s="232"/>
      <c r="D287" s="216"/>
      <c r="E287" s="242"/>
      <c r="F287" s="242"/>
      <c r="G287" s="247"/>
      <c r="H287" s="228"/>
      <c r="I287" s="282"/>
      <c r="J287" s="228"/>
      <c r="K287" s="47"/>
      <c r="L287" s="47"/>
      <c r="M287" s="64"/>
      <c r="N287" s="181"/>
      <c r="O287" s="59">
        <f t="shared" si="503"/>
        <v>0</v>
      </c>
      <c r="P287" s="228"/>
      <c r="Q287" s="228"/>
      <c r="R287" s="228"/>
      <c r="S287" s="228"/>
      <c r="T287" s="228"/>
    </row>
    <row r="288" spans="1:20" s="60" customFormat="1">
      <c r="A288" s="240"/>
      <c r="B288" s="232"/>
      <c r="C288" s="232"/>
      <c r="D288" s="216"/>
      <c r="E288" s="242"/>
      <c r="F288" s="242"/>
      <c r="G288" s="247"/>
      <c r="H288" s="228"/>
      <c r="I288" s="282"/>
      <c r="J288" s="228"/>
      <c r="K288" s="46"/>
      <c r="L288" s="46"/>
      <c r="M288" s="46"/>
      <c r="N288" s="175"/>
      <c r="O288" s="59">
        <f t="shared" si="503"/>
        <v>0</v>
      </c>
      <c r="P288" s="228"/>
      <c r="Q288" s="228"/>
      <c r="R288" s="228"/>
      <c r="S288" s="228"/>
      <c r="T288" s="228"/>
    </row>
    <row r="289" spans="1:20" s="60" customFormat="1" ht="12.75" customHeight="1">
      <c r="A289" s="240">
        <v>2</v>
      </c>
      <c r="B289" s="232" t="s">
        <v>94</v>
      </c>
      <c r="C289" s="232" t="s">
        <v>198</v>
      </c>
      <c r="D289" s="240" t="s">
        <v>82</v>
      </c>
      <c r="E289" s="242">
        <v>300.26</v>
      </c>
      <c r="F289" s="242">
        <f t="shared" ref="F289" si="518">H289+J289+R289</f>
        <v>0.91039712400000017</v>
      </c>
      <c r="G289" s="247"/>
      <c r="H289" s="228">
        <f t="shared" ref="H289" si="519">G289*$P$8/1000</f>
        <v>0</v>
      </c>
      <c r="I289" s="282"/>
      <c r="J289" s="228">
        <f t="shared" ref="J289" si="520">I289*$P$9/1000</f>
        <v>0</v>
      </c>
      <c r="K289" s="47" t="s">
        <v>199</v>
      </c>
      <c r="L289" s="47" t="s">
        <v>77</v>
      </c>
      <c r="M289" s="47">
        <v>1</v>
      </c>
      <c r="N289" s="181">
        <v>0.78</v>
      </c>
      <c r="O289" s="59">
        <f t="shared" si="503"/>
        <v>0.78</v>
      </c>
      <c r="P289" s="228">
        <f t="shared" ref="P289" si="521">E289*F289</f>
        <v>273.35584045224005</v>
      </c>
      <c r="Q289" s="228">
        <f t="shared" ref="Q289" si="522">SUM(O289:O292)</f>
        <v>0.78</v>
      </c>
      <c r="R289" s="228">
        <f t="shared" ref="R289" si="523">Q289*1.02*1.05*$R$14</f>
        <v>0.91039712400000017</v>
      </c>
      <c r="S289" s="228">
        <f t="shared" ref="S289" si="524">F289*$S$17</f>
        <v>1.0693929570588454</v>
      </c>
      <c r="T289" s="228">
        <f t="shared" ref="T289" si="525">E289*S289</f>
        <v>321.09592928648891</v>
      </c>
    </row>
    <row r="290" spans="1:20" s="60" customFormat="1">
      <c r="A290" s="240"/>
      <c r="B290" s="232"/>
      <c r="C290" s="232"/>
      <c r="D290" s="240"/>
      <c r="E290" s="242"/>
      <c r="F290" s="242"/>
      <c r="G290" s="247"/>
      <c r="H290" s="228"/>
      <c r="I290" s="282"/>
      <c r="J290" s="228"/>
      <c r="K290" s="47"/>
      <c r="L290" s="47"/>
      <c r="M290" s="47"/>
      <c r="N290" s="175"/>
      <c r="O290" s="59">
        <f t="shared" si="503"/>
        <v>0</v>
      </c>
      <c r="P290" s="228"/>
      <c r="Q290" s="228"/>
      <c r="R290" s="228"/>
      <c r="S290" s="228"/>
      <c r="T290" s="228"/>
    </row>
    <row r="291" spans="1:20" s="60" customFormat="1">
      <c r="A291" s="240"/>
      <c r="B291" s="232"/>
      <c r="C291" s="232"/>
      <c r="D291" s="240"/>
      <c r="E291" s="242"/>
      <c r="F291" s="242"/>
      <c r="G291" s="247"/>
      <c r="H291" s="228"/>
      <c r="I291" s="282"/>
      <c r="J291" s="228"/>
      <c r="K291" s="47"/>
      <c r="L291" s="47"/>
      <c r="M291" s="64"/>
      <c r="N291" s="181"/>
      <c r="O291" s="59">
        <f t="shared" si="503"/>
        <v>0</v>
      </c>
      <c r="P291" s="228"/>
      <c r="Q291" s="228"/>
      <c r="R291" s="228"/>
      <c r="S291" s="228"/>
      <c r="T291" s="228"/>
    </row>
    <row r="292" spans="1:20" s="60" customFormat="1">
      <c r="A292" s="240"/>
      <c r="B292" s="232"/>
      <c r="C292" s="232"/>
      <c r="D292" s="240"/>
      <c r="E292" s="242"/>
      <c r="F292" s="242"/>
      <c r="G292" s="247"/>
      <c r="H292" s="228"/>
      <c r="I292" s="282"/>
      <c r="J292" s="228"/>
      <c r="K292" s="46"/>
      <c r="L292" s="46"/>
      <c r="M292" s="46"/>
      <c r="N292" s="175"/>
      <c r="O292" s="59">
        <f t="shared" si="503"/>
        <v>0</v>
      </c>
      <c r="P292" s="228"/>
      <c r="Q292" s="228"/>
      <c r="R292" s="228"/>
      <c r="S292" s="228"/>
      <c r="T292" s="228"/>
    </row>
    <row r="293" spans="1:20" s="60" customFormat="1" ht="12.75" customHeight="1">
      <c r="A293" s="240">
        <v>3</v>
      </c>
      <c r="B293" s="210" t="s">
        <v>274</v>
      </c>
      <c r="C293" s="232" t="s">
        <v>275</v>
      </c>
      <c r="D293" s="240" t="s">
        <v>82</v>
      </c>
      <c r="E293" s="289">
        <v>22.05</v>
      </c>
      <c r="F293" s="220">
        <f t="shared" ref="F293" si="526">H293+J293+R293</f>
        <v>2.3311703204800005</v>
      </c>
      <c r="G293" s="296">
        <v>0.33400000000000002</v>
      </c>
      <c r="H293" s="224">
        <f t="shared" ref="H293" si="527">G293*$P$8/1000</f>
        <v>0.65928260000000016</v>
      </c>
      <c r="I293" s="296">
        <v>6.9400000000000003E-2</v>
      </c>
      <c r="J293" s="224">
        <f t="shared" ref="J293" si="528">I293*$P$9/1000</f>
        <v>0.19471002800000001</v>
      </c>
      <c r="K293" s="47" t="s">
        <v>276</v>
      </c>
      <c r="L293" s="47" t="s">
        <v>77</v>
      </c>
      <c r="M293" s="47">
        <v>1.1200000000000001</v>
      </c>
      <c r="N293" s="181">
        <v>1.1299999999999999</v>
      </c>
      <c r="O293" s="59">
        <f t="shared" si="503"/>
        <v>1.2656000000000001</v>
      </c>
      <c r="P293" s="228">
        <f t="shared" ref="P293" si="529">E293*F293</f>
        <v>51.402305566584012</v>
      </c>
      <c r="Q293" s="228">
        <f t="shared" ref="Q293" si="530">SUM(O293:O296)</f>
        <v>1.2656000000000001</v>
      </c>
      <c r="R293" s="228">
        <f t="shared" ref="R293:R305" si="531">Q293*1.02*1.05*$R$14</f>
        <v>1.4771776924800002</v>
      </c>
      <c r="S293" s="228">
        <f t="shared" ref="S293" si="532">F293*$S$17</f>
        <v>2.7382963507977029</v>
      </c>
      <c r="T293" s="228">
        <f t="shared" ref="T293" si="533">E293*S293</f>
        <v>60.379434535089352</v>
      </c>
    </row>
    <row r="294" spans="1:20" s="60" customFormat="1">
      <c r="A294" s="240"/>
      <c r="B294" s="211"/>
      <c r="C294" s="232"/>
      <c r="D294" s="240"/>
      <c r="E294" s="290"/>
      <c r="F294" s="221"/>
      <c r="G294" s="297"/>
      <c r="H294" s="225"/>
      <c r="I294" s="297"/>
      <c r="J294" s="225"/>
      <c r="K294" s="47"/>
      <c r="L294" s="47"/>
      <c r="M294" s="47"/>
      <c r="N294" s="175"/>
      <c r="O294" s="59">
        <f t="shared" si="503"/>
        <v>0</v>
      </c>
      <c r="P294" s="228"/>
      <c r="Q294" s="228"/>
      <c r="R294" s="228"/>
      <c r="S294" s="228"/>
      <c r="T294" s="228"/>
    </row>
    <row r="295" spans="1:20" s="60" customFormat="1">
      <c r="A295" s="240"/>
      <c r="B295" s="211"/>
      <c r="C295" s="232"/>
      <c r="D295" s="240"/>
      <c r="E295" s="290"/>
      <c r="F295" s="221"/>
      <c r="G295" s="297"/>
      <c r="H295" s="225"/>
      <c r="I295" s="297"/>
      <c r="J295" s="225"/>
      <c r="K295" s="47"/>
      <c r="L295" s="47"/>
      <c r="M295" s="71"/>
      <c r="N295" s="175"/>
      <c r="O295" s="59">
        <f t="shared" si="503"/>
        <v>0</v>
      </c>
      <c r="P295" s="228"/>
      <c r="Q295" s="228"/>
      <c r="R295" s="228"/>
      <c r="S295" s="228"/>
      <c r="T295" s="228"/>
    </row>
    <row r="296" spans="1:20" s="60" customFormat="1">
      <c r="A296" s="240"/>
      <c r="B296" s="212"/>
      <c r="C296" s="232"/>
      <c r="D296" s="240"/>
      <c r="E296" s="291"/>
      <c r="F296" s="222"/>
      <c r="G296" s="298"/>
      <c r="H296" s="226"/>
      <c r="I296" s="298"/>
      <c r="J296" s="226"/>
      <c r="K296" s="47"/>
      <c r="L296" s="47"/>
      <c r="M296" s="47"/>
      <c r="N296" s="175"/>
      <c r="O296" s="59">
        <f t="shared" si="503"/>
        <v>0</v>
      </c>
      <c r="P296" s="228"/>
      <c r="Q296" s="228"/>
      <c r="R296" s="228"/>
      <c r="S296" s="228"/>
      <c r="T296" s="228"/>
    </row>
    <row r="297" spans="1:20" s="60" customFormat="1" ht="12.75" customHeight="1">
      <c r="A297" s="240">
        <v>4</v>
      </c>
      <c r="B297" s="232" t="s">
        <v>200</v>
      </c>
      <c r="C297" s="258" t="s">
        <v>201</v>
      </c>
      <c r="D297" s="216" t="s">
        <v>77</v>
      </c>
      <c r="E297" s="242">
        <v>441.85</v>
      </c>
      <c r="F297" s="242">
        <f t="shared" ref="F297" si="534">H297+J297+R297</f>
        <v>1.1692215464800002</v>
      </c>
      <c r="G297" s="247">
        <v>0.10199999999999999</v>
      </c>
      <c r="H297" s="228">
        <f t="shared" ref="H297" si="535">G297*$P$8/1000</f>
        <v>0.20133779999999998</v>
      </c>
      <c r="I297" s="247">
        <v>1.4E-2</v>
      </c>
      <c r="J297" s="228">
        <f t="shared" ref="J297" si="536">I297*$P$9/1000</f>
        <v>3.9278680000000003E-2</v>
      </c>
      <c r="K297" s="47" t="s">
        <v>89</v>
      </c>
      <c r="L297" s="47" t="s">
        <v>73</v>
      </c>
      <c r="M297" s="47">
        <v>3.0599999999999999E-2</v>
      </c>
      <c r="N297" s="181">
        <v>26</v>
      </c>
      <c r="O297" s="59">
        <f t="shared" si="503"/>
        <v>0.79559999999999997</v>
      </c>
      <c r="P297" s="228">
        <f t="shared" ref="P297" si="537">E297*F297</f>
        <v>516.62054031218815</v>
      </c>
      <c r="Q297" s="228">
        <f t="shared" ref="Q297" si="538">SUM(O297:O300)</f>
        <v>0.79559999999999997</v>
      </c>
      <c r="R297" s="228">
        <f t="shared" si="531"/>
        <v>0.92860506648000019</v>
      </c>
      <c r="S297" s="228">
        <f t="shared" ref="S297" si="539">F297*$S$17</f>
        <v>1.3734196364257885</v>
      </c>
      <c r="T297" s="228">
        <f t="shared" ref="T297" si="540">E297*S297</f>
        <v>606.84546635473464</v>
      </c>
    </row>
    <row r="298" spans="1:20" s="60" customFormat="1">
      <c r="A298" s="240"/>
      <c r="B298" s="232"/>
      <c r="C298" s="258"/>
      <c r="D298" s="216"/>
      <c r="E298" s="242"/>
      <c r="F298" s="242"/>
      <c r="G298" s="247"/>
      <c r="H298" s="228"/>
      <c r="I298" s="247"/>
      <c r="J298" s="228"/>
      <c r="K298" s="47"/>
      <c r="L298" s="181"/>
      <c r="M298" s="47"/>
      <c r="N298" s="181"/>
      <c r="O298" s="59">
        <f t="shared" si="503"/>
        <v>0</v>
      </c>
      <c r="P298" s="228"/>
      <c r="Q298" s="228"/>
      <c r="R298" s="228"/>
      <c r="S298" s="228"/>
      <c r="T298" s="228"/>
    </row>
    <row r="299" spans="1:20" s="60" customFormat="1">
      <c r="A299" s="240"/>
      <c r="B299" s="232"/>
      <c r="C299" s="258"/>
      <c r="D299" s="216"/>
      <c r="E299" s="242"/>
      <c r="F299" s="242"/>
      <c r="G299" s="247"/>
      <c r="H299" s="228"/>
      <c r="I299" s="247"/>
      <c r="J299" s="228"/>
      <c r="K299" s="47"/>
      <c r="L299" s="47"/>
      <c r="M299" s="64"/>
      <c r="N299" s="181"/>
      <c r="O299" s="59">
        <f t="shared" si="503"/>
        <v>0</v>
      </c>
      <c r="P299" s="228"/>
      <c r="Q299" s="228"/>
      <c r="R299" s="228"/>
      <c r="S299" s="228"/>
      <c r="T299" s="228"/>
    </row>
    <row r="300" spans="1:20" s="60" customFormat="1">
      <c r="A300" s="240"/>
      <c r="B300" s="232"/>
      <c r="C300" s="258"/>
      <c r="D300" s="216"/>
      <c r="E300" s="242"/>
      <c r="F300" s="242"/>
      <c r="G300" s="247"/>
      <c r="H300" s="228"/>
      <c r="I300" s="247"/>
      <c r="J300" s="228"/>
      <c r="K300" s="46"/>
      <c r="L300" s="46"/>
      <c r="M300" s="46"/>
      <c r="N300" s="175"/>
      <c r="O300" s="59">
        <f t="shared" si="503"/>
        <v>0</v>
      </c>
      <c r="P300" s="228"/>
      <c r="Q300" s="228"/>
      <c r="R300" s="228"/>
      <c r="S300" s="228"/>
      <c r="T300" s="228"/>
    </row>
    <row r="301" spans="1:20" s="60" customFormat="1" ht="12.75" customHeight="1">
      <c r="A301" s="240">
        <v>5</v>
      </c>
      <c r="B301" s="232" t="s">
        <v>202</v>
      </c>
      <c r="C301" s="252" t="s">
        <v>203</v>
      </c>
      <c r="D301" s="216" t="s">
        <v>82</v>
      </c>
      <c r="E301" s="242">
        <v>150.72999999999999</v>
      </c>
      <c r="F301" s="242">
        <f t="shared" ref="F301" si="541">H301+J301+R301</f>
        <v>26.039183914600002</v>
      </c>
      <c r="G301" s="223">
        <v>2.15</v>
      </c>
      <c r="H301" s="228">
        <f t="shared" ref="H301" si="542">G301*$P$8/1000</f>
        <v>4.2438850000000006</v>
      </c>
      <c r="I301" s="247">
        <v>3.5999999999999997E-2</v>
      </c>
      <c r="J301" s="228">
        <f t="shared" ref="J301" si="543">I301*$P$9/1000</f>
        <v>0.10100231999999998</v>
      </c>
      <c r="K301" s="47" t="s">
        <v>204</v>
      </c>
      <c r="L301" s="47" t="s">
        <v>77</v>
      </c>
      <c r="M301" s="47">
        <v>1</v>
      </c>
      <c r="N301" s="186">
        <v>18.056000000000001</v>
      </c>
      <c r="O301" s="59">
        <f t="shared" si="503"/>
        <v>18.056000000000001</v>
      </c>
      <c r="P301" s="228">
        <f t="shared" ref="P301" si="544">E301*F301</f>
        <v>3924.8861914476579</v>
      </c>
      <c r="Q301" s="228">
        <f t="shared" ref="Q301" si="545">SUM(O301:O304)</f>
        <v>18.587</v>
      </c>
      <c r="R301" s="228">
        <f t="shared" si="531"/>
        <v>21.694296594600001</v>
      </c>
      <c r="S301" s="228">
        <f t="shared" ref="S301" si="546">F301*$S$17</f>
        <v>30.586783670280152</v>
      </c>
      <c r="T301" s="228">
        <f t="shared" ref="T301" si="547">E301*S301</f>
        <v>4610.3459026213268</v>
      </c>
    </row>
    <row r="302" spans="1:20" s="60" customFormat="1">
      <c r="A302" s="240"/>
      <c r="B302" s="232"/>
      <c r="C302" s="252"/>
      <c r="D302" s="216"/>
      <c r="E302" s="242"/>
      <c r="F302" s="242"/>
      <c r="G302" s="223"/>
      <c r="H302" s="228"/>
      <c r="I302" s="247"/>
      <c r="J302" s="228"/>
      <c r="K302" s="47"/>
      <c r="L302" s="47"/>
      <c r="M302" s="47"/>
      <c r="N302" s="186"/>
      <c r="O302" s="59">
        <f t="shared" si="503"/>
        <v>0</v>
      </c>
      <c r="P302" s="228"/>
      <c r="Q302" s="228"/>
      <c r="R302" s="228"/>
      <c r="S302" s="228"/>
      <c r="T302" s="228"/>
    </row>
    <row r="303" spans="1:20" s="60" customFormat="1">
      <c r="A303" s="240"/>
      <c r="B303" s="232"/>
      <c r="C303" s="252"/>
      <c r="D303" s="216"/>
      <c r="E303" s="242"/>
      <c r="F303" s="242"/>
      <c r="G303" s="223"/>
      <c r="H303" s="228"/>
      <c r="I303" s="247"/>
      <c r="J303" s="228"/>
      <c r="K303" s="47" t="s">
        <v>205</v>
      </c>
      <c r="L303" s="47" t="s">
        <v>78</v>
      </c>
      <c r="M303" s="47">
        <v>4.5</v>
      </c>
      <c r="N303" s="186">
        <v>0.11799999999999999</v>
      </c>
      <c r="O303" s="59">
        <f t="shared" si="503"/>
        <v>0.53099999999999992</v>
      </c>
      <c r="P303" s="228"/>
      <c r="Q303" s="228"/>
      <c r="R303" s="228"/>
      <c r="S303" s="228"/>
      <c r="T303" s="228"/>
    </row>
    <row r="304" spans="1:20" s="60" customFormat="1">
      <c r="A304" s="240"/>
      <c r="B304" s="232"/>
      <c r="C304" s="252"/>
      <c r="D304" s="216"/>
      <c r="E304" s="242"/>
      <c r="F304" s="242"/>
      <c r="G304" s="223"/>
      <c r="H304" s="228"/>
      <c r="I304" s="247"/>
      <c r="J304" s="228"/>
      <c r="K304" s="46"/>
      <c r="L304" s="46"/>
      <c r="M304" s="46"/>
      <c r="N304" s="175"/>
      <c r="O304" s="59">
        <f t="shared" si="503"/>
        <v>0</v>
      </c>
      <c r="P304" s="228"/>
      <c r="Q304" s="228"/>
      <c r="R304" s="228"/>
      <c r="S304" s="228"/>
      <c r="T304" s="228"/>
    </row>
    <row r="305" spans="1:20" s="60" customFormat="1" ht="12.75" customHeight="1">
      <c r="A305" s="240">
        <v>6</v>
      </c>
      <c r="B305" s="232" t="s">
        <v>206</v>
      </c>
      <c r="C305" s="252" t="s">
        <v>207</v>
      </c>
      <c r="D305" s="240" t="s">
        <v>90</v>
      </c>
      <c r="E305" s="242">
        <v>73.95</v>
      </c>
      <c r="F305" s="242">
        <f t="shared" ref="F305" si="548">H305+J305+R305</f>
        <v>2.5816608039496005</v>
      </c>
      <c r="G305" s="247">
        <v>0.17100000000000001</v>
      </c>
      <c r="H305" s="228">
        <f t="shared" ref="H305" si="549">G305*$P$8/1000</f>
        <v>0.33753690000000008</v>
      </c>
      <c r="I305" s="253">
        <v>1.1599999999999999E-2</v>
      </c>
      <c r="J305" s="228">
        <f t="shared" ref="J305" si="550">I305*$P$9/1000</f>
        <v>3.2545191999999994E-2</v>
      </c>
      <c r="K305" s="47" t="s">
        <v>204</v>
      </c>
      <c r="L305" s="47" t="s">
        <v>77</v>
      </c>
      <c r="M305" s="47">
        <v>0.10199999999999999</v>
      </c>
      <c r="N305" s="186">
        <v>18.056000000000001</v>
      </c>
      <c r="O305" s="59">
        <f t="shared" si="503"/>
        <v>1.841712</v>
      </c>
      <c r="P305" s="228">
        <f t="shared" ref="P305" si="551">E305*F305</f>
        <v>190.91381645207298</v>
      </c>
      <c r="Q305" s="228">
        <f t="shared" ref="Q305" si="552">SUM(O305:O308)</f>
        <v>1.8948119999999999</v>
      </c>
      <c r="R305" s="228">
        <f t="shared" si="531"/>
        <v>2.2115787119496004</v>
      </c>
      <c r="S305" s="228">
        <f t="shared" ref="S305" si="553">F305*$S$17</f>
        <v>3.0325336147026087</v>
      </c>
      <c r="T305" s="228">
        <f t="shared" ref="T305" si="554">E305*S305</f>
        <v>224.25586080725793</v>
      </c>
    </row>
    <row r="306" spans="1:20" s="60" customFormat="1">
      <c r="A306" s="240"/>
      <c r="B306" s="232"/>
      <c r="C306" s="252"/>
      <c r="D306" s="240"/>
      <c r="E306" s="242"/>
      <c r="F306" s="242"/>
      <c r="G306" s="247"/>
      <c r="H306" s="228"/>
      <c r="I306" s="253"/>
      <c r="J306" s="228"/>
      <c r="K306" s="47"/>
      <c r="L306" s="47"/>
      <c r="M306" s="47"/>
      <c r="N306" s="186"/>
      <c r="O306" s="59">
        <f t="shared" si="503"/>
        <v>0</v>
      </c>
      <c r="P306" s="228"/>
      <c r="Q306" s="228"/>
      <c r="R306" s="228"/>
      <c r="S306" s="228"/>
      <c r="T306" s="228"/>
    </row>
    <row r="307" spans="1:20" s="60" customFormat="1">
      <c r="A307" s="240"/>
      <c r="B307" s="232"/>
      <c r="C307" s="252"/>
      <c r="D307" s="240"/>
      <c r="E307" s="242"/>
      <c r="F307" s="242"/>
      <c r="G307" s="247"/>
      <c r="H307" s="228"/>
      <c r="I307" s="253"/>
      <c r="J307" s="228"/>
      <c r="K307" s="47" t="s">
        <v>205</v>
      </c>
      <c r="L307" s="47" t="s">
        <v>78</v>
      </c>
      <c r="M307" s="71">
        <v>0.45</v>
      </c>
      <c r="N307" s="186">
        <v>0.11799999999999999</v>
      </c>
      <c r="O307" s="59">
        <f t="shared" si="503"/>
        <v>5.3100000000000001E-2</v>
      </c>
      <c r="P307" s="228"/>
      <c r="Q307" s="228"/>
      <c r="R307" s="228"/>
      <c r="S307" s="228"/>
      <c r="T307" s="228"/>
    </row>
    <row r="308" spans="1:20" s="60" customFormat="1">
      <c r="A308" s="240"/>
      <c r="B308" s="232"/>
      <c r="C308" s="252"/>
      <c r="D308" s="240"/>
      <c r="E308" s="242"/>
      <c r="F308" s="242"/>
      <c r="G308" s="247"/>
      <c r="H308" s="228"/>
      <c r="I308" s="253"/>
      <c r="J308" s="228"/>
      <c r="K308" s="46"/>
      <c r="L308" s="46"/>
      <c r="M308" s="46"/>
      <c r="N308" s="175"/>
      <c r="O308" s="59">
        <f t="shared" si="503"/>
        <v>0</v>
      </c>
      <c r="P308" s="228"/>
      <c r="Q308" s="228"/>
      <c r="R308" s="228"/>
      <c r="S308" s="228"/>
      <c r="T308" s="228"/>
    </row>
    <row r="309" spans="1:20" s="60" customFormat="1" ht="12.75" customHeight="1">
      <c r="A309" s="240">
        <v>7</v>
      </c>
      <c r="B309" s="233" t="s">
        <v>206</v>
      </c>
      <c r="C309" s="233" t="s">
        <v>347</v>
      </c>
      <c r="D309" s="245" t="s">
        <v>82</v>
      </c>
      <c r="E309" s="242">
        <v>153.12</v>
      </c>
      <c r="F309" s="242">
        <f t="shared" ref="F309" si="555">H309+J309+R309</f>
        <v>6.3603130700000019</v>
      </c>
      <c r="G309" s="243">
        <v>0.43</v>
      </c>
      <c r="H309" s="228">
        <f t="shared" ref="H309" si="556">G309*$P$8/1000</f>
        <v>0.848777</v>
      </c>
      <c r="I309" s="244">
        <v>0.03</v>
      </c>
      <c r="J309" s="228">
        <f t="shared" ref="J309" si="557">I309*$P$9/1000</f>
        <v>8.4168599999999996E-2</v>
      </c>
      <c r="K309" s="82" t="s">
        <v>208</v>
      </c>
      <c r="L309" s="82" t="s">
        <v>77</v>
      </c>
      <c r="M309" s="82">
        <v>1</v>
      </c>
      <c r="N309" s="177">
        <v>4.6500000000000004</v>
      </c>
      <c r="O309" s="59">
        <f t="shared" si="503"/>
        <v>4.6500000000000004</v>
      </c>
      <c r="P309" s="228">
        <f t="shared" ref="P309" si="558">E309*F309</f>
        <v>973.89113727840027</v>
      </c>
      <c r="Q309" s="228">
        <f t="shared" ref="Q309" si="559">SUM(O309:O312)</f>
        <v>4.6500000000000004</v>
      </c>
      <c r="R309" s="228">
        <f t="shared" ref="R309" si="560">Q309*1.02*1.05*$R$14</f>
        <v>5.4273674700000019</v>
      </c>
      <c r="S309" s="228">
        <f t="shared" ref="S309" si="561">F309*$S$17</f>
        <v>7.4711066439477509</v>
      </c>
      <c r="T309" s="228">
        <f t="shared" ref="T309" si="562">E309*S309</f>
        <v>1143.9758493212796</v>
      </c>
    </row>
    <row r="310" spans="1:20" s="60" customFormat="1">
      <c r="A310" s="240"/>
      <c r="B310" s="233"/>
      <c r="C310" s="233"/>
      <c r="D310" s="245"/>
      <c r="E310" s="242"/>
      <c r="F310" s="242"/>
      <c r="G310" s="243"/>
      <c r="H310" s="228"/>
      <c r="I310" s="244"/>
      <c r="J310" s="228"/>
      <c r="K310" s="82" t="s">
        <v>209</v>
      </c>
      <c r="L310" s="82"/>
      <c r="M310" s="82"/>
      <c r="N310" s="177"/>
      <c r="O310" s="59">
        <f t="shared" si="503"/>
        <v>0</v>
      </c>
      <c r="P310" s="228"/>
      <c r="Q310" s="228"/>
      <c r="R310" s="228"/>
      <c r="S310" s="228"/>
      <c r="T310" s="228"/>
    </row>
    <row r="311" spans="1:20" s="60" customFormat="1">
      <c r="A311" s="240"/>
      <c r="B311" s="233"/>
      <c r="C311" s="233"/>
      <c r="D311" s="245"/>
      <c r="E311" s="242"/>
      <c r="F311" s="242"/>
      <c r="G311" s="243"/>
      <c r="H311" s="228"/>
      <c r="I311" s="244"/>
      <c r="J311" s="228"/>
      <c r="K311" s="47"/>
      <c r="L311" s="181"/>
      <c r="M311" s="102"/>
      <c r="N311" s="175"/>
      <c r="O311" s="59">
        <f t="shared" si="503"/>
        <v>0</v>
      </c>
      <c r="P311" s="228"/>
      <c r="Q311" s="228"/>
      <c r="R311" s="228"/>
      <c r="S311" s="228"/>
      <c r="T311" s="228"/>
    </row>
    <row r="312" spans="1:20" s="60" customFormat="1">
      <c r="A312" s="240"/>
      <c r="B312" s="233"/>
      <c r="C312" s="233"/>
      <c r="D312" s="245"/>
      <c r="E312" s="242"/>
      <c r="F312" s="242"/>
      <c r="G312" s="243"/>
      <c r="H312" s="228"/>
      <c r="I312" s="244"/>
      <c r="J312" s="228"/>
      <c r="K312" s="47"/>
      <c r="L312" s="47"/>
      <c r="M312" s="47"/>
      <c r="N312" s="175"/>
      <c r="O312" s="59">
        <f t="shared" si="503"/>
        <v>0</v>
      </c>
      <c r="P312" s="228"/>
      <c r="Q312" s="228"/>
      <c r="R312" s="228"/>
      <c r="S312" s="228"/>
      <c r="T312" s="228"/>
    </row>
    <row r="313" spans="1:20" s="60" customFormat="1">
      <c r="A313" s="240">
        <v>8</v>
      </c>
      <c r="B313" s="254" t="s">
        <v>210</v>
      </c>
      <c r="C313" s="254" t="s">
        <v>211</v>
      </c>
      <c r="D313" s="280" t="s">
        <v>90</v>
      </c>
      <c r="E313" s="242">
        <v>115.01</v>
      </c>
      <c r="F313" s="242">
        <f t="shared" ref="F313" si="563">H313+J313+R313</f>
        <v>0.87747437800000005</v>
      </c>
      <c r="G313" s="281">
        <v>8.1000000000000003E-2</v>
      </c>
      <c r="H313" s="228">
        <f t="shared" ref="H313" si="564">G313*$P$8/1000</f>
        <v>0.15988590000000003</v>
      </c>
      <c r="I313" s="267">
        <v>2E-3</v>
      </c>
      <c r="J313" s="228">
        <f t="shared" ref="J313" si="565">I313*$P$9/1000</f>
        <v>5.61124E-3</v>
      </c>
      <c r="K313" s="129" t="s">
        <v>212</v>
      </c>
      <c r="L313" s="129" t="s">
        <v>90</v>
      </c>
      <c r="M313" s="129">
        <v>1</v>
      </c>
      <c r="N313" s="186">
        <v>0.61</v>
      </c>
      <c r="O313" s="59">
        <f t="shared" si="503"/>
        <v>0.61</v>
      </c>
      <c r="P313" s="228">
        <f t="shared" ref="P313" si="566">E313*F313</f>
        <v>100.91832821378001</v>
      </c>
      <c r="Q313" s="228">
        <f t="shared" ref="Q313" si="567">SUM(O313:O316)</f>
        <v>0.61</v>
      </c>
      <c r="R313" s="228">
        <f t="shared" ref="R313:R317" si="568">Q313*1.02*1.05*$R$14</f>
        <v>0.71197723800000001</v>
      </c>
      <c r="S313" s="228">
        <f t="shared" ref="S313" si="569">F313*$S$17</f>
        <v>1.0307204351765846</v>
      </c>
      <c r="T313" s="228">
        <f t="shared" ref="T313" si="570">E313*S313</f>
        <v>118.543157249659</v>
      </c>
    </row>
    <row r="314" spans="1:20" s="60" customFormat="1">
      <c r="A314" s="240"/>
      <c r="B314" s="254"/>
      <c r="C314" s="254"/>
      <c r="D314" s="280"/>
      <c r="E314" s="242"/>
      <c r="F314" s="242"/>
      <c r="G314" s="281"/>
      <c r="H314" s="228"/>
      <c r="I314" s="267"/>
      <c r="J314" s="228"/>
      <c r="K314" s="66"/>
      <c r="L314" s="66"/>
      <c r="M314" s="66"/>
      <c r="N314" s="186"/>
      <c r="O314" s="59">
        <f t="shared" si="503"/>
        <v>0</v>
      </c>
      <c r="P314" s="228"/>
      <c r="Q314" s="228"/>
      <c r="R314" s="228"/>
      <c r="S314" s="228"/>
      <c r="T314" s="228"/>
    </row>
    <row r="315" spans="1:20" s="60" customFormat="1">
      <c r="A315" s="240"/>
      <c r="B315" s="254"/>
      <c r="C315" s="254"/>
      <c r="D315" s="280"/>
      <c r="E315" s="242"/>
      <c r="F315" s="242"/>
      <c r="G315" s="281"/>
      <c r="H315" s="228"/>
      <c r="I315" s="267"/>
      <c r="J315" s="228"/>
      <c r="K315" s="66"/>
      <c r="L315" s="66"/>
      <c r="M315" s="68"/>
      <c r="N315" s="102"/>
      <c r="O315" s="59">
        <f t="shared" si="503"/>
        <v>0</v>
      </c>
      <c r="P315" s="228"/>
      <c r="Q315" s="228"/>
      <c r="R315" s="228"/>
      <c r="S315" s="228"/>
      <c r="T315" s="228"/>
    </row>
    <row r="316" spans="1:20" s="60" customFormat="1">
      <c r="A316" s="240"/>
      <c r="B316" s="254"/>
      <c r="C316" s="254"/>
      <c r="D316" s="280"/>
      <c r="E316" s="242"/>
      <c r="F316" s="242"/>
      <c r="G316" s="281"/>
      <c r="H316" s="228"/>
      <c r="I316" s="267"/>
      <c r="J316" s="228"/>
      <c r="K316" s="46"/>
      <c r="L316" s="46"/>
      <c r="M316" s="46"/>
      <c r="N316" s="175"/>
      <c r="O316" s="59">
        <f t="shared" si="503"/>
        <v>0</v>
      </c>
      <c r="P316" s="228"/>
      <c r="Q316" s="228"/>
      <c r="R316" s="228"/>
      <c r="S316" s="228"/>
      <c r="T316" s="228"/>
    </row>
    <row r="317" spans="1:20" s="60" customFormat="1">
      <c r="A317" s="240">
        <v>9</v>
      </c>
      <c r="B317" s="258" t="s">
        <v>213</v>
      </c>
      <c r="C317" s="258" t="s">
        <v>214</v>
      </c>
      <c r="D317" s="284" t="s">
        <v>82</v>
      </c>
      <c r="E317" s="220">
        <v>22.05</v>
      </c>
      <c r="F317" s="220">
        <f t="shared" ref="F317" si="571">H317+J317+R317</f>
        <v>5.7938510859520012</v>
      </c>
      <c r="G317" s="285">
        <v>0.61399999999999999</v>
      </c>
      <c r="H317" s="224">
        <f t="shared" ref="H317" si="572">G317*$P$8/1000</f>
        <v>1.2119746</v>
      </c>
      <c r="I317" s="285">
        <v>4.4999999999999998E-2</v>
      </c>
      <c r="J317" s="224">
        <f t="shared" ref="J317" si="573">I317*$P$9/1000</f>
        <v>0.1262529</v>
      </c>
      <c r="K317" s="66" t="s">
        <v>215</v>
      </c>
      <c r="L317" s="66" t="s">
        <v>77</v>
      </c>
      <c r="M317" s="66">
        <v>1.02</v>
      </c>
      <c r="N317" s="186">
        <v>3.222</v>
      </c>
      <c r="O317" s="59">
        <f t="shared" si="503"/>
        <v>3.2864400000000002</v>
      </c>
      <c r="P317" s="228">
        <f t="shared" ref="P317" si="574">E317*F317</f>
        <v>127.75441644524163</v>
      </c>
      <c r="Q317" s="228">
        <f t="shared" ref="Q317" si="575">SUM(O317:O320)</f>
        <v>3.8174400000000004</v>
      </c>
      <c r="R317" s="228">
        <f t="shared" si="568"/>
        <v>4.4556235859520008</v>
      </c>
      <c r="S317" s="228">
        <f t="shared" ref="S317" si="576">F317*$S$17</f>
        <v>6.8057152007927613</v>
      </c>
      <c r="T317" s="228">
        <f t="shared" ref="T317" si="577">E317*S317</f>
        <v>150.0660201774804</v>
      </c>
    </row>
    <row r="318" spans="1:20" s="60" customFormat="1">
      <c r="A318" s="240"/>
      <c r="B318" s="258"/>
      <c r="C318" s="258"/>
      <c r="D318" s="284"/>
      <c r="E318" s="221"/>
      <c r="F318" s="221"/>
      <c r="G318" s="285"/>
      <c r="H318" s="225"/>
      <c r="I318" s="285"/>
      <c r="J318" s="225"/>
      <c r="K318" s="66"/>
      <c r="L318" s="66"/>
      <c r="M318" s="66"/>
      <c r="N318" s="186"/>
      <c r="O318" s="59">
        <f t="shared" si="503"/>
        <v>0</v>
      </c>
      <c r="P318" s="228"/>
      <c r="Q318" s="228"/>
      <c r="R318" s="228"/>
      <c r="S318" s="228"/>
      <c r="T318" s="228"/>
    </row>
    <row r="319" spans="1:20" s="60" customFormat="1">
      <c r="A319" s="240"/>
      <c r="B319" s="258"/>
      <c r="C319" s="258"/>
      <c r="D319" s="284"/>
      <c r="E319" s="221"/>
      <c r="F319" s="221"/>
      <c r="G319" s="285"/>
      <c r="H319" s="225"/>
      <c r="I319" s="285"/>
      <c r="J319" s="225"/>
      <c r="K319" s="66" t="s">
        <v>205</v>
      </c>
      <c r="L319" s="66" t="s">
        <v>78</v>
      </c>
      <c r="M319" s="66">
        <v>4.5</v>
      </c>
      <c r="N319" s="186">
        <v>0.11799999999999999</v>
      </c>
      <c r="O319" s="59">
        <f t="shared" si="503"/>
        <v>0.53099999999999992</v>
      </c>
      <c r="P319" s="228"/>
      <c r="Q319" s="228"/>
      <c r="R319" s="228"/>
      <c r="S319" s="228"/>
      <c r="T319" s="228"/>
    </row>
    <row r="320" spans="1:20" s="60" customFormat="1">
      <c r="A320" s="240"/>
      <c r="B320" s="258"/>
      <c r="C320" s="258"/>
      <c r="D320" s="284"/>
      <c r="E320" s="222"/>
      <c r="F320" s="222"/>
      <c r="G320" s="285"/>
      <c r="H320" s="226"/>
      <c r="I320" s="285"/>
      <c r="J320" s="226"/>
      <c r="K320" s="46"/>
      <c r="L320" s="46"/>
      <c r="M320" s="46"/>
      <c r="N320" s="175"/>
      <c r="O320" s="59">
        <f t="shared" si="503"/>
        <v>0</v>
      </c>
      <c r="P320" s="228"/>
      <c r="Q320" s="228"/>
      <c r="R320" s="228"/>
      <c r="S320" s="228"/>
      <c r="T320" s="228"/>
    </row>
    <row r="321" spans="1:20" s="60" customFormat="1">
      <c r="A321" s="240"/>
      <c r="B321" s="312"/>
      <c r="C321" s="251" t="s">
        <v>216</v>
      </c>
      <c r="D321" s="315"/>
      <c r="E321" s="318"/>
      <c r="F321" s="220">
        <f t="shared" ref="F321" si="578">H321+J321+R321</f>
        <v>0</v>
      </c>
      <c r="G321" s="286"/>
      <c r="H321" s="224">
        <f t="shared" ref="H321" si="579">G321*$P$8/1000</f>
        <v>0</v>
      </c>
      <c r="I321" s="286"/>
      <c r="J321" s="224">
        <f t="shared" ref="J321" si="580">I321*$P$9/1000</f>
        <v>0</v>
      </c>
      <c r="K321" s="107"/>
      <c r="L321" s="107"/>
      <c r="M321" s="107"/>
      <c r="N321" s="108"/>
      <c r="O321" s="59">
        <f t="shared" si="503"/>
        <v>0</v>
      </c>
      <c r="P321" s="228">
        <f t="shared" ref="P321" si="581">E321*F321</f>
        <v>0</v>
      </c>
      <c r="Q321" s="228">
        <f t="shared" ref="Q321" si="582">SUM(O321:O324)</f>
        <v>0</v>
      </c>
      <c r="R321" s="224">
        <f>Q321</f>
        <v>0</v>
      </c>
      <c r="S321" s="228">
        <f t="shared" ref="S321" si="583">F321*$S$17</f>
        <v>0</v>
      </c>
      <c r="T321" s="228">
        <f t="shared" ref="T321" si="584">E321*S321</f>
        <v>0</v>
      </c>
    </row>
    <row r="322" spans="1:20" s="60" customFormat="1">
      <c r="A322" s="240"/>
      <c r="B322" s="313"/>
      <c r="C322" s="251"/>
      <c r="D322" s="316"/>
      <c r="E322" s="319"/>
      <c r="F322" s="221"/>
      <c r="G322" s="287"/>
      <c r="H322" s="225"/>
      <c r="I322" s="287"/>
      <c r="J322" s="225"/>
      <c r="K322" s="47"/>
      <c r="L322" s="47"/>
      <c r="M322" s="47"/>
      <c r="N322" s="175"/>
      <c r="O322" s="59">
        <f t="shared" si="503"/>
        <v>0</v>
      </c>
      <c r="P322" s="228"/>
      <c r="Q322" s="228"/>
      <c r="R322" s="225"/>
      <c r="S322" s="228"/>
      <c r="T322" s="228"/>
    </row>
    <row r="323" spans="1:20" s="60" customFormat="1">
      <c r="A323" s="240"/>
      <c r="B323" s="313"/>
      <c r="C323" s="251"/>
      <c r="D323" s="316"/>
      <c r="E323" s="319"/>
      <c r="F323" s="221"/>
      <c r="G323" s="287"/>
      <c r="H323" s="225"/>
      <c r="I323" s="287"/>
      <c r="J323" s="225"/>
      <c r="K323" s="104"/>
      <c r="L323" s="104"/>
      <c r="M323" s="106"/>
      <c r="N323" s="102"/>
      <c r="O323" s="59">
        <f t="shared" si="503"/>
        <v>0</v>
      </c>
      <c r="P323" s="228"/>
      <c r="Q323" s="228"/>
      <c r="R323" s="225"/>
      <c r="S323" s="228"/>
      <c r="T323" s="228"/>
    </row>
    <row r="324" spans="1:20" s="60" customFormat="1">
      <c r="A324" s="240"/>
      <c r="B324" s="314"/>
      <c r="C324" s="251"/>
      <c r="D324" s="317"/>
      <c r="E324" s="320"/>
      <c r="F324" s="222"/>
      <c r="G324" s="288"/>
      <c r="H324" s="226"/>
      <c r="I324" s="288"/>
      <c r="J324" s="226"/>
      <c r="K324" s="46"/>
      <c r="L324" s="46"/>
      <c r="M324" s="46"/>
      <c r="N324" s="175"/>
      <c r="O324" s="59">
        <f t="shared" si="503"/>
        <v>0</v>
      </c>
      <c r="P324" s="228"/>
      <c r="Q324" s="228"/>
      <c r="R324" s="226"/>
      <c r="S324" s="228"/>
      <c r="T324" s="228"/>
    </row>
    <row r="325" spans="1:20" s="60" customFormat="1" ht="12.75" customHeight="1">
      <c r="A325" s="240">
        <v>1</v>
      </c>
      <c r="B325" s="254" t="s">
        <v>94</v>
      </c>
      <c r="C325" s="254" t="s">
        <v>217</v>
      </c>
      <c r="D325" s="284" t="s">
        <v>82</v>
      </c>
      <c r="E325" s="220">
        <v>1.68</v>
      </c>
      <c r="F325" s="220">
        <f t="shared" ref="F325" si="585">H325+J325+R325</f>
        <v>36.944000000000003</v>
      </c>
      <c r="G325" s="286"/>
      <c r="H325" s="224">
        <f t="shared" ref="H325" si="586">G325*$P$8/1000</f>
        <v>0</v>
      </c>
      <c r="I325" s="286"/>
      <c r="J325" s="224">
        <f t="shared" ref="J325" si="587">I325*$P$9/1000</f>
        <v>0</v>
      </c>
      <c r="K325" s="129" t="s">
        <v>219</v>
      </c>
      <c r="L325" s="66" t="s">
        <v>77</v>
      </c>
      <c r="M325" s="129">
        <v>1</v>
      </c>
      <c r="N325" s="186">
        <v>36.944000000000003</v>
      </c>
      <c r="O325" s="59">
        <f t="shared" si="503"/>
        <v>36.944000000000003</v>
      </c>
      <c r="P325" s="228">
        <f t="shared" ref="P325" si="588">E325*F325</f>
        <v>62.065920000000006</v>
      </c>
      <c r="Q325" s="228">
        <f t="shared" ref="Q325" si="589">SUM(O325:O328)</f>
        <v>36.944000000000003</v>
      </c>
      <c r="R325" s="224">
        <f>Q325</f>
        <v>36.944000000000003</v>
      </c>
      <c r="S325" s="228">
        <f t="shared" ref="S325" si="590">F325*$S$17</f>
        <v>43.396065699326599</v>
      </c>
      <c r="T325" s="228">
        <f t="shared" ref="T325" si="591">E325*S325</f>
        <v>72.905390374868688</v>
      </c>
    </row>
    <row r="326" spans="1:20" s="60" customFormat="1">
      <c r="A326" s="240"/>
      <c r="B326" s="254"/>
      <c r="C326" s="254"/>
      <c r="D326" s="284"/>
      <c r="E326" s="221"/>
      <c r="F326" s="221"/>
      <c r="G326" s="287"/>
      <c r="H326" s="225"/>
      <c r="I326" s="287"/>
      <c r="J326" s="225"/>
      <c r="K326" s="129"/>
      <c r="L326" s="129"/>
      <c r="M326" s="129"/>
      <c r="N326" s="186"/>
      <c r="O326" s="59">
        <f t="shared" si="503"/>
        <v>0</v>
      </c>
      <c r="P326" s="228"/>
      <c r="Q326" s="228"/>
      <c r="R326" s="225"/>
      <c r="S326" s="228"/>
      <c r="T326" s="228"/>
    </row>
    <row r="327" spans="1:20" s="60" customFormat="1">
      <c r="A327" s="240"/>
      <c r="B327" s="254"/>
      <c r="C327" s="254"/>
      <c r="D327" s="284"/>
      <c r="E327" s="221"/>
      <c r="F327" s="221"/>
      <c r="G327" s="287"/>
      <c r="H327" s="225"/>
      <c r="I327" s="287"/>
      <c r="J327" s="225"/>
      <c r="K327" s="129"/>
      <c r="L327" s="129"/>
      <c r="M327" s="129"/>
      <c r="N327" s="186"/>
      <c r="O327" s="59">
        <f t="shared" si="503"/>
        <v>0</v>
      </c>
      <c r="P327" s="228"/>
      <c r="Q327" s="228"/>
      <c r="R327" s="225"/>
      <c r="S327" s="228"/>
      <c r="T327" s="228"/>
    </row>
    <row r="328" spans="1:20" s="60" customFormat="1" ht="19.5" customHeight="1">
      <c r="A328" s="240"/>
      <c r="B328" s="254"/>
      <c r="C328" s="254"/>
      <c r="D328" s="284"/>
      <c r="E328" s="222"/>
      <c r="F328" s="222"/>
      <c r="G328" s="288"/>
      <c r="H328" s="226"/>
      <c r="I328" s="288"/>
      <c r="J328" s="226"/>
      <c r="K328" s="66"/>
      <c r="L328" s="66"/>
      <c r="M328" s="66"/>
      <c r="N328" s="186"/>
      <c r="O328" s="59">
        <f t="shared" si="503"/>
        <v>0</v>
      </c>
      <c r="P328" s="228"/>
      <c r="Q328" s="228"/>
      <c r="R328" s="226"/>
      <c r="S328" s="228"/>
      <c r="T328" s="228"/>
    </row>
    <row r="329" spans="1:20" s="60" customFormat="1" ht="12.75" customHeight="1">
      <c r="A329" s="240">
        <v>2</v>
      </c>
      <c r="B329" s="254" t="s">
        <v>94</v>
      </c>
      <c r="C329" s="254" t="s">
        <v>218</v>
      </c>
      <c r="D329" s="284" t="s">
        <v>82</v>
      </c>
      <c r="E329" s="216">
        <v>6.72</v>
      </c>
      <c r="F329" s="220">
        <f t="shared" ref="F329" si="592">H329+J329+R329</f>
        <v>26.667000000000002</v>
      </c>
      <c r="G329" s="286"/>
      <c r="H329" s="224">
        <f t="shared" ref="H329" si="593">G329*$P$8/1000</f>
        <v>0</v>
      </c>
      <c r="I329" s="286"/>
      <c r="J329" s="224">
        <f t="shared" ref="J329" si="594">I329*$P$9/1000</f>
        <v>0</v>
      </c>
      <c r="K329" s="129" t="s">
        <v>220</v>
      </c>
      <c r="L329" s="66" t="s">
        <v>77</v>
      </c>
      <c r="M329" s="129">
        <v>1</v>
      </c>
      <c r="N329" s="186">
        <v>26.667000000000002</v>
      </c>
      <c r="O329" s="59">
        <f t="shared" si="503"/>
        <v>26.667000000000002</v>
      </c>
      <c r="P329" s="228">
        <f t="shared" ref="P329" si="595">E329*F329</f>
        <v>179.20224000000002</v>
      </c>
      <c r="Q329" s="228">
        <f t="shared" ref="Q329" si="596">SUM(O329:O332)</f>
        <v>26.667000000000002</v>
      </c>
      <c r="R329" s="224">
        <f>Q329</f>
        <v>26.667000000000002</v>
      </c>
      <c r="S329" s="228">
        <f t="shared" ref="S329" si="597">F329*$S$17</f>
        <v>31.324244369963793</v>
      </c>
      <c r="T329" s="228">
        <f t="shared" ref="T329" si="598">E329*S329</f>
        <v>210.49892216615669</v>
      </c>
    </row>
    <row r="330" spans="1:20" s="60" customFormat="1">
      <c r="A330" s="240"/>
      <c r="B330" s="254"/>
      <c r="C330" s="254"/>
      <c r="D330" s="284"/>
      <c r="E330" s="216"/>
      <c r="F330" s="221"/>
      <c r="G330" s="287"/>
      <c r="H330" s="225"/>
      <c r="I330" s="287"/>
      <c r="J330" s="225"/>
      <c r="K330" s="104"/>
      <c r="L330" s="104"/>
      <c r="M330" s="104"/>
      <c r="N330" s="175"/>
      <c r="O330" s="59">
        <f t="shared" si="503"/>
        <v>0</v>
      </c>
      <c r="P330" s="228"/>
      <c r="Q330" s="228"/>
      <c r="R330" s="225"/>
      <c r="S330" s="228"/>
      <c r="T330" s="228"/>
    </row>
    <row r="331" spans="1:20" s="60" customFormat="1">
      <c r="A331" s="240"/>
      <c r="B331" s="254"/>
      <c r="C331" s="254"/>
      <c r="D331" s="284"/>
      <c r="E331" s="216"/>
      <c r="F331" s="221"/>
      <c r="G331" s="287"/>
      <c r="H331" s="225"/>
      <c r="I331" s="287"/>
      <c r="J331" s="225"/>
      <c r="K331" s="104"/>
      <c r="L331" s="104"/>
      <c r="M331" s="106"/>
      <c r="N331" s="102"/>
      <c r="O331" s="59">
        <f t="shared" si="503"/>
        <v>0</v>
      </c>
      <c r="P331" s="228"/>
      <c r="Q331" s="228"/>
      <c r="R331" s="225"/>
      <c r="S331" s="228"/>
      <c r="T331" s="228"/>
    </row>
    <row r="332" spans="1:20" s="60" customFormat="1" ht="17.25" customHeight="1">
      <c r="A332" s="240"/>
      <c r="B332" s="254"/>
      <c r="C332" s="254"/>
      <c r="D332" s="284"/>
      <c r="E332" s="216"/>
      <c r="F332" s="222"/>
      <c r="G332" s="288"/>
      <c r="H332" s="226"/>
      <c r="I332" s="288"/>
      <c r="J332" s="226"/>
      <c r="K332" s="46"/>
      <c r="L332" s="46"/>
      <c r="M332" s="46"/>
      <c r="N332" s="175"/>
      <c r="O332" s="59">
        <f t="shared" si="503"/>
        <v>0</v>
      </c>
      <c r="P332" s="228"/>
      <c r="Q332" s="228"/>
      <c r="R332" s="226"/>
      <c r="S332" s="228"/>
      <c r="T332" s="228"/>
    </row>
    <row r="333" spans="1:20" s="60" customFormat="1" ht="12.75" customHeight="1">
      <c r="A333" s="240">
        <v>3</v>
      </c>
      <c r="B333" s="254" t="s">
        <v>94</v>
      </c>
      <c r="C333" s="232" t="s">
        <v>221</v>
      </c>
      <c r="D333" s="284" t="s">
        <v>82</v>
      </c>
      <c r="E333" s="220">
        <v>2.94</v>
      </c>
      <c r="F333" s="220">
        <f t="shared" ref="F333" si="599">H333+J333+R333</f>
        <v>66.688999999999993</v>
      </c>
      <c r="G333" s="247"/>
      <c r="H333" s="224">
        <f t="shared" ref="H333" si="600">G333*$P$8/1000</f>
        <v>0</v>
      </c>
      <c r="I333" s="223"/>
      <c r="J333" s="224">
        <f t="shared" ref="J333" si="601">I333*$P$9/1000</f>
        <v>0</v>
      </c>
      <c r="K333" s="46" t="s">
        <v>222</v>
      </c>
      <c r="L333" s="66" t="s">
        <v>77</v>
      </c>
      <c r="M333" s="129">
        <v>1</v>
      </c>
      <c r="N333" s="175">
        <v>66.688999999999993</v>
      </c>
      <c r="O333" s="59">
        <f t="shared" si="503"/>
        <v>66.688999999999993</v>
      </c>
      <c r="P333" s="228">
        <f t="shared" ref="P333" si="602">E333*F333</f>
        <v>196.06565999999998</v>
      </c>
      <c r="Q333" s="228">
        <f t="shared" ref="Q333" si="603">SUM(O333:O336)</f>
        <v>66.688999999999993</v>
      </c>
      <c r="R333" s="224">
        <f>Q333</f>
        <v>66.688999999999993</v>
      </c>
      <c r="S333" s="228">
        <f t="shared" ref="S333" si="604">F333*$S$17</f>
        <v>78.335865781247051</v>
      </c>
      <c r="T333" s="228">
        <f t="shared" ref="T333" si="605">E333*S333</f>
        <v>230.30744539686631</v>
      </c>
    </row>
    <row r="334" spans="1:20" s="60" customFormat="1">
      <c r="A334" s="240"/>
      <c r="B334" s="254"/>
      <c r="C334" s="232"/>
      <c r="D334" s="284"/>
      <c r="E334" s="221"/>
      <c r="F334" s="221"/>
      <c r="G334" s="247"/>
      <c r="H334" s="225"/>
      <c r="I334" s="223"/>
      <c r="J334" s="225"/>
      <c r="K334" s="46"/>
      <c r="L334" s="46"/>
      <c r="M334" s="46"/>
      <c r="N334" s="175"/>
      <c r="O334" s="59">
        <f t="shared" si="503"/>
        <v>0</v>
      </c>
      <c r="P334" s="228"/>
      <c r="Q334" s="228"/>
      <c r="R334" s="225"/>
      <c r="S334" s="228"/>
      <c r="T334" s="228"/>
    </row>
    <row r="335" spans="1:20" s="60" customFormat="1">
      <c r="A335" s="240"/>
      <c r="B335" s="254"/>
      <c r="C335" s="232"/>
      <c r="D335" s="284"/>
      <c r="E335" s="221"/>
      <c r="F335" s="221"/>
      <c r="G335" s="247"/>
      <c r="H335" s="225"/>
      <c r="I335" s="223"/>
      <c r="J335" s="225"/>
      <c r="K335" s="46"/>
      <c r="L335" s="46"/>
      <c r="M335" s="86"/>
      <c r="N335" s="175"/>
      <c r="O335" s="59">
        <f t="shared" si="503"/>
        <v>0</v>
      </c>
      <c r="P335" s="228"/>
      <c r="Q335" s="228"/>
      <c r="R335" s="225"/>
      <c r="S335" s="228"/>
      <c r="T335" s="228"/>
    </row>
    <row r="336" spans="1:20" s="60" customFormat="1" ht="16.5" customHeight="1">
      <c r="A336" s="240"/>
      <c r="B336" s="254"/>
      <c r="C336" s="232"/>
      <c r="D336" s="284"/>
      <c r="E336" s="222"/>
      <c r="F336" s="222"/>
      <c r="G336" s="247"/>
      <c r="H336" s="226"/>
      <c r="I336" s="223"/>
      <c r="J336" s="226"/>
      <c r="K336" s="46"/>
      <c r="L336" s="46"/>
      <c r="M336" s="46"/>
      <c r="N336" s="175"/>
      <c r="O336" s="59">
        <f t="shared" si="503"/>
        <v>0</v>
      </c>
      <c r="P336" s="228"/>
      <c r="Q336" s="228"/>
      <c r="R336" s="226"/>
      <c r="S336" s="228"/>
      <c r="T336" s="228"/>
    </row>
    <row r="337" spans="1:20" s="60" customFormat="1" ht="12.75" customHeight="1">
      <c r="A337" s="240">
        <v>4</v>
      </c>
      <c r="B337" s="254" t="s">
        <v>94</v>
      </c>
      <c r="C337" s="254" t="s">
        <v>223</v>
      </c>
      <c r="D337" s="284" t="s">
        <v>82</v>
      </c>
      <c r="E337" s="220">
        <v>18.059999999999999</v>
      </c>
      <c r="F337" s="220">
        <f t="shared" ref="F337" si="606">H337+J337+R337</f>
        <v>40.832999999999998</v>
      </c>
      <c r="G337" s="247"/>
      <c r="H337" s="224">
        <f t="shared" ref="H337" si="607">G337*$P$8/1000</f>
        <v>0</v>
      </c>
      <c r="I337" s="223"/>
      <c r="J337" s="224">
        <f t="shared" ref="J337" si="608">I337*$P$9/1000</f>
        <v>0</v>
      </c>
      <c r="K337" s="129" t="s">
        <v>224</v>
      </c>
      <c r="L337" s="66" t="s">
        <v>77</v>
      </c>
      <c r="M337" s="129">
        <v>1</v>
      </c>
      <c r="N337" s="186">
        <v>40.832999999999998</v>
      </c>
      <c r="O337" s="59">
        <f t="shared" si="503"/>
        <v>40.832999999999998</v>
      </c>
      <c r="P337" s="228">
        <f t="shared" ref="P337" si="609">E337*F337</f>
        <v>737.4439799999999</v>
      </c>
      <c r="Q337" s="228">
        <f t="shared" ref="Q337" si="610">SUM(O337:O340)</f>
        <v>40.832999999999998</v>
      </c>
      <c r="R337" s="224">
        <f>Q337</f>
        <v>40.832999999999998</v>
      </c>
      <c r="S337" s="228">
        <f t="shared" ref="S337" si="611">F337*$S$17</f>
        <v>47.964258085226362</v>
      </c>
      <c r="T337" s="228">
        <f t="shared" ref="T337" si="612">E337*S337</f>
        <v>866.23450101918809</v>
      </c>
    </row>
    <row r="338" spans="1:20" s="60" customFormat="1">
      <c r="A338" s="240"/>
      <c r="B338" s="254"/>
      <c r="C338" s="254"/>
      <c r="D338" s="284"/>
      <c r="E338" s="221"/>
      <c r="F338" s="221"/>
      <c r="G338" s="247"/>
      <c r="H338" s="225"/>
      <c r="I338" s="223"/>
      <c r="J338" s="225"/>
      <c r="K338" s="46"/>
      <c r="L338" s="46"/>
      <c r="M338" s="46"/>
      <c r="N338" s="175"/>
      <c r="O338" s="59">
        <f t="shared" si="503"/>
        <v>0</v>
      </c>
      <c r="P338" s="228"/>
      <c r="Q338" s="228"/>
      <c r="R338" s="225"/>
      <c r="S338" s="228"/>
      <c r="T338" s="228"/>
    </row>
    <row r="339" spans="1:20" s="60" customFormat="1">
      <c r="A339" s="240"/>
      <c r="B339" s="254"/>
      <c r="C339" s="254"/>
      <c r="D339" s="284"/>
      <c r="E339" s="221"/>
      <c r="F339" s="221"/>
      <c r="G339" s="247"/>
      <c r="H339" s="225"/>
      <c r="I339" s="223"/>
      <c r="J339" s="225"/>
      <c r="K339" s="46"/>
      <c r="L339" s="46"/>
      <c r="M339" s="50"/>
      <c r="N339" s="175"/>
      <c r="O339" s="59">
        <f t="shared" si="503"/>
        <v>0</v>
      </c>
      <c r="P339" s="228"/>
      <c r="Q339" s="228"/>
      <c r="R339" s="225"/>
      <c r="S339" s="228"/>
      <c r="T339" s="228"/>
    </row>
    <row r="340" spans="1:20" s="60" customFormat="1">
      <c r="A340" s="240"/>
      <c r="B340" s="254"/>
      <c r="C340" s="254"/>
      <c r="D340" s="284"/>
      <c r="E340" s="222"/>
      <c r="F340" s="222"/>
      <c r="G340" s="247"/>
      <c r="H340" s="226"/>
      <c r="I340" s="223"/>
      <c r="J340" s="226"/>
      <c r="K340" s="46"/>
      <c r="L340" s="46"/>
      <c r="M340" s="46"/>
      <c r="N340" s="175"/>
      <c r="O340" s="59">
        <f t="shared" si="503"/>
        <v>0</v>
      </c>
      <c r="P340" s="228"/>
      <c r="Q340" s="228"/>
      <c r="R340" s="226"/>
      <c r="S340" s="228"/>
      <c r="T340" s="228"/>
    </row>
    <row r="341" spans="1:20" s="60" customFormat="1" ht="12.75" customHeight="1">
      <c r="A341" s="240">
        <v>5</v>
      </c>
      <c r="B341" s="210" t="s">
        <v>225</v>
      </c>
      <c r="C341" s="210" t="s">
        <v>227</v>
      </c>
      <c r="D341" s="292" t="s">
        <v>82</v>
      </c>
      <c r="E341" s="220">
        <v>2.94</v>
      </c>
      <c r="F341" s="220">
        <f t="shared" ref="F341" si="613">H341+J341+R341</f>
        <v>74.792625263999994</v>
      </c>
      <c r="G341" s="296"/>
      <c r="H341" s="224">
        <f t="shared" ref="H341" si="614">G341*$P$8/1000</f>
        <v>0</v>
      </c>
      <c r="I341" s="296"/>
      <c r="J341" s="224">
        <f t="shared" ref="J341" si="615">I341*$P$9/1000</f>
        <v>0</v>
      </c>
      <c r="K341" s="47" t="s">
        <v>226</v>
      </c>
      <c r="L341" s="66" t="s">
        <v>77</v>
      </c>
      <c r="M341" s="129">
        <v>1</v>
      </c>
      <c r="N341" s="181">
        <v>64.08</v>
      </c>
      <c r="O341" s="59">
        <f t="shared" si="503"/>
        <v>64.08</v>
      </c>
      <c r="P341" s="228">
        <f t="shared" ref="P341" si="616">E341*F341</f>
        <v>219.89031827615997</v>
      </c>
      <c r="Q341" s="228">
        <f t="shared" ref="Q341" si="617">SUM(O341:O344)</f>
        <v>64.08</v>
      </c>
      <c r="R341" s="224">
        <f t="shared" ref="R341" si="618">Q341*1.02*1.05*$R$14</f>
        <v>74.792625263999994</v>
      </c>
      <c r="S341" s="228">
        <f t="shared" ref="S341" si="619">F341*$S$17</f>
        <v>87.854744472218982</v>
      </c>
      <c r="T341" s="228">
        <f t="shared" ref="T341" si="620">E341*S341</f>
        <v>258.29294874832379</v>
      </c>
    </row>
    <row r="342" spans="1:20" s="60" customFormat="1">
      <c r="A342" s="240"/>
      <c r="B342" s="211"/>
      <c r="C342" s="211"/>
      <c r="D342" s="293"/>
      <c r="E342" s="221"/>
      <c r="F342" s="221"/>
      <c r="G342" s="297"/>
      <c r="H342" s="225"/>
      <c r="I342" s="297"/>
      <c r="J342" s="225"/>
      <c r="K342" s="47"/>
      <c r="L342" s="47"/>
      <c r="M342" s="47"/>
      <c r="N342" s="175"/>
      <c r="O342" s="59">
        <f t="shared" si="503"/>
        <v>0</v>
      </c>
      <c r="P342" s="228"/>
      <c r="Q342" s="228"/>
      <c r="R342" s="225"/>
      <c r="S342" s="228"/>
      <c r="T342" s="228"/>
    </row>
    <row r="343" spans="1:20" s="60" customFormat="1">
      <c r="A343" s="240"/>
      <c r="B343" s="211"/>
      <c r="C343" s="211"/>
      <c r="D343" s="293"/>
      <c r="E343" s="221"/>
      <c r="F343" s="221"/>
      <c r="G343" s="297"/>
      <c r="H343" s="225"/>
      <c r="I343" s="297"/>
      <c r="J343" s="225"/>
      <c r="K343" s="47"/>
      <c r="L343" s="47"/>
      <c r="M343" s="71"/>
      <c r="N343" s="175"/>
      <c r="O343" s="59">
        <f t="shared" ref="O343:O422" si="621">M343*N343</f>
        <v>0</v>
      </c>
      <c r="P343" s="228"/>
      <c r="Q343" s="228"/>
      <c r="R343" s="225"/>
      <c r="S343" s="228"/>
      <c r="T343" s="228"/>
    </row>
    <row r="344" spans="1:20" s="60" customFormat="1">
      <c r="A344" s="240"/>
      <c r="B344" s="212"/>
      <c r="C344" s="212"/>
      <c r="D344" s="294"/>
      <c r="E344" s="222"/>
      <c r="F344" s="222"/>
      <c r="G344" s="298"/>
      <c r="H344" s="226"/>
      <c r="I344" s="298"/>
      <c r="J344" s="226"/>
      <c r="K344" s="47"/>
      <c r="L344" s="47"/>
      <c r="M344" s="47"/>
      <c r="N344" s="175"/>
      <c r="O344" s="59">
        <f t="shared" si="621"/>
        <v>0</v>
      </c>
      <c r="P344" s="228"/>
      <c r="Q344" s="228"/>
      <c r="R344" s="226"/>
      <c r="S344" s="228"/>
      <c r="T344" s="228"/>
    </row>
    <row r="345" spans="1:20" s="60" customFormat="1" ht="12.75" customHeight="1">
      <c r="A345" s="240">
        <v>6</v>
      </c>
      <c r="B345" s="254" t="s">
        <v>94</v>
      </c>
      <c r="C345" s="210" t="s">
        <v>228</v>
      </c>
      <c r="D345" s="292" t="s">
        <v>82</v>
      </c>
      <c r="E345" s="220">
        <v>73.2</v>
      </c>
      <c r="F345" s="220">
        <f t="shared" ref="F345" si="622">H345+J345+R345</f>
        <v>98.042767200000029</v>
      </c>
      <c r="G345" s="247"/>
      <c r="H345" s="224">
        <f t="shared" ref="H345" si="623">G345*$P$8/1000</f>
        <v>0</v>
      </c>
      <c r="I345" s="295"/>
      <c r="J345" s="224">
        <f t="shared" ref="J345" si="624">I345*$P$9/1000</f>
        <v>0</v>
      </c>
      <c r="K345" s="104" t="s">
        <v>229</v>
      </c>
      <c r="L345" s="66" t="s">
        <v>77</v>
      </c>
      <c r="M345" s="129">
        <v>1</v>
      </c>
      <c r="N345" s="180">
        <v>84</v>
      </c>
      <c r="O345" s="59">
        <f t="shared" si="621"/>
        <v>84</v>
      </c>
      <c r="P345" s="228">
        <f t="shared" ref="P345" si="625">E345*F345</f>
        <v>7176.7305590400019</v>
      </c>
      <c r="Q345" s="228">
        <f t="shared" ref="Q345" si="626">SUM(O345:O348)</f>
        <v>84</v>
      </c>
      <c r="R345" s="224">
        <f t="shared" ref="R345" si="627">Q345*1.02*1.05*$R$14</f>
        <v>98.042767200000029</v>
      </c>
      <c r="S345" s="228">
        <f t="shared" ref="S345" si="628">F345*$S$17</f>
        <v>115.16539537556798</v>
      </c>
      <c r="T345" s="228">
        <f t="shared" ref="T345" si="629">E345*S345</f>
        <v>8430.1069414915764</v>
      </c>
    </row>
    <row r="346" spans="1:20" s="60" customFormat="1">
      <c r="A346" s="240"/>
      <c r="B346" s="254"/>
      <c r="C346" s="211"/>
      <c r="D346" s="293"/>
      <c r="E346" s="221"/>
      <c r="F346" s="221"/>
      <c r="G346" s="247"/>
      <c r="H346" s="225"/>
      <c r="I346" s="295"/>
      <c r="J346" s="225"/>
      <c r="K346" s="104"/>
      <c r="L346" s="104"/>
      <c r="M346" s="104"/>
      <c r="N346" s="180"/>
      <c r="O346" s="59">
        <f t="shared" si="621"/>
        <v>0</v>
      </c>
      <c r="P346" s="228"/>
      <c r="Q346" s="228"/>
      <c r="R346" s="225"/>
      <c r="S346" s="228"/>
      <c r="T346" s="228"/>
    </row>
    <row r="347" spans="1:20" s="60" customFormat="1">
      <c r="A347" s="240"/>
      <c r="B347" s="254"/>
      <c r="C347" s="211"/>
      <c r="D347" s="293"/>
      <c r="E347" s="221"/>
      <c r="F347" s="221"/>
      <c r="G347" s="247"/>
      <c r="H347" s="225"/>
      <c r="I347" s="295"/>
      <c r="J347" s="225"/>
      <c r="K347" s="104"/>
      <c r="L347" s="104"/>
      <c r="M347" s="104"/>
      <c r="N347" s="180"/>
      <c r="O347" s="59">
        <f t="shared" si="621"/>
        <v>0</v>
      </c>
      <c r="P347" s="228"/>
      <c r="Q347" s="228"/>
      <c r="R347" s="225"/>
      <c r="S347" s="228"/>
      <c r="T347" s="228"/>
    </row>
    <row r="348" spans="1:20" s="60" customFormat="1">
      <c r="A348" s="240"/>
      <c r="B348" s="254"/>
      <c r="C348" s="212"/>
      <c r="D348" s="294"/>
      <c r="E348" s="222"/>
      <c r="F348" s="222"/>
      <c r="G348" s="247"/>
      <c r="H348" s="226"/>
      <c r="I348" s="295"/>
      <c r="J348" s="226"/>
      <c r="K348" s="82"/>
      <c r="L348" s="82"/>
      <c r="M348" s="82"/>
      <c r="N348" s="177"/>
      <c r="O348" s="59">
        <f t="shared" si="621"/>
        <v>0</v>
      </c>
      <c r="P348" s="228"/>
      <c r="Q348" s="228"/>
      <c r="R348" s="226"/>
      <c r="S348" s="228"/>
      <c r="T348" s="228"/>
    </row>
    <row r="349" spans="1:20" s="60" customFormat="1" ht="12.75" customHeight="1">
      <c r="A349" s="240">
        <v>7</v>
      </c>
      <c r="B349" s="254" t="s">
        <v>94</v>
      </c>
      <c r="C349" s="210" t="s">
        <v>230</v>
      </c>
      <c r="D349" s="292" t="s">
        <v>82</v>
      </c>
      <c r="E349" s="220">
        <v>14.7</v>
      </c>
      <c r="F349" s="220">
        <f t="shared" ref="F349" si="630">H349+J349+R349</f>
        <v>112.04887680000002</v>
      </c>
      <c r="G349" s="223"/>
      <c r="H349" s="224">
        <f t="shared" ref="H349" si="631">G349*$P$8/1000</f>
        <v>0</v>
      </c>
      <c r="I349" s="223"/>
      <c r="J349" s="224">
        <f t="shared" ref="J349" si="632">I349*$P$9/1000</f>
        <v>0</v>
      </c>
      <c r="K349" s="46" t="s">
        <v>231</v>
      </c>
      <c r="L349" s="66" t="s">
        <v>77</v>
      </c>
      <c r="M349" s="129">
        <v>1</v>
      </c>
      <c r="N349" s="181">
        <v>96</v>
      </c>
      <c r="O349" s="59">
        <f t="shared" si="621"/>
        <v>96</v>
      </c>
      <c r="P349" s="228">
        <f t="shared" ref="P349" si="633">E349*F349</f>
        <v>1647.1184889600001</v>
      </c>
      <c r="Q349" s="228">
        <f t="shared" ref="Q349" si="634">SUM(O349:O352)</f>
        <v>96</v>
      </c>
      <c r="R349" s="224">
        <f t="shared" ref="R349" si="635">Q349*1.02*1.05*$R$14</f>
        <v>112.04887680000002</v>
      </c>
      <c r="S349" s="228">
        <f t="shared" ref="S349" si="636">F349*$S$17</f>
        <v>131.61759471493482</v>
      </c>
      <c r="T349" s="228">
        <f t="shared" ref="T349" si="637">E349*S349</f>
        <v>1934.7786423095417</v>
      </c>
    </row>
    <row r="350" spans="1:20" s="60" customFormat="1">
      <c r="A350" s="240"/>
      <c r="B350" s="254"/>
      <c r="C350" s="211"/>
      <c r="D350" s="293"/>
      <c r="E350" s="221"/>
      <c r="F350" s="221"/>
      <c r="G350" s="223"/>
      <c r="H350" s="225"/>
      <c r="I350" s="223"/>
      <c r="J350" s="225"/>
      <c r="K350" s="46"/>
      <c r="L350" s="46"/>
      <c r="M350" s="46"/>
      <c r="N350" s="175"/>
      <c r="O350" s="59">
        <f t="shared" si="621"/>
        <v>0</v>
      </c>
      <c r="P350" s="228"/>
      <c r="Q350" s="228"/>
      <c r="R350" s="225"/>
      <c r="S350" s="228"/>
      <c r="T350" s="228"/>
    </row>
    <row r="351" spans="1:20" s="60" customFormat="1">
      <c r="A351" s="240"/>
      <c r="B351" s="254"/>
      <c r="C351" s="211"/>
      <c r="D351" s="293"/>
      <c r="E351" s="221"/>
      <c r="F351" s="221"/>
      <c r="G351" s="223"/>
      <c r="H351" s="225"/>
      <c r="I351" s="223"/>
      <c r="J351" s="225"/>
      <c r="K351" s="46"/>
      <c r="L351" s="46"/>
      <c r="M351" s="86"/>
      <c r="N351" s="175"/>
      <c r="O351" s="59">
        <f t="shared" si="621"/>
        <v>0</v>
      </c>
      <c r="P351" s="228"/>
      <c r="Q351" s="228"/>
      <c r="R351" s="225"/>
      <c r="S351" s="228"/>
      <c r="T351" s="228"/>
    </row>
    <row r="352" spans="1:20" s="60" customFormat="1">
      <c r="A352" s="240"/>
      <c r="B352" s="254"/>
      <c r="C352" s="212"/>
      <c r="D352" s="294"/>
      <c r="E352" s="222"/>
      <c r="F352" s="222"/>
      <c r="G352" s="223"/>
      <c r="H352" s="226"/>
      <c r="I352" s="223"/>
      <c r="J352" s="226"/>
      <c r="K352" s="46"/>
      <c r="L352" s="46"/>
      <c r="M352" s="46"/>
      <c r="N352" s="175"/>
      <c r="O352" s="59">
        <f t="shared" si="621"/>
        <v>0</v>
      </c>
      <c r="P352" s="228"/>
      <c r="Q352" s="228"/>
      <c r="R352" s="226"/>
      <c r="S352" s="228"/>
      <c r="T352" s="228"/>
    </row>
    <row r="353" spans="1:20" s="60" customFormat="1" ht="12.75" customHeight="1">
      <c r="A353" s="240">
        <v>8</v>
      </c>
      <c r="B353" s="233" t="s">
        <v>760</v>
      </c>
      <c r="C353" s="252" t="s">
        <v>234</v>
      </c>
      <c r="D353" s="292" t="s">
        <v>82</v>
      </c>
      <c r="E353" s="242">
        <v>2.04</v>
      </c>
      <c r="F353" s="220">
        <f t="shared" ref="F353" si="638">H353+J353+R353</f>
        <v>6.9647724116430005</v>
      </c>
      <c r="G353" s="223">
        <v>0.54300000000000004</v>
      </c>
      <c r="H353" s="224">
        <f t="shared" ref="H353" si="639">G353*$P$8/1000</f>
        <v>1.0718277</v>
      </c>
      <c r="I353" s="227">
        <v>7.1999999999999998E-3</v>
      </c>
      <c r="J353" s="224">
        <f t="shared" ref="J353" si="640">I353*$P$9/1000</f>
        <v>2.0200464000000001E-2</v>
      </c>
      <c r="K353" s="46" t="s">
        <v>233</v>
      </c>
      <c r="L353" s="82" t="s">
        <v>77</v>
      </c>
      <c r="M353" s="46">
        <v>1.04</v>
      </c>
      <c r="N353" s="181">
        <v>4.806</v>
      </c>
      <c r="O353" s="59">
        <f t="shared" si="621"/>
        <v>4.99824</v>
      </c>
      <c r="P353" s="228">
        <f t="shared" ref="P353" si="641">E353*F353</f>
        <v>14.208135719751722</v>
      </c>
      <c r="Q353" s="228">
        <f t="shared" ref="Q353" si="642">SUM(O353:O356)</f>
        <v>5.0315849999999998</v>
      </c>
      <c r="R353" s="224">
        <f t="shared" ref="R353" si="643">Q353*1.02*1.05*$R$14</f>
        <v>5.8727442476430003</v>
      </c>
      <c r="S353" s="228">
        <f t="shared" ref="S353" si="644">F353*$S$17</f>
        <v>8.1811314734873584</v>
      </c>
      <c r="T353" s="228">
        <f t="shared" ref="T353" si="645">E353*S353</f>
        <v>16.689508205914212</v>
      </c>
    </row>
    <row r="354" spans="1:20" s="60" customFormat="1">
      <c r="A354" s="240"/>
      <c r="B354" s="233"/>
      <c r="C354" s="252"/>
      <c r="D354" s="293"/>
      <c r="E354" s="242"/>
      <c r="F354" s="221"/>
      <c r="G354" s="223"/>
      <c r="H354" s="225"/>
      <c r="I354" s="227"/>
      <c r="J354" s="225"/>
      <c r="K354" s="46"/>
      <c r="L354" s="46"/>
      <c r="M354" s="46"/>
      <c r="N354" s="175"/>
      <c r="O354" s="59">
        <f t="shared" si="621"/>
        <v>0</v>
      </c>
      <c r="P354" s="228"/>
      <c r="Q354" s="228"/>
      <c r="R354" s="225"/>
      <c r="S354" s="228"/>
      <c r="T354" s="228"/>
    </row>
    <row r="355" spans="1:20" s="60" customFormat="1">
      <c r="A355" s="240"/>
      <c r="B355" s="233"/>
      <c r="C355" s="252"/>
      <c r="D355" s="293"/>
      <c r="E355" s="242"/>
      <c r="F355" s="221"/>
      <c r="G355" s="223"/>
      <c r="H355" s="225"/>
      <c r="I355" s="227"/>
      <c r="J355" s="225"/>
      <c r="K355" s="46" t="s">
        <v>251</v>
      </c>
      <c r="L355" s="175" t="s">
        <v>78</v>
      </c>
      <c r="M355" s="46">
        <v>0.13500000000000001</v>
      </c>
      <c r="N355" s="175">
        <v>0.247</v>
      </c>
      <c r="O355" s="59">
        <f t="shared" si="621"/>
        <v>3.3345E-2</v>
      </c>
      <c r="P355" s="228"/>
      <c r="Q355" s="228"/>
      <c r="R355" s="225"/>
      <c r="S355" s="228"/>
      <c r="T355" s="228"/>
    </row>
    <row r="356" spans="1:20" s="60" customFormat="1">
      <c r="A356" s="240"/>
      <c r="B356" s="233"/>
      <c r="C356" s="252"/>
      <c r="D356" s="294"/>
      <c r="E356" s="242"/>
      <c r="F356" s="222"/>
      <c r="G356" s="223"/>
      <c r="H356" s="226"/>
      <c r="I356" s="227"/>
      <c r="J356" s="226"/>
      <c r="K356" s="46"/>
      <c r="L356" s="46"/>
      <c r="M356" s="46"/>
      <c r="N356" s="175"/>
      <c r="O356" s="59">
        <f t="shared" si="621"/>
        <v>0</v>
      </c>
      <c r="P356" s="228"/>
      <c r="Q356" s="228"/>
      <c r="R356" s="226"/>
      <c r="S356" s="228"/>
      <c r="T356" s="228"/>
    </row>
    <row r="357" spans="1:20" s="60" customFormat="1" ht="12.75" customHeight="1">
      <c r="A357" s="240">
        <v>9</v>
      </c>
      <c r="B357" s="233" t="s">
        <v>236</v>
      </c>
      <c r="C357" s="252" t="s">
        <v>235</v>
      </c>
      <c r="D357" s="229" t="s">
        <v>118</v>
      </c>
      <c r="E357" s="299">
        <v>14</v>
      </c>
      <c r="F357" s="220">
        <f t="shared" ref="F357" si="646">H357+J357+R357</f>
        <v>5.9970975957399997</v>
      </c>
      <c r="G357" s="257">
        <v>2.6850000000000001</v>
      </c>
      <c r="H357" s="224">
        <f t="shared" ref="H357" si="647">G357*$P$8/1000</f>
        <v>5.2999215</v>
      </c>
      <c r="I357" s="282">
        <v>5.0000000000000001E-3</v>
      </c>
      <c r="J357" s="224">
        <f t="shared" ref="J357" si="648">I357*$P$9/1000</f>
        <v>1.40281E-2</v>
      </c>
      <c r="K357" s="46" t="s">
        <v>237</v>
      </c>
      <c r="L357" s="175" t="s">
        <v>78</v>
      </c>
      <c r="M357" s="46">
        <v>0.46</v>
      </c>
      <c r="N357" s="175">
        <v>1.05</v>
      </c>
      <c r="O357" s="59">
        <f t="shared" si="621"/>
        <v>0.48300000000000004</v>
      </c>
      <c r="P357" s="228">
        <f t="shared" ref="P357" si="649">E357*F357</f>
        <v>83.959366340359992</v>
      </c>
      <c r="Q357" s="228">
        <f t="shared" ref="Q357" si="650">SUM(O357:O360)</f>
        <v>0.58530000000000004</v>
      </c>
      <c r="R357" s="224">
        <f t="shared" ref="R357" si="651">Q357*1.02*1.05*$R$14</f>
        <v>0.68314799574000007</v>
      </c>
      <c r="S357" s="228">
        <f t="shared" ref="S357" si="652">F357*$S$17</f>
        <v>7.0444575917606809</v>
      </c>
      <c r="T357" s="228">
        <f t="shared" ref="T357" si="653">E357*S357</f>
        <v>98.622406284649529</v>
      </c>
    </row>
    <row r="358" spans="1:20" s="60" customFormat="1">
      <c r="A358" s="240"/>
      <c r="B358" s="233"/>
      <c r="C358" s="252"/>
      <c r="D358" s="230"/>
      <c r="E358" s="300"/>
      <c r="F358" s="221"/>
      <c r="G358" s="257"/>
      <c r="H358" s="225"/>
      <c r="I358" s="282"/>
      <c r="J358" s="225"/>
      <c r="K358" s="46" t="s">
        <v>238</v>
      </c>
      <c r="L358" s="82" t="s">
        <v>77</v>
      </c>
      <c r="M358" s="46">
        <v>0.31</v>
      </c>
      <c r="N358" s="175">
        <v>0.33</v>
      </c>
      <c r="O358" s="59">
        <f t="shared" si="621"/>
        <v>0.1023</v>
      </c>
      <c r="P358" s="228"/>
      <c r="Q358" s="228"/>
      <c r="R358" s="225"/>
      <c r="S358" s="228"/>
      <c r="T358" s="228"/>
    </row>
    <row r="359" spans="1:20" s="60" customFormat="1">
      <c r="A359" s="240"/>
      <c r="B359" s="233"/>
      <c r="C359" s="252"/>
      <c r="D359" s="230"/>
      <c r="E359" s="300"/>
      <c r="F359" s="221"/>
      <c r="G359" s="257"/>
      <c r="H359" s="225"/>
      <c r="I359" s="282"/>
      <c r="J359" s="225"/>
      <c r="K359" s="46"/>
      <c r="L359" s="175"/>
      <c r="M359" s="46"/>
      <c r="N359" s="175"/>
      <c r="O359" s="59">
        <f t="shared" si="621"/>
        <v>0</v>
      </c>
      <c r="P359" s="228"/>
      <c r="Q359" s="228"/>
      <c r="R359" s="225"/>
      <c r="S359" s="228"/>
      <c r="T359" s="228"/>
    </row>
    <row r="360" spans="1:20" s="60" customFormat="1">
      <c r="A360" s="240"/>
      <c r="B360" s="233"/>
      <c r="C360" s="252"/>
      <c r="D360" s="231"/>
      <c r="E360" s="301"/>
      <c r="F360" s="222"/>
      <c r="G360" s="257"/>
      <c r="H360" s="226"/>
      <c r="I360" s="282"/>
      <c r="J360" s="226"/>
      <c r="K360" s="46"/>
      <c r="L360" s="46"/>
      <c r="M360" s="46"/>
      <c r="N360" s="175"/>
      <c r="O360" s="59">
        <f t="shared" si="621"/>
        <v>0</v>
      </c>
      <c r="P360" s="228"/>
      <c r="Q360" s="228"/>
      <c r="R360" s="226"/>
      <c r="S360" s="228"/>
      <c r="T360" s="228"/>
    </row>
    <row r="361" spans="1:20" s="60" customFormat="1" ht="12.75" customHeight="1">
      <c r="A361" s="240">
        <v>10</v>
      </c>
      <c r="B361" s="233" t="s">
        <v>232</v>
      </c>
      <c r="C361" s="252" t="s">
        <v>239</v>
      </c>
      <c r="D361" s="240" t="s">
        <v>118</v>
      </c>
      <c r="E361" s="299">
        <v>1</v>
      </c>
      <c r="F361" s="220">
        <f t="shared" ref="F361" si="654">H361+J361+R361</f>
        <v>13.188742508000001</v>
      </c>
      <c r="G361" s="223">
        <v>2.98</v>
      </c>
      <c r="H361" s="224">
        <f t="shared" ref="H361" si="655">G361*$P$8/1000</f>
        <v>5.8822220000000005</v>
      </c>
      <c r="I361" s="247"/>
      <c r="J361" s="224">
        <f t="shared" ref="J361" si="656">I361*$P$9/1000</f>
        <v>0</v>
      </c>
      <c r="K361" s="47" t="s">
        <v>240</v>
      </c>
      <c r="L361" s="82" t="s">
        <v>77</v>
      </c>
      <c r="M361" s="47">
        <v>2.5</v>
      </c>
      <c r="N361" s="181">
        <v>2.504</v>
      </c>
      <c r="O361" s="59">
        <f t="shared" si="621"/>
        <v>6.26</v>
      </c>
      <c r="P361" s="228">
        <f t="shared" ref="P361" si="657">E361*F361</f>
        <v>13.188742508000001</v>
      </c>
      <c r="Q361" s="228">
        <f t="shared" ref="Q361" si="658">SUM(O361:O364)</f>
        <v>6.26</v>
      </c>
      <c r="R361" s="224">
        <f t="shared" ref="R361" si="659">Q361*1.02*1.05*$R$14</f>
        <v>7.3065205080000011</v>
      </c>
      <c r="S361" s="228">
        <f t="shared" ref="S361" si="660">F361*$S$17</f>
        <v>15.492083595947093</v>
      </c>
      <c r="T361" s="228">
        <f t="shared" ref="T361" si="661">E361*S361</f>
        <v>15.492083595947093</v>
      </c>
    </row>
    <row r="362" spans="1:20" s="60" customFormat="1">
      <c r="A362" s="240"/>
      <c r="B362" s="233"/>
      <c r="C362" s="252"/>
      <c r="D362" s="240"/>
      <c r="E362" s="300"/>
      <c r="F362" s="221"/>
      <c r="G362" s="223"/>
      <c r="H362" s="225"/>
      <c r="I362" s="247"/>
      <c r="J362" s="225"/>
      <c r="K362" s="47"/>
      <c r="L362" s="47"/>
      <c r="M362" s="47"/>
      <c r="N362" s="175"/>
      <c r="O362" s="59">
        <f t="shared" si="621"/>
        <v>0</v>
      </c>
      <c r="P362" s="228"/>
      <c r="Q362" s="228"/>
      <c r="R362" s="225"/>
      <c r="S362" s="228"/>
      <c r="T362" s="228"/>
    </row>
    <row r="363" spans="1:20" s="60" customFormat="1">
      <c r="A363" s="240"/>
      <c r="B363" s="233"/>
      <c r="C363" s="252"/>
      <c r="D363" s="240"/>
      <c r="E363" s="300"/>
      <c r="F363" s="221"/>
      <c r="G363" s="223"/>
      <c r="H363" s="225"/>
      <c r="I363" s="247"/>
      <c r="J363" s="225"/>
      <c r="K363" s="47"/>
      <c r="L363" s="47"/>
      <c r="M363" s="71"/>
      <c r="N363" s="175"/>
      <c r="O363" s="59">
        <f t="shared" si="621"/>
        <v>0</v>
      </c>
      <c r="P363" s="228"/>
      <c r="Q363" s="228"/>
      <c r="R363" s="225"/>
      <c r="S363" s="228"/>
      <c r="T363" s="228"/>
    </row>
    <row r="364" spans="1:20" s="60" customFormat="1">
      <c r="A364" s="240"/>
      <c r="B364" s="233"/>
      <c r="C364" s="252"/>
      <c r="D364" s="240"/>
      <c r="E364" s="301"/>
      <c r="F364" s="222"/>
      <c r="G364" s="223"/>
      <c r="H364" s="226"/>
      <c r="I364" s="247"/>
      <c r="J364" s="226"/>
      <c r="K364" s="47"/>
      <c r="L364" s="47"/>
      <c r="M364" s="47"/>
      <c r="N364" s="175"/>
      <c r="O364" s="59">
        <f t="shared" si="621"/>
        <v>0</v>
      </c>
      <c r="P364" s="228"/>
      <c r="Q364" s="228"/>
      <c r="R364" s="226"/>
      <c r="S364" s="228"/>
      <c r="T364" s="228"/>
    </row>
    <row r="365" spans="1:20" s="60" customFormat="1" ht="12.75" customHeight="1">
      <c r="A365" s="240">
        <v>11</v>
      </c>
      <c r="B365" s="210" t="s">
        <v>315</v>
      </c>
      <c r="C365" s="252" t="s">
        <v>761</v>
      </c>
      <c r="D365" s="216" t="s">
        <v>77</v>
      </c>
      <c r="E365" s="220">
        <v>11.52</v>
      </c>
      <c r="F365" s="220">
        <f t="shared" ref="F365" si="662">H365+J365+R365</f>
        <v>1.0466867043606001</v>
      </c>
      <c r="G365" s="286">
        <v>0.38400000000000001</v>
      </c>
      <c r="H365" s="224">
        <f t="shared" ref="H365" si="663">G365*$P$8/1000</f>
        <v>0.75797760000000003</v>
      </c>
      <c r="I365" s="286"/>
      <c r="J365" s="224">
        <f t="shared" ref="J365" si="664">I365*$P$9/1000</f>
        <v>0</v>
      </c>
      <c r="K365" s="47" t="s">
        <v>317</v>
      </c>
      <c r="L365" s="47" t="s">
        <v>78</v>
      </c>
      <c r="M365" s="47">
        <v>0.24399999999999999</v>
      </c>
      <c r="N365" s="186">
        <v>0.91600000000000004</v>
      </c>
      <c r="O365" s="59">
        <f t="shared" si="621"/>
        <v>0.22350400000000001</v>
      </c>
      <c r="P365" s="228">
        <f t="shared" ref="P365" si="665">E365*F365</f>
        <v>12.057830834234112</v>
      </c>
      <c r="Q365" s="228">
        <f t="shared" ref="Q365" si="666">SUM(O365:O368)</f>
        <v>0.24735700000000002</v>
      </c>
      <c r="R365" s="224">
        <f t="shared" ref="R365" si="667">Q365*1.02*1.05*$R$14</f>
        <v>0.28870910436060004</v>
      </c>
      <c r="S365" s="228">
        <f t="shared" ref="S365" si="668">F365*$S$17</f>
        <v>1.2294847604223753</v>
      </c>
      <c r="T365" s="228">
        <f t="shared" ref="T365" si="669">E365*S365</f>
        <v>14.163664440065762</v>
      </c>
    </row>
    <row r="366" spans="1:20" s="60" customFormat="1">
      <c r="A366" s="240"/>
      <c r="B366" s="211"/>
      <c r="C366" s="252"/>
      <c r="D366" s="216"/>
      <c r="E366" s="221"/>
      <c r="F366" s="221"/>
      <c r="G366" s="287"/>
      <c r="H366" s="225"/>
      <c r="I366" s="287"/>
      <c r="J366" s="225"/>
      <c r="K366" s="47" t="s">
        <v>318</v>
      </c>
      <c r="L366" s="47" t="s">
        <v>78</v>
      </c>
      <c r="M366" s="47">
        <v>2E-3</v>
      </c>
      <c r="N366" s="186">
        <v>1.167</v>
      </c>
      <c r="O366" s="59">
        <f t="shared" si="621"/>
        <v>2.3340000000000001E-3</v>
      </c>
      <c r="P366" s="228"/>
      <c r="Q366" s="228"/>
      <c r="R366" s="225"/>
      <c r="S366" s="228"/>
      <c r="T366" s="228"/>
    </row>
    <row r="367" spans="1:20" s="60" customFormat="1">
      <c r="A367" s="240"/>
      <c r="B367" s="211"/>
      <c r="C367" s="252"/>
      <c r="D367" s="216"/>
      <c r="E367" s="221"/>
      <c r="F367" s="221"/>
      <c r="G367" s="287"/>
      <c r="H367" s="225"/>
      <c r="I367" s="287"/>
      <c r="J367" s="225"/>
      <c r="K367" s="47" t="s">
        <v>319</v>
      </c>
      <c r="L367" s="47" t="s">
        <v>78</v>
      </c>
      <c r="M367" s="47">
        <v>2.7E-2</v>
      </c>
      <c r="N367" s="186">
        <v>0.79700000000000004</v>
      </c>
      <c r="O367" s="59">
        <f t="shared" si="621"/>
        <v>2.1519E-2</v>
      </c>
      <c r="P367" s="228"/>
      <c r="Q367" s="228"/>
      <c r="R367" s="225"/>
      <c r="S367" s="228"/>
      <c r="T367" s="228"/>
    </row>
    <row r="368" spans="1:20" s="60" customFormat="1">
      <c r="A368" s="240"/>
      <c r="B368" s="212"/>
      <c r="C368" s="252"/>
      <c r="D368" s="216"/>
      <c r="E368" s="222"/>
      <c r="F368" s="222"/>
      <c r="G368" s="288"/>
      <c r="H368" s="226"/>
      <c r="I368" s="288"/>
      <c r="J368" s="226"/>
      <c r="K368" s="46"/>
      <c r="L368" s="46"/>
      <c r="M368" s="46"/>
      <c r="N368" s="175"/>
      <c r="O368" s="59">
        <f t="shared" si="621"/>
        <v>0</v>
      </c>
      <c r="P368" s="228"/>
      <c r="Q368" s="228"/>
      <c r="R368" s="226"/>
      <c r="S368" s="228"/>
      <c r="T368" s="228"/>
    </row>
    <row r="369" spans="1:20" s="60" customFormat="1">
      <c r="A369" s="240">
        <v>12</v>
      </c>
      <c r="B369" s="254" t="s">
        <v>94</v>
      </c>
      <c r="C369" s="252" t="s">
        <v>845</v>
      </c>
      <c r="D369" s="216" t="s">
        <v>77</v>
      </c>
      <c r="E369" s="220">
        <v>122.75</v>
      </c>
      <c r="F369" s="220">
        <f t="shared" ref="F369" si="670">H369+J369+R369</f>
        <v>28.012219200000004</v>
      </c>
      <c r="G369" s="286"/>
      <c r="H369" s="224">
        <f t="shared" ref="H369" si="671">G369*$P$8/1000</f>
        <v>0</v>
      </c>
      <c r="I369" s="286"/>
      <c r="J369" s="224">
        <f t="shared" ref="J369" si="672">I369*$P$9/1000</f>
        <v>0</v>
      </c>
      <c r="K369" s="47" t="s">
        <v>846</v>
      </c>
      <c r="L369" s="82" t="s">
        <v>77</v>
      </c>
      <c r="M369" s="47">
        <v>1</v>
      </c>
      <c r="N369" s="186">
        <v>24</v>
      </c>
      <c r="O369" s="59">
        <f t="shared" si="621"/>
        <v>24</v>
      </c>
      <c r="P369" s="228">
        <f t="shared" ref="P369" si="673">E369*F369</f>
        <v>3438.4999068000006</v>
      </c>
      <c r="Q369" s="228">
        <f t="shared" ref="Q369" si="674">SUM(O369:O372)</f>
        <v>24</v>
      </c>
      <c r="R369" s="224">
        <f t="shared" ref="R369" si="675">Q369*1.02*1.05*$R$14</f>
        <v>28.012219200000004</v>
      </c>
      <c r="S369" s="228">
        <f t="shared" ref="S369" si="676">F369*$S$17</f>
        <v>32.904398678733706</v>
      </c>
      <c r="T369" s="228">
        <f t="shared" ref="T369" si="677">E369*S369</f>
        <v>4039.0149378145625</v>
      </c>
    </row>
    <row r="370" spans="1:20" s="60" customFormat="1">
      <c r="A370" s="240"/>
      <c r="B370" s="254"/>
      <c r="C370" s="252"/>
      <c r="D370" s="216"/>
      <c r="E370" s="221"/>
      <c r="F370" s="221"/>
      <c r="G370" s="287"/>
      <c r="H370" s="225"/>
      <c r="I370" s="287"/>
      <c r="J370" s="225"/>
      <c r="K370" s="47"/>
      <c r="L370" s="47"/>
      <c r="M370" s="47"/>
      <c r="N370" s="186"/>
      <c r="O370" s="59">
        <f t="shared" si="621"/>
        <v>0</v>
      </c>
      <c r="P370" s="228"/>
      <c r="Q370" s="228"/>
      <c r="R370" s="225"/>
      <c r="S370" s="228"/>
      <c r="T370" s="228"/>
    </row>
    <row r="371" spans="1:20" s="60" customFormat="1">
      <c r="A371" s="240"/>
      <c r="B371" s="254"/>
      <c r="C371" s="252"/>
      <c r="D371" s="216"/>
      <c r="E371" s="221"/>
      <c r="F371" s="221"/>
      <c r="G371" s="287"/>
      <c r="H371" s="225"/>
      <c r="I371" s="287"/>
      <c r="J371" s="225"/>
      <c r="K371" s="47"/>
      <c r="L371" s="47"/>
      <c r="M371" s="47"/>
      <c r="N371" s="186"/>
      <c r="O371" s="59">
        <f t="shared" si="621"/>
        <v>0</v>
      </c>
      <c r="P371" s="228"/>
      <c r="Q371" s="228"/>
      <c r="R371" s="225"/>
      <c r="S371" s="228"/>
      <c r="T371" s="228"/>
    </row>
    <row r="372" spans="1:20" s="60" customFormat="1">
      <c r="A372" s="240"/>
      <c r="B372" s="254"/>
      <c r="C372" s="252"/>
      <c r="D372" s="216"/>
      <c r="E372" s="222"/>
      <c r="F372" s="222"/>
      <c r="G372" s="288"/>
      <c r="H372" s="226"/>
      <c r="I372" s="288"/>
      <c r="J372" s="226"/>
      <c r="K372" s="46"/>
      <c r="L372" s="46"/>
      <c r="M372" s="46"/>
      <c r="N372" s="175"/>
      <c r="O372" s="59">
        <f t="shared" si="621"/>
        <v>0</v>
      </c>
      <c r="P372" s="228"/>
      <c r="Q372" s="228"/>
      <c r="R372" s="226"/>
      <c r="S372" s="228"/>
      <c r="T372" s="228"/>
    </row>
    <row r="373" spans="1:20" s="60" customFormat="1">
      <c r="A373" s="229"/>
      <c r="B373" s="232"/>
      <c r="C373" s="251" t="s">
        <v>241</v>
      </c>
      <c r="D373" s="216"/>
      <c r="E373" s="289"/>
      <c r="F373" s="220">
        <f t="shared" ref="F373" si="678">H373+J373+R373</f>
        <v>0</v>
      </c>
      <c r="G373" s="247"/>
      <c r="H373" s="224">
        <f t="shared" ref="H373" si="679">G373*$P$8/1000</f>
        <v>0</v>
      </c>
      <c r="I373" s="247"/>
      <c r="J373" s="224">
        <f t="shared" ref="J373" si="680">I373*$P$9/1000</f>
        <v>0</v>
      </c>
      <c r="K373" s="47"/>
      <c r="L373" s="47"/>
      <c r="M373" s="47"/>
      <c r="N373" s="175"/>
      <c r="O373" s="59">
        <f t="shared" si="621"/>
        <v>0</v>
      </c>
      <c r="P373" s="228">
        <f t="shared" ref="P373" si="681">E373*F373</f>
        <v>0</v>
      </c>
      <c r="Q373" s="228">
        <f t="shared" ref="Q373" si="682">SUM(O373:O376)</f>
        <v>0</v>
      </c>
      <c r="R373" s="224">
        <f t="shared" ref="R373" si="683">Q373*1.02*1.05*$R$14</f>
        <v>0</v>
      </c>
      <c r="S373" s="228">
        <f t="shared" ref="S373" si="684">F373*$S$17</f>
        <v>0</v>
      </c>
      <c r="T373" s="228">
        <f t="shared" ref="T373" si="685">E373*S373</f>
        <v>0</v>
      </c>
    </row>
    <row r="374" spans="1:20" s="60" customFormat="1">
      <c r="A374" s="230"/>
      <c r="B374" s="232"/>
      <c r="C374" s="251"/>
      <c r="D374" s="216"/>
      <c r="E374" s="290"/>
      <c r="F374" s="221"/>
      <c r="G374" s="247"/>
      <c r="H374" s="225"/>
      <c r="I374" s="247"/>
      <c r="J374" s="225"/>
      <c r="K374" s="47"/>
      <c r="L374" s="47"/>
      <c r="M374" s="47"/>
      <c r="N374" s="175"/>
      <c r="O374" s="59">
        <f t="shared" si="621"/>
        <v>0</v>
      </c>
      <c r="P374" s="228"/>
      <c r="Q374" s="228"/>
      <c r="R374" s="225"/>
      <c r="S374" s="228"/>
      <c r="T374" s="228"/>
    </row>
    <row r="375" spans="1:20" s="60" customFormat="1">
      <c r="A375" s="230"/>
      <c r="B375" s="232"/>
      <c r="C375" s="251"/>
      <c r="D375" s="216"/>
      <c r="E375" s="290"/>
      <c r="F375" s="221"/>
      <c r="G375" s="247"/>
      <c r="H375" s="225"/>
      <c r="I375" s="247"/>
      <c r="J375" s="225"/>
      <c r="K375" s="47"/>
      <c r="L375" s="47"/>
      <c r="M375" s="71"/>
      <c r="N375" s="175"/>
      <c r="O375" s="59">
        <f t="shared" si="621"/>
        <v>0</v>
      </c>
      <c r="P375" s="228"/>
      <c r="Q375" s="228"/>
      <c r="R375" s="225"/>
      <c r="S375" s="228"/>
      <c r="T375" s="228"/>
    </row>
    <row r="376" spans="1:20" s="60" customFormat="1">
      <c r="A376" s="231"/>
      <c r="B376" s="232"/>
      <c r="C376" s="251"/>
      <c r="D376" s="216"/>
      <c r="E376" s="291"/>
      <c r="F376" s="222"/>
      <c r="G376" s="247"/>
      <c r="H376" s="226"/>
      <c r="I376" s="247"/>
      <c r="J376" s="226"/>
      <c r="K376" s="47"/>
      <c r="L376" s="47"/>
      <c r="M376" s="47"/>
      <c r="N376" s="175"/>
      <c r="O376" s="59">
        <f t="shared" si="621"/>
        <v>0</v>
      </c>
      <c r="P376" s="228"/>
      <c r="Q376" s="228"/>
      <c r="R376" s="226"/>
      <c r="S376" s="228"/>
      <c r="T376" s="228"/>
    </row>
    <row r="377" spans="1:20" s="60" customFormat="1" ht="12.75" customHeight="1">
      <c r="A377" s="229">
        <v>1</v>
      </c>
      <c r="B377" s="210" t="s">
        <v>248</v>
      </c>
      <c r="C377" s="252" t="s">
        <v>249</v>
      </c>
      <c r="D377" s="292" t="s">
        <v>82</v>
      </c>
      <c r="E377" s="220">
        <v>732.7</v>
      </c>
      <c r="F377" s="220">
        <f t="shared" ref="F377" si="686">H377+J377+R377</f>
        <v>2.9975785472919201</v>
      </c>
      <c r="G377" s="223">
        <v>0.93</v>
      </c>
      <c r="H377" s="224">
        <f t="shared" ref="H377" si="687">G377*$P$8/1000</f>
        <v>1.8357270000000001</v>
      </c>
      <c r="I377" s="227">
        <v>0.1555</v>
      </c>
      <c r="J377" s="224">
        <f t="shared" ref="J377" si="688">I377*$P$9/1000</f>
        <v>0.43627390999999999</v>
      </c>
      <c r="K377" s="47" t="s">
        <v>242</v>
      </c>
      <c r="L377" s="181" t="s">
        <v>74</v>
      </c>
      <c r="M377" s="71">
        <v>3.2500000000000001E-2</v>
      </c>
      <c r="N377" s="181">
        <v>18.542000000000002</v>
      </c>
      <c r="O377" s="59">
        <f t="shared" si="621"/>
        <v>0.60261500000000012</v>
      </c>
      <c r="P377" s="228">
        <f t="shared" ref="P377" si="689">E377*F377</f>
        <v>2196.3258016007899</v>
      </c>
      <c r="Q377" s="228">
        <f t="shared" ref="Q377" si="690">SUM(O377:O380)</f>
        <v>0.6216524000000001</v>
      </c>
      <c r="R377" s="224">
        <f t="shared" ref="R377" si="691">Q377*1.02*1.05*$R$14</f>
        <v>0.72557763729192026</v>
      </c>
      <c r="S377" s="228">
        <f t="shared" ref="S377" si="692">F377*$S$17</f>
        <v>3.5210890963937889</v>
      </c>
      <c r="T377" s="228">
        <f t="shared" ref="T377" si="693">E377*S377</f>
        <v>2579.9019809277293</v>
      </c>
    </row>
    <row r="378" spans="1:20" s="60" customFormat="1">
      <c r="A378" s="230"/>
      <c r="B378" s="211"/>
      <c r="C378" s="252"/>
      <c r="D378" s="293"/>
      <c r="E378" s="221"/>
      <c r="F378" s="221"/>
      <c r="G378" s="223"/>
      <c r="H378" s="225"/>
      <c r="I378" s="227"/>
      <c r="J378" s="225"/>
      <c r="K378" s="47" t="s">
        <v>199</v>
      </c>
      <c r="L378" s="82" t="s">
        <v>77</v>
      </c>
      <c r="M378" s="47">
        <v>5.28E-2</v>
      </c>
      <c r="N378" s="181">
        <v>0.33300000000000002</v>
      </c>
      <c r="O378" s="59">
        <f t="shared" si="621"/>
        <v>1.7582400000000001E-2</v>
      </c>
      <c r="P378" s="228"/>
      <c r="Q378" s="228"/>
      <c r="R378" s="225"/>
      <c r="S378" s="228"/>
      <c r="T378" s="228"/>
    </row>
    <row r="379" spans="1:20" s="60" customFormat="1">
      <c r="A379" s="230"/>
      <c r="B379" s="211"/>
      <c r="C379" s="252"/>
      <c r="D379" s="293"/>
      <c r="E379" s="221"/>
      <c r="F379" s="221"/>
      <c r="G379" s="223"/>
      <c r="H379" s="225"/>
      <c r="I379" s="227"/>
      <c r="J379" s="225"/>
      <c r="K379" s="47" t="s">
        <v>243</v>
      </c>
      <c r="L379" s="47" t="s">
        <v>73</v>
      </c>
      <c r="M379" s="71">
        <v>9.7000000000000003E-3</v>
      </c>
      <c r="N379" s="181">
        <v>0.15</v>
      </c>
      <c r="O379" s="59">
        <f t="shared" si="621"/>
        <v>1.4549999999999999E-3</v>
      </c>
      <c r="P379" s="228"/>
      <c r="Q379" s="228"/>
      <c r="R379" s="225"/>
      <c r="S379" s="228"/>
      <c r="T379" s="228"/>
    </row>
    <row r="380" spans="1:20" s="60" customFormat="1">
      <c r="A380" s="231"/>
      <c r="B380" s="212"/>
      <c r="C380" s="252"/>
      <c r="D380" s="294"/>
      <c r="E380" s="222"/>
      <c r="F380" s="222"/>
      <c r="G380" s="223"/>
      <c r="H380" s="226"/>
      <c r="I380" s="227"/>
      <c r="J380" s="226"/>
      <c r="K380" s="46"/>
      <c r="L380" s="46"/>
      <c r="M380" s="46"/>
      <c r="N380" s="175"/>
      <c r="O380" s="59">
        <f t="shared" si="621"/>
        <v>0</v>
      </c>
      <c r="P380" s="228"/>
      <c r="Q380" s="228"/>
      <c r="R380" s="226"/>
      <c r="S380" s="228"/>
      <c r="T380" s="228"/>
    </row>
    <row r="381" spans="1:20" s="60" customFormat="1" ht="12.75" customHeight="1">
      <c r="A381" s="229">
        <v>2</v>
      </c>
      <c r="B381" s="232" t="s">
        <v>244</v>
      </c>
      <c r="C381" s="232" t="s">
        <v>245</v>
      </c>
      <c r="D381" s="292" t="s">
        <v>82</v>
      </c>
      <c r="E381" s="302">
        <v>34.024999999999999</v>
      </c>
      <c r="F381" s="220">
        <f t="shared" ref="F381" si="694">H381+J381+R381</f>
        <v>4.956236631705961</v>
      </c>
      <c r="G381" s="247">
        <v>1.5</v>
      </c>
      <c r="H381" s="224">
        <f t="shared" ref="H381" si="695">G381*$P$8/1000</f>
        <v>2.9608500000000002</v>
      </c>
      <c r="I381" s="247">
        <v>0.22800000000000001</v>
      </c>
      <c r="J381" s="224">
        <f t="shared" ref="J381" si="696">I381*$P$9/1000</f>
        <v>0.63968136000000009</v>
      </c>
      <c r="K381" s="181" t="s">
        <v>242</v>
      </c>
      <c r="L381" s="181" t="s">
        <v>74</v>
      </c>
      <c r="M381" s="47">
        <v>5.28E-2</v>
      </c>
      <c r="N381" s="181">
        <v>21.954000000000001</v>
      </c>
      <c r="O381" s="59">
        <f t="shared" si="621"/>
        <v>1.1591712000000001</v>
      </c>
      <c r="P381" s="228">
        <f t="shared" ref="P381" si="697">E381*F381</f>
        <v>168.63595139379532</v>
      </c>
      <c r="Q381" s="228">
        <f t="shared" ref="Q381" si="698">SUM(O381:O384)</f>
        <v>1.1615262000000002</v>
      </c>
      <c r="R381" s="224">
        <f t="shared" ref="R381:R397" si="699">Q381*1.02*1.05*$R$14</f>
        <v>1.3557052717059603</v>
      </c>
      <c r="S381" s="228">
        <f t="shared" ref="S381" si="700">F381*$S$17</f>
        <v>5.8218160050595777</v>
      </c>
      <c r="T381" s="228">
        <f t="shared" ref="T381" si="701">E381*S381</f>
        <v>198.08728957215212</v>
      </c>
    </row>
    <row r="382" spans="1:20" s="60" customFormat="1">
      <c r="A382" s="230"/>
      <c r="B382" s="232"/>
      <c r="C382" s="232"/>
      <c r="D382" s="293"/>
      <c r="E382" s="303"/>
      <c r="F382" s="221"/>
      <c r="G382" s="247"/>
      <c r="H382" s="225"/>
      <c r="I382" s="247"/>
      <c r="J382" s="225"/>
      <c r="K382" s="47"/>
      <c r="L382" s="47"/>
      <c r="M382" s="47"/>
      <c r="N382" s="181"/>
      <c r="O382" s="59">
        <f t="shared" si="621"/>
        <v>0</v>
      </c>
      <c r="P382" s="228"/>
      <c r="Q382" s="228"/>
      <c r="R382" s="225"/>
      <c r="S382" s="228"/>
      <c r="T382" s="228"/>
    </row>
    <row r="383" spans="1:20" s="60" customFormat="1">
      <c r="A383" s="230"/>
      <c r="B383" s="232"/>
      <c r="C383" s="232"/>
      <c r="D383" s="293"/>
      <c r="E383" s="303"/>
      <c r="F383" s="221"/>
      <c r="G383" s="247"/>
      <c r="H383" s="225"/>
      <c r="I383" s="247"/>
      <c r="J383" s="225"/>
      <c r="K383" s="47" t="s">
        <v>243</v>
      </c>
      <c r="L383" s="47" t="s">
        <v>73</v>
      </c>
      <c r="M383" s="71">
        <v>1.5699999999999999E-2</v>
      </c>
      <c r="N383" s="181">
        <v>0.15</v>
      </c>
      <c r="O383" s="59">
        <f t="shared" si="621"/>
        <v>2.3549999999999999E-3</v>
      </c>
      <c r="P383" s="228"/>
      <c r="Q383" s="228"/>
      <c r="R383" s="225"/>
      <c r="S383" s="228"/>
      <c r="T383" s="228"/>
    </row>
    <row r="384" spans="1:20" s="60" customFormat="1">
      <c r="A384" s="231"/>
      <c r="B384" s="232"/>
      <c r="C384" s="232"/>
      <c r="D384" s="294"/>
      <c r="E384" s="304"/>
      <c r="F384" s="222"/>
      <c r="G384" s="247"/>
      <c r="H384" s="226"/>
      <c r="I384" s="247"/>
      <c r="J384" s="226"/>
      <c r="K384" s="47"/>
      <c r="L384" s="47"/>
      <c r="M384" s="47"/>
      <c r="N384" s="175"/>
      <c r="O384" s="59">
        <f t="shared" si="621"/>
        <v>0</v>
      </c>
      <c r="P384" s="228"/>
      <c r="Q384" s="228"/>
      <c r="R384" s="226"/>
      <c r="S384" s="228"/>
      <c r="T384" s="228"/>
    </row>
    <row r="385" spans="1:20" s="60" customFormat="1" ht="12.75" customHeight="1">
      <c r="A385" s="229">
        <v>3</v>
      </c>
      <c r="B385" s="213" t="s">
        <v>330</v>
      </c>
      <c r="C385" s="305" t="s">
        <v>336</v>
      </c>
      <c r="D385" s="229" t="s">
        <v>90</v>
      </c>
      <c r="E385" s="263">
        <v>220</v>
      </c>
      <c r="F385" s="220">
        <f t="shared" ref="F385" si="702">H385+J385+R385</f>
        <v>0.17524800350000003</v>
      </c>
      <c r="G385" s="237">
        <v>0.04</v>
      </c>
      <c r="H385" s="224">
        <f t="shared" ref="H385" si="703">G385*$P$8/1000</f>
        <v>7.8955999999999998E-2</v>
      </c>
      <c r="I385" s="286"/>
      <c r="J385" s="224">
        <f t="shared" ref="J385" si="704">I385*$P$9/1000</f>
        <v>0</v>
      </c>
      <c r="K385" s="47" t="s">
        <v>165</v>
      </c>
      <c r="L385" s="47" t="s">
        <v>90</v>
      </c>
      <c r="M385" s="47">
        <v>1</v>
      </c>
      <c r="N385" s="131">
        <v>8.2500000000000004E-2</v>
      </c>
      <c r="O385" s="59">
        <f t="shared" si="621"/>
        <v>8.2500000000000004E-2</v>
      </c>
      <c r="P385" s="228">
        <f t="shared" ref="P385" si="705">E385*F385</f>
        <v>38.554560770000009</v>
      </c>
      <c r="Q385" s="228">
        <f t="shared" ref="Q385" si="706">SUM(O385:O388)</f>
        <v>8.2500000000000004E-2</v>
      </c>
      <c r="R385" s="224">
        <f t="shared" si="699"/>
        <v>9.6292003500000015E-2</v>
      </c>
      <c r="S385" s="228">
        <f t="shared" ref="S385" si="707">F385*$S$17</f>
        <v>0.20585410008558408</v>
      </c>
      <c r="T385" s="228">
        <f t="shared" ref="T385" si="708">E385*S385</f>
        <v>45.287902018828497</v>
      </c>
    </row>
    <row r="386" spans="1:20" s="60" customFormat="1">
      <c r="A386" s="230"/>
      <c r="B386" s="214"/>
      <c r="C386" s="306"/>
      <c r="D386" s="230"/>
      <c r="E386" s="263"/>
      <c r="F386" s="221"/>
      <c r="G386" s="238"/>
      <c r="H386" s="225"/>
      <c r="I386" s="287"/>
      <c r="J386" s="225"/>
      <c r="K386" s="66"/>
      <c r="L386" s="66"/>
      <c r="M386" s="66"/>
      <c r="N386" s="186"/>
      <c r="O386" s="59">
        <f t="shared" si="621"/>
        <v>0</v>
      </c>
      <c r="P386" s="228"/>
      <c r="Q386" s="228"/>
      <c r="R386" s="225"/>
      <c r="S386" s="228"/>
      <c r="T386" s="228"/>
    </row>
    <row r="387" spans="1:20" s="60" customFormat="1">
      <c r="A387" s="230"/>
      <c r="B387" s="214"/>
      <c r="C387" s="306"/>
      <c r="D387" s="230"/>
      <c r="E387" s="263"/>
      <c r="F387" s="221"/>
      <c r="G387" s="238"/>
      <c r="H387" s="225"/>
      <c r="I387" s="287"/>
      <c r="J387" s="225"/>
      <c r="K387" s="47"/>
      <c r="L387" s="47"/>
      <c r="M387" s="66"/>
      <c r="N387" s="186"/>
      <c r="O387" s="59">
        <f t="shared" si="621"/>
        <v>0</v>
      </c>
      <c r="P387" s="228"/>
      <c r="Q387" s="228"/>
      <c r="R387" s="225"/>
      <c r="S387" s="228"/>
      <c r="T387" s="228"/>
    </row>
    <row r="388" spans="1:20" s="60" customFormat="1">
      <c r="A388" s="231"/>
      <c r="B388" s="215"/>
      <c r="C388" s="307"/>
      <c r="D388" s="231"/>
      <c r="E388" s="263"/>
      <c r="F388" s="222"/>
      <c r="G388" s="239"/>
      <c r="H388" s="226"/>
      <c r="I388" s="288"/>
      <c r="J388" s="226"/>
      <c r="K388" s="46"/>
      <c r="L388" s="46"/>
      <c r="M388" s="46"/>
      <c r="N388" s="175"/>
      <c r="O388" s="59">
        <f t="shared" si="621"/>
        <v>0</v>
      </c>
      <c r="P388" s="228"/>
      <c r="Q388" s="228"/>
      <c r="R388" s="226"/>
      <c r="S388" s="228"/>
      <c r="T388" s="228"/>
    </row>
    <row r="389" spans="1:20" s="60" customFormat="1" ht="12.75" customHeight="1">
      <c r="A389" s="229">
        <v>4</v>
      </c>
      <c r="B389" s="213" t="s">
        <v>246</v>
      </c>
      <c r="C389" s="213" t="s">
        <v>247</v>
      </c>
      <c r="D389" s="229" t="s">
        <v>115</v>
      </c>
      <c r="E389" s="220">
        <v>732.7</v>
      </c>
      <c r="F389" s="220">
        <f t="shared" ref="F389" si="709">H389+J389+R389</f>
        <v>1.7785712609620004</v>
      </c>
      <c r="G389" s="237">
        <v>0.39700000000000002</v>
      </c>
      <c r="H389" s="224">
        <f t="shared" ref="H389" si="710">G389*$P$8/1000</f>
        <v>0.78363830000000012</v>
      </c>
      <c r="I389" s="237">
        <v>0.01</v>
      </c>
      <c r="J389" s="224">
        <f t="shared" ref="J389" si="711">I389*$P$9/1000</f>
        <v>2.80562E-2</v>
      </c>
      <c r="K389" s="46" t="s">
        <v>250</v>
      </c>
      <c r="L389" s="46" t="s">
        <v>78</v>
      </c>
      <c r="M389" s="46">
        <v>0.63</v>
      </c>
      <c r="N389" s="175">
        <v>1.1080000000000001</v>
      </c>
      <c r="O389" s="59">
        <f t="shared" si="621"/>
        <v>0.6980400000000001</v>
      </c>
      <c r="P389" s="228">
        <f t="shared" ref="P389" si="712">E389*F389</f>
        <v>1303.1591629068578</v>
      </c>
      <c r="Q389" s="228">
        <f t="shared" ref="Q389" si="713">SUM(O389:O392)</f>
        <v>0.82839000000000018</v>
      </c>
      <c r="R389" s="224">
        <f t="shared" si="699"/>
        <v>0.96687676096200037</v>
      </c>
      <c r="S389" s="228">
        <f t="shared" ref="S389" si="714">F389*$S$17</f>
        <v>2.0891889154298697</v>
      </c>
      <c r="T389" s="228">
        <f t="shared" ref="T389" si="715">E389*S389</f>
        <v>1530.7487183354656</v>
      </c>
    </row>
    <row r="390" spans="1:20" s="60" customFormat="1">
      <c r="A390" s="230"/>
      <c r="B390" s="214"/>
      <c r="C390" s="214"/>
      <c r="D390" s="230"/>
      <c r="E390" s="221"/>
      <c r="F390" s="221"/>
      <c r="G390" s="238"/>
      <c r="H390" s="225"/>
      <c r="I390" s="238"/>
      <c r="J390" s="225"/>
      <c r="K390" s="46"/>
      <c r="L390" s="46"/>
      <c r="M390" s="46"/>
      <c r="N390" s="175"/>
      <c r="O390" s="59">
        <f t="shared" si="621"/>
        <v>0</v>
      </c>
      <c r="P390" s="228"/>
      <c r="Q390" s="228"/>
      <c r="R390" s="225"/>
      <c r="S390" s="228"/>
      <c r="T390" s="228"/>
    </row>
    <row r="391" spans="1:20" s="60" customFormat="1">
      <c r="A391" s="230"/>
      <c r="B391" s="214"/>
      <c r="C391" s="214"/>
      <c r="D391" s="230"/>
      <c r="E391" s="221"/>
      <c r="F391" s="221"/>
      <c r="G391" s="238"/>
      <c r="H391" s="225"/>
      <c r="I391" s="238"/>
      <c r="J391" s="225"/>
      <c r="K391" s="46" t="s">
        <v>251</v>
      </c>
      <c r="L391" s="46" t="s">
        <v>78</v>
      </c>
      <c r="M391" s="86">
        <v>0.79</v>
      </c>
      <c r="N391" s="175">
        <v>0.16500000000000001</v>
      </c>
      <c r="O391" s="59">
        <f t="shared" si="621"/>
        <v>0.13035000000000002</v>
      </c>
      <c r="P391" s="228"/>
      <c r="Q391" s="228"/>
      <c r="R391" s="225"/>
      <c r="S391" s="228"/>
      <c r="T391" s="228"/>
    </row>
    <row r="392" spans="1:20" s="60" customFormat="1">
      <c r="A392" s="231"/>
      <c r="B392" s="215"/>
      <c r="C392" s="215"/>
      <c r="D392" s="231"/>
      <c r="E392" s="222"/>
      <c r="F392" s="222"/>
      <c r="G392" s="239"/>
      <c r="H392" s="226"/>
      <c r="I392" s="239"/>
      <c r="J392" s="226"/>
      <c r="K392" s="46"/>
      <c r="L392" s="46"/>
      <c r="M392" s="46"/>
      <c r="N392" s="175"/>
      <c r="O392" s="59">
        <f t="shared" si="621"/>
        <v>0</v>
      </c>
      <c r="P392" s="228"/>
      <c r="Q392" s="228"/>
      <c r="R392" s="226"/>
      <c r="S392" s="228"/>
      <c r="T392" s="228"/>
    </row>
    <row r="393" spans="1:20" s="60" customFormat="1" ht="12.75" customHeight="1">
      <c r="A393" s="229">
        <v>5</v>
      </c>
      <c r="B393" s="232" t="s">
        <v>252</v>
      </c>
      <c r="C393" s="232" t="s">
        <v>253</v>
      </c>
      <c r="D393" s="305" t="s">
        <v>77</v>
      </c>
      <c r="E393" s="289">
        <v>373.22</v>
      </c>
      <c r="F393" s="220">
        <f t="shared" ref="F393" si="716">H393+J393+R393</f>
        <v>0.90397387740000001</v>
      </c>
      <c r="G393" s="253">
        <v>9.4299999999999995E-2</v>
      </c>
      <c r="H393" s="224">
        <f t="shared" ref="H393" si="717">G393*$P$8/1000</f>
        <v>0.18613876999999998</v>
      </c>
      <c r="I393" s="282">
        <v>5.0000000000000001E-3</v>
      </c>
      <c r="J393" s="224">
        <f t="shared" ref="J393" si="718">I393*$P$9/1000</f>
        <v>1.40281E-2</v>
      </c>
      <c r="K393" s="46" t="s">
        <v>254</v>
      </c>
      <c r="L393" s="46" t="s">
        <v>78</v>
      </c>
      <c r="M393" s="46">
        <v>9</v>
      </c>
      <c r="N393" s="175">
        <v>6.7000000000000004E-2</v>
      </c>
      <c r="O393" s="59">
        <f t="shared" si="621"/>
        <v>0.60299999999999998</v>
      </c>
      <c r="P393" s="228">
        <f t="shared" ref="P393" si="719">E393*F393</f>
        <v>337.38113052322802</v>
      </c>
      <c r="Q393" s="228">
        <f t="shared" ref="Q393" si="720">SUM(O393:O396)</f>
        <v>0.60299999999999998</v>
      </c>
      <c r="R393" s="224">
        <f t="shared" si="699"/>
        <v>0.70380700740000002</v>
      </c>
      <c r="S393" s="228">
        <f t="shared" ref="S393" si="721">F393*$S$17</f>
        <v>1.0618479258912248</v>
      </c>
      <c r="T393" s="228">
        <f t="shared" ref="T393" si="722">E393*S393</f>
        <v>396.30288290112293</v>
      </c>
    </row>
    <row r="394" spans="1:20" s="60" customFormat="1">
      <c r="A394" s="230"/>
      <c r="B394" s="232"/>
      <c r="C394" s="232"/>
      <c r="D394" s="306"/>
      <c r="E394" s="290"/>
      <c r="F394" s="221"/>
      <c r="G394" s="253"/>
      <c r="H394" s="225"/>
      <c r="I394" s="282"/>
      <c r="J394" s="225"/>
      <c r="K394" s="47"/>
      <c r="L394" s="47"/>
      <c r="M394" s="47"/>
      <c r="N394" s="175"/>
      <c r="O394" s="59">
        <f t="shared" si="621"/>
        <v>0</v>
      </c>
      <c r="P394" s="228"/>
      <c r="Q394" s="228"/>
      <c r="R394" s="225"/>
      <c r="S394" s="228"/>
      <c r="T394" s="228"/>
    </row>
    <row r="395" spans="1:20" s="60" customFormat="1">
      <c r="A395" s="230"/>
      <c r="B395" s="232"/>
      <c r="C395" s="232"/>
      <c r="D395" s="306"/>
      <c r="E395" s="290"/>
      <c r="F395" s="221"/>
      <c r="G395" s="253"/>
      <c r="H395" s="225"/>
      <c r="I395" s="282"/>
      <c r="J395" s="225"/>
      <c r="K395" s="47"/>
      <c r="L395" s="47"/>
      <c r="M395" s="71"/>
      <c r="N395" s="175"/>
      <c r="O395" s="59">
        <f t="shared" si="621"/>
        <v>0</v>
      </c>
      <c r="P395" s="228"/>
      <c r="Q395" s="228"/>
      <c r="R395" s="225"/>
      <c r="S395" s="228"/>
      <c r="T395" s="228"/>
    </row>
    <row r="396" spans="1:20" s="60" customFormat="1">
      <c r="A396" s="231"/>
      <c r="B396" s="232"/>
      <c r="C396" s="232"/>
      <c r="D396" s="307"/>
      <c r="E396" s="291"/>
      <c r="F396" s="222"/>
      <c r="G396" s="253"/>
      <c r="H396" s="226"/>
      <c r="I396" s="282"/>
      <c r="J396" s="226"/>
      <c r="K396" s="47"/>
      <c r="L396" s="47"/>
      <c r="M396" s="47"/>
      <c r="N396" s="175"/>
      <c r="O396" s="59">
        <f t="shared" si="621"/>
        <v>0</v>
      </c>
      <c r="P396" s="228"/>
      <c r="Q396" s="228"/>
      <c r="R396" s="226"/>
      <c r="S396" s="228"/>
      <c r="T396" s="228"/>
    </row>
    <row r="397" spans="1:20" s="60" customFormat="1" ht="12.75" customHeight="1">
      <c r="A397" s="229">
        <v>6</v>
      </c>
      <c r="B397" s="210" t="s">
        <v>257</v>
      </c>
      <c r="C397" s="232" t="s">
        <v>260</v>
      </c>
      <c r="D397" s="305" t="s">
        <v>77</v>
      </c>
      <c r="E397" s="289">
        <v>53.49</v>
      </c>
      <c r="F397" s="220">
        <f t="shared" ref="F397" si="723">H397+J397+R397</f>
        <v>5.0128878956780012</v>
      </c>
      <c r="G397" s="223">
        <v>1.03</v>
      </c>
      <c r="H397" s="224">
        <f t="shared" ref="H397" si="724">G397*$P$8/1000</f>
        <v>2.0331170000000003</v>
      </c>
      <c r="I397" s="227">
        <v>0.15</v>
      </c>
      <c r="J397" s="224">
        <f t="shared" ref="J397" si="725">I397*$P$9/1000</f>
        <v>0.42084299999999997</v>
      </c>
      <c r="K397" s="47" t="s">
        <v>259</v>
      </c>
      <c r="L397" s="47" t="s">
        <v>77</v>
      </c>
      <c r="M397" s="47">
        <v>1</v>
      </c>
      <c r="N397" s="181">
        <v>1.23</v>
      </c>
      <c r="O397" s="59">
        <f t="shared" si="621"/>
        <v>1.23</v>
      </c>
      <c r="P397" s="228">
        <f t="shared" ref="P397" si="726">E397*F397</f>
        <v>268.13937353981629</v>
      </c>
      <c r="Q397" s="228">
        <f t="shared" ref="Q397" si="727">SUM(O397:O400)</f>
        <v>2.1924100000000002</v>
      </c>
      <c r="R397" s="224">
        <f t="shared" si="699"/>
        <v>2.5589278956780008</v>
      </c>
      <c r="S397" s="228">
        <f t="shared" ref="S397" si="728">F397*$S$17</f>
        <v>5.8883610996156772</v>
      </c>
      <c r="T397" s="228">
        <f t="shared" ref="T397" si="729">E397*S397</f>
        <v>314.96843521844261</v>
      </c>
    </row>
    <row r="398" spans="1:20" s="60" customFormat="1">
      <c r="A398" s="230"/>
      <c r="B398" s="211"/>
      <c r="C398" s="232"/>
      <c r="D398" s="306"/>
      <c r="E398" s="290"/>
      <c r="F398" s="221"/>
      <c r="G398" s="223"/>
      <c r="H398" s="225"/>
      <c r="I398" s="227"/>
      <c r="J398" s="225"/>
      <c r="K398" s="47" t="s">
        <v>258</v>
      </c>
      <c r="L398" s="47" t="s">
        <v>78</v>
      </c>
      <c r="M398" s="47">
        <v>1.81</v>
      </c>
      <c r="N398" s="181">
        <v>0.4</v>
      </c>
      <c r="O398" s="59">
        <f t="shared" si="621"/>
        <v>0.72400000000000009</v>
      </c>
      <c r="P398" s="228"/>
      <c r="Q398" s="228"/>
      <c r="R398" s="225"/>
      <c r="S398" s="228"/>
      <c r="T398" s="228"/>
    </row>
    <row r="399" spans="1:20" s="60" customFormat="1">
      <c r="A399" s="230"/>
      <c r="B399" s="211"/>
      <c r="C399" s="232"/>
      <c r="D399" s="306"/>
      <c r="E399" s="290"/>
      <c r="F399" s="221"/>
      <c r="G399" s="223"/>
      <c r="H399" s="225"/>
      <c r="I399" s="227"/>
      <c r="J399" s="225"/>
      <c r="K399" s="47" t="s">
        <v>116</v>
      </c>
      <c r="L399" s="47" t="s">
        <v>78</v>
      </c>
      <c r="M399" s="64">
        <v>0.12</v>
      </c>
      <c r="N399" s="181">
        <v>1.028</v>
      </c>
      <c r="O399" s="59">
        <f t="shared" si="621"/>
        <v>0.12336</v>
      </c>
      <c r="P399" s="228"/>
      <c r="Q399" s="228"/>
      <c r="R399" s="225"/>
      <c r="S399" s="228"/>
      <c r="T399" s="228"/>
    </row>
    <row r="400" spans="1:20" s="60" customFormat="1">
      <c r="A400" s="231"/>
      <c r="B400" s="212"/>
      <c r="C400" s="232"/>
      <c r="D400" s="307"/>
      <c r="E400" s="291"/>
      <c r="F400" s="222"/>
      <c r="G400" s="223"/>
      <c r="H400" s="226"/>
      <c r="I400" s="227"/>
      <c r="J400" s="226"/>
      <c r="K400" s="47" t="s">
        <v>108</v>
      </c>
      <c r="L400" s="47" t="s">
        <v>78</v>
      </c>
      <c r="M400" s="47">
        <v>0.15</v>
      </c>
      <c r="N400" s="181">
        <v>0.76700000000000002</v>
      </c>
      <c r="O400" s="59">
        <f t="shared" si="621"/>
        <v>0.11505</v>
      </c>
      <c r="P400" s="228"/>
      <c r="Q400" s="228"/>
      <c r="R400" s="226"/>
      <c r="S400" s="228"/>
      <c r="T400" s="228"/>
    </row>
    <row r="401" spans="1:20" s="60" customFormat="1" ht="12.75" customHeight="1">
      <c r="A401" s="229">
        <v>7</v>
      </c>
      <c r="B401" s="232" t="s">
        <v>255</v>
      </c>
      <c r="C401" s="308" t="s">
        <v>256</v>
      </c>
      <c r="D401" s="305" t="s">
        <v>77</v>
      </c>
      <c r="E401" s="289">
        <v>426.71</v>
      </c>
      <c r="F401" s="220">
        <f t="shared" ref="F401" si="730">H401+J401+R401</f>
        <v>1.5191698992820002</v>
      </c>
      <c r="G401" s="282">
        <v>0.28899999999999998</v>
      </c>
      <c r="H401" s="224">
        <f t="shared" ref="H401" si="731">G401*$P$8/1000</f>
        <v>0.57045709999999994</v>
      </c>
      <c r="I401" s="255">
        <v>0.01</v>
      </c>
      <c r="J401" s="224">
        <f t="shared" ref="J401" si="732">I401*$P$9/1000</f>
        <v>2.80562E-2</v>
      </c>
      <c r="K401" s="46" t="s">
        <v>250</v>
      </c>
      <c r="L401" s="46" t="s">
        <v>78</v>
      </c>
      <c r="M401" s="46">
        <v>0.63</v>
      </c>
      <c r="N401" s="175">
        <v>1.1080000000000001</v>
      </c>
      <c r="O401" s="59">
        <f t="shared" si="621"/>
        <v>0.6980400000000001</v>
      </c>
      <c r="P401" s="228">
        <f t="shared" ref="P401" si="733">E401*F401</f>
        <v>648.24498772262223</v>
      </c>
      <c r="Q401" s="228">
        <f t="shared" ref="Q401" si="734">SUM(O401:O404)</f>
        <v>0.7887900000000001</v>
      </c>
      <c r="R401" s="224">
        <f t="shared" ref="R401" si="735">Q401*1.02*1.05*$R$14</f>
        <v>0.92065659928200028</v>
      </c>
      <c r="S401" s="228">
        <f t="shared" ref="S401" si="736">F401*$S$17</f>
        <v>1.7844845376158793</v>
      </c>
      <c r="T401" s="228">
        <f t="shared" ref="T401" si="737">E401*S401</f>
        <v>761.45739704607183</v>
      </c>
    </row>
    <row r="402" spans="1:20" s="60" customFormat="1">
      <c r="A402" s="230"/>
      <c r="B402" s="232"/>
      <c r="C402" s="309"/>
      <c r="D402" s="306"/>
      <c r="E402" s="290"/>
      <c r="F402" s="221"/>
      <c r="G402" s="282"/>
      <c r="H402" s="225"/>
      <c r="I402" s="255"/>
      <c r="J402" s="225"/>
      <c r="K402" s="46"/>
      <c r="L402" s="46"/>
      <c r="M402" s="46"/>
      <c r="N402" s="175"/>
      <c r="O402" s="59">
        <f t="shared" si="621"/>
        <v>0</v>
      </c>
      <c r="P402" s="228"/>
      <c r="Q402" s="228"/>
      <c r="R402" s="225"/>
      <c r="S402" s="228"/>
      <c r="T402" s="228"/>
    </row>
    <row r="403" spans="1:20" s="60" customFormat="1">
      <c r="A403" s="230"/>
      <c r="B403" s="232"/>
      <c r="C403" s="309"/>
      <c r="D403" s="306"/>
      <c r="E403" s="290"/>
      <c r="F403" s="221"/>
      <c r="G403" s="282"/>
      <c r="H403" s="225"/>
      <c r="I403" s="255"/>
      <c r="J403" s="225"/>
      <c r="K403" s="46" t="s">
        <v>251</v>
      </c>
      <c r="L403" s="46" t="s">
        <v>78</v>
      </c>
      <c r="M403" s="46">
        <v>0.55000000000000004</v>
      </c>
      <c r="N403" s="175">
        <v>0.16500000000000001</v>
      </c>
      <c r="O403" s="59">
        <f t="shared" si="621"/>
        <v>9.0750000000000011E-2</v>
      </c>
      <c r="P403" s="228"/>
      <c r="Q403" s="228"/>
      <c r="R403" s="225"/>
      <c r="S403" s="228"/>
      <c r="T403" s="228"/>
    </row>
    <row r="404" spans="1:20" s="60" customFormat="1">
      <c r="A404" s="231"/>
      <c r="B404" s="232"/>
      <c r="C404" s="310"/>
      <c r="D404" s="307"/>
      <c r="E404" s="291"/>
      <c r="F404" s="222"/>
      <c r="G404" s="282"/>
      <c r="H404" s="226"/>
      <c r="I404" s="255"/>
      <c r="J404" s="226"/>
      <c r="K404" s="47"/>
      <c r="L404" s="47"/>
      <c r="M404" s="47"/>
      <c r="N404" s="175"/>
      <c r="O404" s="59">
        <f t="shared" si="621"/>
        <v>0</v>
      </c>
      <c r="P404" s="228"/>
      <c r="Q404" s="228"/>
      <c r="R404" s="226"/>
      <c r="S404" s="228"/>
      <c r="T404" s="228"/>
    </row>
    <row r="405" spans="1:20" s="60" customFormat="1" ht="12.75" customHeight="1">
      <c r="A405" s="229">
        <v>8</v>
      </c>
      <c r="B405" s="210" t="s">
        <v>257</v>
      </c>
      <c r="C405" s="232" t="s">
        <v>262</v>
      </c>
      <c r="D405" s="305" t="s">
        <v>77</v>
      </c>
      <c r="E405" s="289">
        <v>35.450000000000003</v>
      </c>
      <c r="F405" s="220">
        <f t="shared" ref="F405" si="738">H405+J405+R405</f>
        <v>5.0128878956780012</v>
      </c>
      <c r="G405" s="223">
        <v>1.03</v>
      </c>
      <c r="H405" s="224">
        <f t="shared" ref="H405" si="739">G405*$P$8/1000</f>
        <v>2.0331170000000003</v>
      </c>
      <c r="I405" s="227">
        <v>0.15</v>
      </c>
      <c r="J405" s="224">
        <f t="shared" ref="J405" si="740">I405*$P$9/1000</f>
        <v>0.42084299999999997</v>
      </c>
      <c r="K405" s="47" t="s">
        <v>261</v>
      </c>
      <c r="L405" s="47" t="s">
        <v>77</v>
      </c>
      <c r="M405" s="47">
        <v>1</v>
      </c>
      <c r="N405" s="181">
        <v>1.23</v>
      </c>
      <c r="O405" s="59">
        <f t="shared" si="621"/>
        <v>1.23</v>
      </c>
      <c r="P405" s="228">
        <f t="shared" ref="P405" si="741">E405*F405</f>
        <v>177.70687590178517</v>
      </c>
      <c r="Q405" s="228">
        <f t="shared" ref="Q405" si="742">SUM(O405:O408)</f>
        <v>2.1924100000000002</v>
      </c>
      <c r="R405" s="224">
        <f t="shared" ref="R405:R413" si="743">Q405*1.02*1.05*$R$14</f>
        <v>2.5589278956780008</v>
      </c>
      <c r="S405" s="228">
        <f t="shared" ref="S405" si="744">F405*$S$17</f>
        <v>5.8883610996156772</v>
      </c>
      <c r="T405" s="228">
        <f t="shared" ref="T405" si="745">E405*S405</f>
        <v>208.74240098137577</v>
      </c>
    </row>
    <row r="406" spans="1:20" s="60" customFormat="1">
      <c r="A406" s="230"/>
      <c r="B406" s="211"/>
      <c r="C406" s="232"/>
      <c r="D406" s="306"/>
      <c r="E406" s="290"/>
      <c r="F406" s="221"/>
      <c r="G406" s="223"/>
      <c r="H406" s="225"/>
      <c r="I406" s="227"/>
      <c r="J406" s="225"/>
      <c r="K406" s="47" t="s">
        <v>258</v>
      </c>
      <c r="L406" s="47" t="s">
        <v>78</v>
      </c>
      <c r="M406" s="47">
        <v>1.81</v>
      </c>
      <c r="N406" s="181">
        <v>0.4</v>
      </c>
      <c r="O406" s="59">
        <f t="shared" si="621"/>
        <v>0.72400000000000009</v>
      </c>
      <c r="P406" s="228"/>
      <c r="Q406" s="228"/>
      <c r="R406" s="225"/>
      <c r="S406" s="228"/>
      <c r="T406" s="228"/>
    </row>
    <row r="407" spans="1:20" s="60" customFormat="1">
      <c r="A407" s="230"/>
      <c r="B407" s="211"/>
      <c r="C407" s="232"/>
      <c r="D407" s="306"/>
      <c r="E407" s="290"/>
      <c r="F407" s="221"/>
      <c r="G407" s="223"/>
      <c r="H407" s="225"/>
      <c r="I407" s="227"/>
      <c r="J407" s="225"/>
      <c r="K407" s="47" t="s">
        <v>116</v>
      </c>
      <c r="L407" s="47" t="s">
        <v>78</v>
      </c>
      <c r="M407" s="64">
        <v>0.12</v>
      </c>
      <c r="N407" s="181">
        <v>1.028</v>
      </c>
      <c r="O407" s="59">
        <f t="shared" si="621"/>
        <v>0.12336</v>
      </c>
      <c r="P407" s="228"/>
      <c r="Q407" s="228"/>
      <c r="R407" s="225"/>
      <c r="S407" s="228"/>
      <c r="T407" s="228"/>
    </row>
    <row r="408" spans="1:20" s="60" customFormat="1">
      <c r="A408" s="231"/>
      <c r="B408" s="212"/>
      <c r="C408" s="232"/>
      <c r="D408" s="307"/>
      <c r="E408" s="291"/>
      <c r="F408" s="222"/>
      <c r="G408" s="223"/>
      <c r="H408" s="226"/>
      <c r="I408" s="227"/>
      <c r="J408" s="226"/>
      <c r="K408" s="47" t="s">
        <v>108</v>
      </c>
      <c r="L408" s="47" t="s">
        <v>78</v>
      </c>
      <c r="M408" s="47">
        <v>0.15</v>
      </c>
      <c r="N408" s="181">
        <v>0.76700000000000002</v>
      </c>
      <c r="O408" s="59">
        <f t="shared" si="621"/>
        <v>0.11505</v>
      </c>
      <c r="P408" s="228"/>
      <c r="Q408" s="228"/>
      <c r="R408" s="226"/>
      <c r="S408" s="228"/>
      <c r="T408" s="228"/>
    </row>
    <row r="409" spans="1:20" s="60" customFormat="1" ht="12.75" customHeight="1">
      <c r="A409" s="229">
        <v>9</v>
      </c>
      <c r="B409" s="210" t="s">
        <v>264</v>
      </c>
      <c r="C409" s="252" t="s">
        <v>263</v>
      </c>
      <c r="D409" s="305" t="s">
        <v>77</v>
      </c>
      <c r="E409" s="242">
        <v>112.51</v>
      </c>
      <c r="F409" s="242">
        <f t="shared" ref="F409" si="746">H409+J409+R409</f>
        <v>1.3901969689740801</v>
      </c>
      <c r="G409" s="247">
        <v>0.371</v>
      </c>
      <c r="H409" s="228">
        <f t="shared" ref="H409" si="747">G409*$P$8/1000</f>
        <v>0.73231690000000005</v>
      </c>
      <c r="I409" s="247">
        <v>6.2E-2</v>
      </c>
      <c r="J409" s="228">
        <f t="shared" ref="J409" si="748">I409*$P$9/1000</f>
        <v>0.17394844000000001</v>
      </c>
      <c r="K409" s="47" t="s">
        <v>89</v>
      </c>
      <c r="L409" s="47" t="s">
        <v>73</v>
      </c>
      <c r="M409" s="47">
        <v>1.5100000000000001E-2</v>
      </c>
      <c r="N409" s="181">
        <v>26</v>
      </c>
      <c r="O409" s="59">
        <f t="shared" si="621"/>
        <v>0.3926</v>
      </c>
      <c r="P409" s="228">
        <f t="shared" ref="P409" si="749">E409*F409</f>
        <v>156.41106097927374</v>
      </c>
      <c r="Q409" s="228">
        <f t="shared" ref="Q409" si="750">SUM(O409:O412)</f>
        <v>0.41461760000000003</v>
      </c>
      <c r="R409" s="224">
        <f t="shared" si="743"/>
        <v>0.4839316289740801</v>
      </c>
      <c r="S409" s="228">
        <f t="shared" ref="S409" si="751">F409*$S$17</f>
        <v>1.632987196854804</v>
      </c>
      <c r="T409" s="228">
        <f t="shared" ref="T409" si="752">E409*S409</f>
        <v>183.727389518134</v>
      </c>
    </row>
    <row r="410" spans="1:20" s="60" customFormat="1">
      <c r="A410" s="230"/>
      <c r="B410" s="211"/>
      <c r="C410" s="252"/>
      <c r="D410" s="306"/>
      <c r="E410" s="242"/>
      <c r="F410" s="242"/>
      <c r="G410" s="247"/>
      <c r="H410" s="228"/>
      <c r="I410" s="247"/>
      <c r="J410" s="228"/>
      <c r="K410" s="47"/>
      <c r="L410" s="47"/>
      <c r="M410" s="47"/>
      <c r="N410" s="181"/>
      <c r="O410" s="59">
        <f t="shared" si="621"/>
        <v>0</v>
      </c>
      <c r="P410" s="228"/>
      <c r="Q410" s="228"/>
      <c r="R410" s="225"/>
      <c r="S410" s="228"/>
      <c r="T410" s="228"/>
    </row>
    <row r="411" spans="1:20" s="60" customFormat="1">
      <c r="A411" s="230"/>
      <c r="B411" s="211"/>
      <c r="C411" s="252"/>
      <c r="D411" s="306"/>
      <c r="E411" s="242"/>
      <c r="F411" s="242"/>
      <c r="G411" s="247"/>
      <c r="H411" s="228"/>
      <c r="I411" s="247"/>
      <c r="J411" s="228"/>
      <c r="K411" s="47" t="s">
        <v>199</v>
      </c>
      <c r="L411" s="47" t="s">
        <v>77</v>
      </c>
      <c r="M411" s="71">
        <v>2.64E-2</v>
      </c>
      <c r="N411" s="181">
        <v>0.83399999999999996</v>
      </c>
      <c r="O411" s="59">
        <f t="shared" si="621"/>
        <v>2.2017599999999998E-2</v>
      </c>
      <c r="P411" s="228"/>
      <c r="Q411" s="228"/>
      <c r="R411" s="225"/>
      <c r="S411" s="228"/>
      <c r="T411" s="228"/>
    </row>
    <row r="412" spans="1:20" s="60" customFormat="1">
      <c r="A412" s="231"/>
      <c r="B412" s="212"/>
      <c r="C412" s="252"/>
      <c r="D412" s="307"/>
      <c r="E412" s="242"/>
      <c r="F412" s="242"/>
      <c r="G412" s="247"/>
      <c r="H412" s="228"/>
      <c r="I412" s="247"/>
      <c r="J412" s="228"/>
      <c r="K412" s="46"/>
      <c r="L412" s="46"/>
      <c r="M412" s="46"/>
      <c r="N412" s="175"/>
      <c r="O412" s="59">
        <f t="shared" si="621"/>
        <v>0</v>
      </c>
      <c r="P412" s="228"/>
      <c r="Q412" s="228"/>
      <c r="R412" s="226"/>
      <c r="S412" s="228"/>
      <c r="T412" s="228"/>
    </row>
    <row r="413" spans="1:20" s="60" customFormat="1" ht="12.75" customHeight="1">
      <c r="A413" s="229">
        <v>10</v>
      </c>
      <c r="B413" s="232" t="s">
        <v>265</v>
      </c>
      <c r="C413" s="252" t="s">
        <v>266</v>
      </c>
      <c r="D413" s="233" t="s">
        <v>77</v>
      </c>
      <c r="E413" s="242">
        <v>112.51</v>
      </c>
      <c r="F413" s="242">
        <f t="shared" ref="F413" si="753">H413+J413+R413</f>
        <v>6.141234689600001</v>
      </c>
      <c r="G413" s="223">
        <v>0.94699999999999995</v>
      </c>
      <c r="H413" s="228">
        <f t="shared" ref="H413" si="754">G413*$P$8/1000</f>
        <v>1.8692833</v>
      </c>
      <c r="I413" s="227">
        <v>0.02</v>
      </c>
      <c r="J413" s="228">
        <f t="shared" ref="J413" si="755">I413*$P$9/1000</f>
        <v>5.61124E-2</v>
      </c>
      <c r="K413" s="47" t="s">
        <v>267</v>
      </c>
      <c r="L413" s="47" t="s">
        <v>77</v>
      </c>
      <c r="M413" s="47">
        <v>1</v>
      </c>
      <c r="N413" s="186">
        <v>3.222</v>
      </c>
      <c r="O413" s="59">
        <f t="shared" si="621"/>
        <v>3.222</v>
      </c>
      <c r="P413" s="228">
        <f t="shared" ref="P413" si="756">E413*F413</f>
        <v>690.95031492689611</v>
      </c>
      <c r="Q413" s="228">
        <f t="shared" ref="Q413" si="757">SUM(O413:O416)</f>
        <v>3.6120000000000001</v>
      </c>
      <c r="R413" s="224">
        <f t="shared" si="743"/>
        <v>4.2158389896000008</v>
      </c>
      <c r="S413" s="228">
        <f t="shared" ref="S413" si="758">F413*$S$17</f>
        <v>7.2137674335444242</v>
      </c>
      <c r="T413" s="228">
        <f t="shared" ref="T413" si="759">E413*S413</f>
        <v>811.62097394808325</v>
      </c>
    </row>
    <row r="414" spans="1:20" s="60" customFormat="1">
      <c r="A414" s="230"/>
      <c r="B414" s="232"/>
      <c r="C414" s="252"/>
      <c r="D414" s="233"/>
      <c r="E414" s="242"/>
      <c r="F414" s="242"/>
      <c r="G414" s="223"/>
      <c r="H414" s="228"/>
      <c r="I414" s="227"/>
      <c r="J414" s="228"/>
      <c r="K414" s="47"/>
      <c r="L414" s="47"/>
      <c r="M414" s="47"/>
      <c r="N414" s="181"/>
      <c r="O414" s="59">
        <f t="shared" si="621"/>
        <v>0</v>
      </c>
      <c r="P414" s="228"/>
      <c r="Q414" s="228"/>
      <c r="R414" s="225"/>
      <c r="S414" s="228"/>
      <c r="T414" s="228"/>
    </row>
    <row r="415" spans="1:20" s="60" customFormat="1">
      <c r="A415" s="230"/>
      <c r="B415" s="232"/>
      <c r="C415" s="252"/>
      <c r="D415" s="233"/>
      <c r="E415" s="242"/>
      <c r="F415" s="242"/>
      <c r="G415" s="223"/>
      <c r="H415" s="228"/>
      <c r="I415" s="227"/>
      <c r="J415" s="228"/>
      <c r="K415" s="47" t="s">
        <v>89</v>
      </c>
      <c r="L415" s="47" t="s">
        <v>73</v>
      </c>
      <c r="M415" s="105">
        <v>1.4999999999999999E-2</v>
      </c>
      <c r="N415" s="181">
        <v>26</v>
      </c>
      <c r="O415" s="59">
        <f t="shared" si="621"/>
        <v>0.39</v>
      </c>
      <c r="P415" s="228"/>
      <c r="Q415" s="228"/>
      <c r="R415" s="225"/>
      <c r="S415" s="228"/>
      <c r="T415" s="228"/>
    </row>
    <row r="416" spans="1:20" s="60" customFormat="1">
      <c r="A416" s="231"/>
      <c r="B416" s="232"/>
      <c r="C416" s="252"/>
      <c r="D416" s="233"/>
      <c r="E416" s="242"/>
      <c r="F416" s="242"/>
      <c r="G416" s="223"/>
      <c r="H416" s="228"/>
      <c r="I416" s="227"/>
      <c r="J416" s="228"/>
      <c r="K416" s="46"/>
      <c r="L416" s="46"/>
      <c r="M416" s="46"/>
      <c r="N416" s="175"/>
      <c r="O416" s="59">
        <f t="shared" si="621"/>
        <v>0</v>
      </c>
      <c r="P416" s="228"/>
      <c r="Q416" s="228"/>
      <c r="R416" s="226"/>
      <c r="S416" s="228"/>
      <c r="T416" s="228"/>
    </row>
    <row r="417" spans="1:20" s="60" customFormat="1" ht="12.75" customHeight="1">
      <c r="A417" s="229">
        <v>11</v>
      </c>
      <c r="B417" s="210" t="s">
        <v>94</v>
      </c>
      <c r="C417" s="213" t="s">
        <v>268</v>
      </c>
      <c r="D417" s="233" t="s">
        <v>77</v>
      </c>
      <c r="E417" s="292">
        <v>4.2</v>
      </c>
      <c r="F417" s="220">
        <f t="shared" ref="F417" si="760">H417+J417+R417</f>
        <v>94.541239800000014</v>
      </c>
      <c r="G417" s="247"/>
      <c r="H417" s="224">
        <f t="shared" ref="H417" si="761">G417*$P$8/1000</f>
        <v>0</v>
      </c>
      <c r="I417" s="255"/>
      <c r="J417" s="224">
        <f t="shared" ref="J417" si="762">I417*$P$9/1000</f>
        <v>0</v>
      </c>
      <c r="K417" s="47" t="s">
        <v>269</v>
      </c>
      <c r="L417" s="47" t="s">
        <v>77</v>
      </c>
      <c r="M417" s="47">
        <v>1</v>
      </c>
      <c r="N417" s="175">
        <v>81</v>
      </c>
      <c r="O417" s="59">
        <f t="shared" si="621"/>
        <v>81</v>
      </c>
      <c r="P417" s="228">
        <f t="shared" ref="P417" si="763">E417*F417</f>
        <v>397.07320716000009</v>
      </c>
      <c r="Q417" s="228">
        <f t="shared" ref="Q417" si="764">SUM(O417:O420)</f>
        <v>81</v>
      </c>
      <c r="R417" s="224">
        <f t="shared" ref="R417" si="765">Q417*1.02*1.05*$R$14</f>
        <v>94.541239800000014</v>
      </c>
      <c r="S417" s="228">
        <f t="shared" ref="S417" si="766">F417*$S$17</f>
        <v>111.05234554072626</v>
      </c>
      <c r="T417" s="228">
        <f t="shared" ref="T417" si="767">E417*S417</f>
        <v>466.41985127105033</v>
      </c>
    </row>
    <row r="418" spans="1:20" s="60" customFormat="1">
      <c r="A418" s="230"/>
      <c r="B418" s="211"/>
      <c r="C418" s="214"/>
      <c r="D418" s="233"/>
      <c r="E418" s="293"/>
      <c r="F418" s="221"/>
      <c r="G418" s="247"/>
      <c r="H418" s="225"/>
      <c r="I418" s="255"/>
      <c r="J418" s="225"/>
      <c r="K418" s="47"/>
      <c r="L418" s="47"/>
      <c r="M418" s="47"/>
      <c r="N418" s="175"/>
      <c r="O418" s="59">
        <f t="shared" si="621"/>
        <v>0</v>
      </c>
      <c r="P418" s="228"/>
      <c r="Q418" s="228"/>
      <c r="R418" s="225"/>
      <c r="S418" s="228"/>
      <c r="T418" s="228"/>
    </row>
    <row r="419" spans="1:20" s="60" customFormat="1">
      <c r="A419" s="230"/>
      <c r="B419" s="211"/>
      <c r="C419" s="214"/>
      <c r="D419" s="233"/>
      <c r="E419" s="293"/>
      <c r="F419" s="221"/>
      <c r="G419" s="247"/>
      <c r="H419" s="225"/>
      <c r="I419" s="255"/>
      <c r="J419" s="225"/>
      <c r="K419" s="47"/>
      <c r="L419" s="47"/>
      <c r="M419" s="71"/>
      <c r="N419" s="175"/>
      <c r="O419" s="59">
        <f t="shared" si="621"/>
        <v>0</v>
      </c>
      <c r="P419" s="228"/>
      <c r="Q419" s="228"/>
      <c r="R419" s="225"/>
      <c r="S419" s="228"/>
      <c r="T419" s="228"/>
    </row>
    <row r="420" spans="1:20" s="60" customFormat="1">
      <c r="A420" s="231"/>
      <c r="B420" s="212"/>
      <c r="C420" s="215"/>
      <c r="D420" s="233"/>
      <c r="E420" s="294"/>
      <c r="F420" s="222"/>
      <c r="G420" s="247"/>
      <c r="H420" s="226"/>
      <c r="I420" s="255"/>
      <c r="J420" s="226"/>
      <c r="K420" s="46"/>
      <c r="L420" s="46"/>
      <c r="M420" s="46"/>
      <c r="N420" s="175"/>
      <c r="O420" s="59">
        <f t="shared" si="621"/>
        <v>0</v>
      </c>
      <c r="P420" s="228"/>
      <c r="Q420" s="228"/>
      <c r="R420" s="226"/>
      <c r="S420" s="228"/>
      <c r="T420" s="228"/>
    </row>
    <row r="421" spans="1:20" s="60" customFormat="1" ht="12.75" customHeight="1">
      <c r="A421" s="229">
        <v>12</v>
      </c>
      <c r="B421" s="232" t="s">
        <v>270</v>
      </c>
      <c r="C421" s="232" t="s">
        <v>271</v>
      </c>
      <c r="D421" s="233" t="s">
        <v>77</v>
      </c>
      <c r="E421" s="292">
        <v>44.25</v>
      </c>
      <c r="F421" s="220">
        <f t="shared" ref="F421" si="768">H421+J421+R421</f>
        <v>8.1774868013040045</v>
      </c>
      <c r="G421" s="223">
        <v>0.28000000000000003</v>
      </c>
      <c r="H421" s="224">
        <f t="shared" ref="H421" si="769">G421*$P$8/1000</f>
        <v>0.55269200000000007</v>
      </c>
      <c r="I421" s="257">
        <v>2E-3</v>
      </c>
      <c r="J421" s="224">
        <f t="shared" ref="J421" si="770">I421*$P$9/1000</f>
        <v>5.61124E-3</v>
      </c>
      <c r="K421" s="47" t="s">
        <v>272</v>
      </c>
      <c r="L421" s="47" t="s">
        <v>90</v>
      </c>
      <c r="M421" s="47">
        <v>0.35</v>
      </c>
      <c r="N421" s="110">
        <v>2.15</v>
      </c>
      <c r="O421" s="59">
        <f t="shared" si="621"/>
        <v>0.75249999999999995</v>
      </c>
      <c r="P421" s="228">
        <f t="shared" ref="P421" si="771">E421*F421</f>
        <v>361.85379095770219</v>
      </c>
      <c r="Q421" s="228">
        <f t="shared" ref="Q421" si="772">SUM(O421:O424)</f>
        <v>6.5278800000000015</v>
      </c>
      <c r="R421" s="224">
        <f t="shared" ref="R421:R425" si="773">Q421*1.02*1.05*$R$14</f>
        <v>7.6191835613040038</v>
      </c>
      <c r="S421" s="228">
        <f t="shared" ref="S421" si="774">F421*$S$17</f>
        <v>9.6056397381107796</v>
      </c>
      <c r="T421" s="228">
        <f t="shared" ref="T421" si="775">E421*S421</f>
        <v>425.04955841140202</v>
      </c>
    </row>
    <row r="422" spans="1:20" s="60" customFormat="1">
      <c r="A422" s="230"/>
      <c r="B422" s="232"/>
      <c r="C422" s="232"/>
      <c r="D422" s="233"/>
      <c r="E422" s="293"/>
      <c r="F422" s="221"/>
      <c r="G422" s="223"/>
      <c r="H422" s="225"/>
      <c r="I422" s="257"/>
      <c r="J422" s="225"/>
      <c r="K422" s="47" t="s">
        <v>273</v>
      </c>
      <c r="L422" s="47" t="s">
        <v>77</v>
      </c>
      <c r="M422" s="47">
        <v>1.1200000000000001</v>
      </c>
      <c r="N422" s="110">
        <v>4.9800000000000004</v>
      </c>
      <c r="O422" s="59">
        <f t="shared" si="621"/>
        <v>5.5776000000000012</v>
      </c>
      <c r="P422" s="228"/>
      <c r="Q422" s="228"/>
      <c r="R422" s="225"/>
      <c r="S422" s="228"/>
      <c r="T422" s="228"/>
    </row>
    <row r="423" spans="1:20" s="60" customFormat="1">
      <c r="A423" s="230"/>
      <c r="B423" s="232"/>
      <c r="C423" s="232"/>
      <c r="D423" s="233"/>
      <c r="E423" s="293"/>
      <c r="F423" s="221"/>
      <c r="G423" s="223"/>
      <c r="H423" s="225"/>
      <c r="I423" s="257"/>
      <c r="J423" s="225"/>
      <c r="K423" s="47" t="s">
        <v>205</v>
      </c>
      <c r="L423" s="47" t="s">
        <v>78</v>
      </c>
      <c r="M423" s="47">
        <v>0.34100000000000003</v>
      </c>
      <c r="N423" s="110">
        <v>0.57999999999999996</v>
      </c>
      <c r="O423" s="59">
        <f t="shared" ref="O423:O486" si="776">M423*N423</f>
        <v>0.19778000000000001</v>
      </c>
      <c r="P423" s="228"/>
      <c r="Q423" s="228"/>
      <c r="R423" s="225"/>
      <c r="S423" s="228"/>
      <c r="T423" s="228"/>
    </row>
    <row r="424" spans="1:20" s="60" customFormat="1">
      <c r="A424" s="231"/>
      <c r="B424" s="232"/>
      <c r="C424" s="232"/>
      <c r="D424" s="233"/>
      <c r="E424" s="294"/>
      <c r="F424" s="222"/>
      <c r="G424" s="223"/>
      <c r="H424" s="226"/>
      <c r="I424" s="257"/>
      <c r="J424" s="226"/>
      <c r="K424" s="46"/>
      <c r="L424" s="46"/>
      <c r="M424" s="46"/>
      <c r="N424" s="175"/>
      <c r="O424" s="59">
        <f t="shared" si="776"/>
        <v>0</v>
      </c>
      <c r="P424" s="228"/>
      <c r="Q424" s="228"/>
      <c r="R424" s="226"/>
      <c r="S424" s="228"/>
      <c r="T424" s="228"/>
    </row>
    <row r="425" spans="1:20" s="60" customFormat="1" ht="12.75" customHeight="1">
      <c r="A425" s="229">
        <v>13</v>
      </c>
      <c r="B425" s="210" t="s">
        <v>94</v>
      </c>
      <c r="C425" s="232" t="s">
        <v>764</v>
      </c>
      <c r="D425" s="233" t="s">
        <v>90</v>
      </c>
      <c r="E425" s="292">
        <v>11.5</v>
      </c>
      <c r="F425" s="220">
        <f t="shared" ref="F425" si="777">H425+J425+R425</f>
        <v>98.859790260000011</v>
      </c>
      <c r="G425" s="223"/>
      <c r="H425" s="224">
        <f t="shared" ref="H425" si="778">G425*$P$8/1000</f>
        <v>0</v>
      </c>
      <c r="I425" s="257"/>
      <c r="J425" s="224">
        <f t="shared" ref="J425" si="779">I425*$P$9/1000</f>
        <v>0</v>
      </c>
      <c r="K425" s="47" t="s">
        <v>193</v>
      </c>
      <c r="L425" s="47" t="s">
        <v>90</v>
      </c>
      <c r="M425" s="47">
        <v>1</v>
      </c>
      <c r="N425" s="110">
        <v>84.7</v>
      </c>
      <c r="O425" s="59">
        <f t="shared" si="776"/>
        <v>84.7</v>
      </c>
      <c r="P425" s="228">
        <f t="shared" ref="P425" si="780">E425*F425</f>
        <v>1136.8875879900002</v>
      </c>
      <c r="Q425" s="228">
        <f t="shared" ref="Q425" si="781">SUM(O425:O428)</f>
        <v>84.7</v>
      </c>
      <c r="R425" s="224">
        <f t="shared" si="773"/>
        <v>98.859790260000011</v>
      </c>
      <c r="S425" s="228">
        <f t="shared" ref="S425" si="782">F425*$S$17</f>
        <v>116.12510700369771</v>
      </c>
      <c r="T425" s="228">
        <f t="shared" ref="T425" si="783">E425*S425</f>
        <v>1335.4387305425237</v>
      </c>
    </row>
    <row r="426" spans="1:20" s="60" customFormat="1">
      <c r="A426" s="230"/>
      <c r="B426" s="211"/>
      <c r="C426" s="232"/>
      <c r="D426" s="233"/>
      <c r="E426" s="293"/>
      <c r="F426" s="221"/>
      <c r="G426" s="223"/>
      <c r="H426" s="225"/>
      <c r="I426" s="257"/>
      <c r="J426" s="225"/>
      <c r="K426" s="47"/>
      <c r="L426" s="47"/>
      <c r="M426" s="47"/>
      <c r="N426" s="110"/>
      <c r="O426" s="59">
        <f t="shared" si="776"/>
        <v>0</v>
      </c>
      <c r="P426" s="228"/>
      <c r="Q426" s="228"/>
      <c r="R426" s="225"/>
      <c r="S426" s="228"/>
      <c r="T426" s="228"/>
    </row>
    <row r="427" spans="1:20" s="60" customFormat="1">
      <c r="A427" s="230"/>
      <c r="B427" s="211"/>
      <c r="C427" s="232"/>
      <c r="D427" s="233"/>
      <c r="E427" s="293"/>
      <c r="F427" s="221"/>
      <c r="G427" s="223"/>
      <c r="H427" s="225"/>
      <c r="I427" s="257"/>
      <c r="J427" s="225"/>
      <c r="K427" s="47"/>
      <c r="L427" s="47"/>
      <c r="M427" s="47"/>
      <c r="N427" s="110"/>
      <c r="O427" s="59">
        <f t="shared" si="776"/>
        <v>0</v>
      </c>
      <c r="P427" s="228"/>
      <c r="Q427" s="228"/>
      <c r="R427" s="225"/>
      <c r="S427" s="228"/>
      <c r="T427" s="228"/>
    </row>
    <row r="428" spans="1:20" s="60" customFormat="1">
      <c r="A428" s="231"/>
      <c r="B428" s="212"/>
      <c r="C428" s="232"/>
      <c r="D428" s="233"/>
      <c r="E428" s="294"/>
      <c r="F428" s="222"/>
      <c r="G428" s="223"/>
      <c r="H428" s="226"/>
      <c r="I428" s="257"/>
      <c r="J428" s="226"/>
      <c r="K428" s="46"/>
      <c r="L428" s="46"/>
      <c r="M428" s="46"/>
      <c r="N428" s="175"/>
      <c r="O428" s="59">
        <f t="shared" si="776"/>
        <v>0</v>
      </c>
      <c r="P428" s="228"/>
      <c r="Q428" s="228"/>
      <c r="R428" s="226"/>
      <c r="S428" s="228"/>
      <c r="T428" s="228"/>
    </row>
    <row r="429" spans="1:20" s="60" customFormat="1" ht="12.75" customHeight="1">
      <c r="A429" s="229">
        <v>14</v>
      </c>
      <c r="B429" s="232" t="s">
        <v>866</v>
      </c>
      <c r="C429" s="232" t="s">
        <v>867</v>
      </c>
      <c r="D429" s="233" t="s">
        <v>77</v>
      </c>
      <c r="E429" s="234">
        <v>187</v>
      </c>
      <c r="F429" s="220">
        <f t="shared" ref="F429" si="784">H429+J429+R429</f>
        <v>1.1265794359652741</v>
      </c>
      <c r="G429" s="223">
        <v>0.41</v>
      </c>
      <c r="H429" s="224">
        <f t="shared" ref="H429" si="785">G429*$P$8/1000</f>
        <v>0.80929899999999999</v>
      </c>
      <c r="I429" s="227">
        <v>6.8999999999999999E-3</v>
      </c>
      <c r="J429" s="224">
        <f t="shared" ref="J429" si="786">I429*$P$9/1000</f>
        <v>1.9358777999999997E-2</v>
      </c>
      <c r="K429" s="47" t="s">
        <v>868</v>
      </c>
      <c r="L429" s="47"/>
      <c r="M429" s="47"/>
      <c r="N429" s="181"/>
      <c r="O429" s="59">
        <f t="shared" si="776"/>
        <v>0</v>
      </c>
      <c r="P429" s="228">
        <f t="shared" ref="P429" si="787">E429*F429</f>
        <v>210.67035452550627</v>
      </c>
      <c r="Q429" s="228">
        <f t="shared" ref="Q429" si="788">SUM(O429:O432)</f>
        <v>0.25525003000000002</v>
      </c>
      <c r="R429" s="224">
        <f t="shared" ref="R429" si="789">Q429*1.02*1.05*$R$14</f>
        <v>0.29792165796527409</v>
      </c>
      <c r="S429" s="228">
        <f t="shared" ref="S429" si="790">F429*$S$17</f>
        <v>1.32333031665925</v>
      </c>
      <c r="T429" s="228">
        <f t="shared" ref="T429" si="791">E429*S429</f>
        <v>247.46276921527976</v>
      </c>
    </row>
    <row r="430" spans="1:20" s="60" customFormat="1">
      <c r="A430" s="230"/>
      <c r="B430" s="232"/>
      <c r="C430" s="232"/>
      <c r="D430" s="233"/>
      <c r="E430" s="235"/>
      <c r="F430" s="221"/>
      <c r="G430" s="223"/>
      <c r="H430" s="225"/>
      <c r="I430" s="227"/>
      <c r="J430" s="225"/>
      <c r="K430" s="47" t="s">
        <v>869</v>
      </c>
      <c r="L430" s="47" t="s">
        <v>78</v>
      </c>
      <c r="M430" s="47">
        <v>0.44</v>
      </c>
      <c r="N430" s="181">
        <v>0.4</v>
      </c>
      <c r="O430" s="59">
        <f t="shared" si="776"/>
        <v>0.17600000000000002</v>
      </c>
      <c r="P430" s="228"/>
      <c r="Q430" s="228"/>
      <c r="R430" s="225"/>
      <c r="S430" s="228"/>
      <c r="T430" s="228"/>
    </row>
    <row r="431" spans="1:20" s="60" customFormat="1">
      <c r="A431" s="230"/>
      <c r="B431" s="232"/>
      <c r="C431" s="232"/>
      <c r="D431" s="233"/>
      <c r="E431" s="235"/>
      <c r="F431" s="221"/>
      <c r="G431" s="223"/>
      <c r="H431" s="225"/>
      <c r="I431" s="227"/>
      <c r="J431" s="225"/>
      <c r="K431" s="47" t="s">
        <v>870</v>
      </c>
      <c r="L431" s="46" t="s">
        <v>77</v>
      </c>
      <c r="M431" s="47">
        <v>1.9E-2</v>
      </c>
      <c r="N431" s="181">
        <v>3.5</v>
      </c>
      <c r="O431" s="59">
        <f t="shared" si="776"/>
        <v>6.6500000000000004E-2</v>
      </c>
      <c r="P431" s="228"/>
      <c r="Q431" s="228"/>
      <c r="R431" s="225"/>
      <c r="S431" s="228"/>
      <c r="T431" s="228"/>
    </row>
    <row r="432" spans="1:20" s="60" customFormat="1">
      <c r="A432" s="231"/>
      <c r="B432" s="232"/>
      <c r="C432" s="232"/>
      <c r="D432" s="233"/>
      <c r="E432" s="236"/>
      <c r="F432" s="222"/>
      <c r="G432" s="223"/>
      <c r="H432" s="226"/>
      <c r="I432" s="227"/>
      <c r="J432" s="226"/>
      <c r="K432" s="47" t="s">
        <v>871</v>
      </c>
      <c r="L432" s="103" t="s">
        <v>73</v>
      </c>
      <c r="M432" s="47">
        <v>9.0000000000000006E-5</v>
      </c>
      <c r="N432" s="181">
        <v>141.667</v>
      </c>
      <c r="O432" s="59">
        <f t="shared" si="776"/>
        <v>1.2750030000000001E-2</v>
      </c>
      <c r="P432" s="228"/>
      <c r="Q432" s="228"/>
      <c r="R432" s="226"/>
      <c r="S432" s="228"/>
      <c r="T432" s="228"/>
    </row>
    <row r="433" spans="1:20" s="60" customFormat="1" ht="12.75" customHeight="1">
      <c r="A433" s="207"/>
      <c r="B433" s="210"/>
      <c r="C433" s="251" t="s">
        <v>277</v>
      </c>
      <c r="D433" s="229"/>
      <c r="E433" s="289"/>
      <c r="F433" s="220">
        <f t="shared" ref="F433" si="792">H433+J433+R433</f>
        <v>0</v>
      </c>
      <c r="G433" s="296"/>
      <c r="H433" s="224">
        <f t="shared" ref="H433" si="793">G433*$P$8/1000</f>
        <v>0</v>
      </c>
      <c r="I433" s="296"/>
      <c r="J433" s="224">
        <f t="shared" ref="J433" si="794">I433*$P$9/1000</f>
        <v>0</v>
      </c>
      <c r="K433" s="47"/>
      <c r="L433" s="47"/>
      <c r="M433" s="47"/>
      <c r="N433" s="181"/>
      <c r="O433" s="59">
        <f t="shared" si="776"/>
        <v>0</v>
      </c>
      <c r="P433" s="228">
        <f t="shared" ref="P433" si="795">E433*F433</f>
        <v>0</v>
      </c>
      <c r="Q433" s="228">
        <f t="shared" ref="Q433" si="796">SUM(O433:O436)</f>
        <v>0</v>
      </c>
      <c r="R433" s="224">
        <f t="shared" ref="R433:R485" si="797">Q433*1.02*1.05*$R$14</f>
        <v>0</v>
      </c>
      <c r="S433" s="228">
        <f t="shared" ref="S433" si="798">F433*$S$17</f>
        <v>0</v>
      </c>
      <c r="T433" s="228">
        <f t="shared" ref="T433" si="799">E433*S433</f>
        <v>0</v>
      </c>
    </row>
    <row r="434" spans="1:20" s="60" customFormat="1">
      <c r="A434" s="208"/>
      <c r="B434" s="211"/>
      <c r="C434" s="251"/>
      <c r="D434" s="230"/>
      <c r="E434" s="290"/>
      <c r="F434" s="221"/>
      <c r="G434" s="297"/>
      <c r="H434" s="225"/>
      <c r="I434" s="297"/>
      <c r="J434" s="225"/>
      <c r="K434" s="47"/>
      <c r="L434" s="47"/>
      <c r="M434" s="47"/>
      <c r="N434" s="175"/>
      <c r="O434" s="59">
        <f t="shared" si="776"/>
        <v>0</v>
      </c>
      <c r="P434" s="228"/>
      <c r="Q434" s="228"/>
      <c r="R434" s="225"/>
      <c r="S434" s="228"/>
      <c r="T434" s="228"/>
    </row>
    <row r="435" spans="1:20" s="60" customFormat="1">
      <c r="A435" s="208"/>
      <c r="B435" s="211"/>
      <c r="C435" s="251"/>
      <c r="D435" s="230"/>
      <c r="E435" s="290"/>
      <c r="F435" s="221"/>
      <c r="G435" s="297"/>
      <c r="H435" s="225"/>
      <c r="I435" s="297"/>
      <c r="J435" s="225"/>
      <c r="K435" s="47"/>
      <c r="L435" s="47"/>
      <c r="M435" s="71"/>
      <c r="N435" s="175"/>
      <c r="O435" s="59">
        <f t="shared" si="776"/>
        <v>0</v>
      </c>
      <c r="P435" s="228"/>
      <c r="Q435" s="228"/>
      <c r="R435" s="225"/>
      <c r="S435" s="228"/>
      <c r="T435" s="228"/>
    </row>
    <row r="436" spans="1:20" s="60" customFormat="1">
      <c r="A436" s="209"/>
      <c r="B436" s="212"/>
      <c r="C436" s="251"/>
      <c r="D436" s="231"/>
      <c r="E436" s="291"/>
      <c r="F436" s="222"/>
      <c r="G436" s="298"/>
      <c r="H436" s="226"/>
      <c r="I436" s="298"/>
      <c r="J436" s="226"/>
      <c r="K436" s="47"/>
      <c r="L436" s="47"/>
      <c r="M436" s="47"/>
      <c r="N436" s="175"/>
      <c r="O436" s="59">
        <f t="shared" si="776"/>
        <v>0</v>
      </c>
      <c r="P436" s="228"/>
      <c r="Q436" s="228"/>
      <c r="R436" s="226"/>
      <c r="S436" s="228"/>
      <c r="T436" s="228"/>
    </row>
    <row r="437" spans="1:20" s="60" customFormat="1" ht="12.75" customHeight="1">
      <c r="A437" s="207">
        <v>1</v>
      </c>
      <c r="B437" s="210" t="s">
        <v>278</v>
      </c>
      <c r="C437" s="232" t="s">
        <v>279</v>
      </c>
      <c r="D437" s="233" t="s">
        <v>77</v>
      </c>
      <c r="E437" s="217">
        <v>38.700000000000003</v>
      </c>
      <c r="F437" s="220">
        <f t="shared" ref="F437" si="800">H437+J437+R437</f>
        <v>2.7800943999999999</v>
      </c>
      <c r="G437" s="223">
        <v>1.38</v>
      </c>
      <c r="H437" s="224">
        <f t="shared" ref="H437" si="801">G437*$P$8/1000</f>
        <v>2.7239819999999999</v>
      </c>
      <c r="I437" s="311">
        <v>0.02</v>
      </c>
      <c r="J437" s="224">
        <f t="shared" ref="J437" si="802">I437*$P$9/1000</f>
        <v>5.61124E-2</v>
      </c>
      <c r="K437" s="46"/>
      <c r="L437" s="175"/>
      <c r="M437" s="46"/>
      <c r="N437" s="175"/>
      <c r="O437" s="59">
        <f t="shared" si="776"/>
        <v>0</v>
      </c>
      <c r="P437" s="228">
        <f t="shared" ref="P437" si="803">E437*F437</f>
        <v>107.58965328000001</v>
      </c>
      <c r="Q437" s="228">
        <f t="shared" ref="Q437" si="804">SUM(O437:O440)</f>
        <v>0</v>
      </c>
      <c r="R437" s="224">
        <f t="shared" ref="R437:R497" si="805">Q437*1.02*1.05*$R$14</f>
        <v>0</v>
      </c>
      <c r="S437" s="228">
        <f t="shared" ref="S437" si="806">F437*$S$17</f>
        <v>3.2656225431120061</v>
      </c>
      <c r="T437" s="228">
        <f t="shared" ref="T437" si="807">E437*S437</f>
        <v>126.37959241843464</v>
      </c>
    </row>
    <row r="438" spans="1:20" s="60" customFormat="1">
      <c r="A438" s="208"/>
      <c r="B438" s="211"/>
      <c r="C438" s="232"/>
      <c r="D438" s="233"/>
      <c r="E438" s="218"/>
      <c r="F438" s="221"/>
      <c r="G438" s="223"/>
      <c r="H438" s="225"/>
      <c r="I438" s="311"/>
      <c r="J438" s="225"/>
      <c r="K438" s="46"/>
      <c r="L438" s="46"/>
      <c r="M438" s="46"/>
      <c r="N438" s="175"/>
      <c r="O438" s="59">
        <f t="shared" si="776"/>
        <v>0</v>
      </c>
      <c r="P438" s="228"/>
      <c r="Q438" s="228"/>
      <c r="R438" s="225"/>
      <c r="S438" s="228"/>
      <c r="T438" s="228"/>
    </row>
    <row r="439" spans="1:20" s="60" customFormat="1">
      <c r="A439" s="208"/>
      <c r="B439" s="211"/>
      <c r="C439" s="232"/>
      <c r="D439" s="233"/>
      <c r="E439" s="218"/>
      <c r="F439" s="221"/>
      <c r="G439" s="223"/>
      <c r="H439" s="225"/>
      <c r="I439" s="311"/>
      <c r="J439" s="225"/>
      <c r="K439" s="46"/>
      <c r="L439" s="175"/>
      <c r="M439" s="46"/>
      <c r="N439" s="175"/>
      <c r="O439" s="59">
        <f t="shared" si="776"/>
        <v>0</v>
      </c>
      <c r="P439" s="228"/>
      <c r="Q439" s="228"/>
      <c r="R439" s="225"/>
      <c r="S439" s="228"/>
      <c r="T439" s="228"/>
    </row>
    <row r="440" spans="1:20" s="60" customFormat="1">
      <c r="A440" s="209"/>
      <c r="B440" s="212"/>
      <c r="C440" s="232"/>
      <c r="D440" s="233"/>
      <c r="E440" s="219"/>
      <c r="F440" s="222"/>
      <c r="G440" s="223"/>
      <c r="H440" s="226"/>
      <c r="I440" s="311"/>
      <c r="J440" s="226"/>
      <c r="K440" s="46"/>
      <c r="L440" s="46"/>
      <c r="M440" s="46"/>
      <c r="N440" s="175"/>
      <c r="O440" s="59">
        <f t="shared" si="776"/>
        <v>0</v>
      </c>
      <c r="P440" s="228"/>
      <c r="Q440" s="228"/>
      <c r="R440" s="226"/>
      <c r="S440" s="228"/>
      <c r="T440" s="228"/>
    </row>
    <row r="441" spans="1:20" s="60" customFormat="1" ht="12.75" customHeight="1">
      <c r="A441" s="207">
        <v>2</v>
      </c>
      <c r="B441" s="252" t="s">
        <v>281</v>
      </c>
      <c r="C441" s="252" t="s">
        <v>280</v>
      </c>
      <c r="D441" s="240" t="s">
        <v>74</v>
      </c>
      <c r="E441" s="217">
        <v>0.7</v>
      </c>
      <c r="F441" s="242">
        <f t="shared" ref="F441" si="808">H441+J441+R441</f>
        <v>4.136565</v>
      </c>
      <c r="G441" s="255">
        <v>0.39</v>
      </c>
      <c r="H441" s="228">
        <f t="shared" ref="H441" si="809">G441*$P$8/1000</f>
        <v>0.76982099999999998</v>
      </c>
      <c r="I441" s="246">
        <v>1.2</v>
      </c>
      <c r="J441" s="228">
        <f t="shared" ref="J441" si="810">I441*$P$9/1000</f>
        <v>3.3667439999999997</v>
      </c>
      <c r="K441" s="82"/>
      <c r="L441" s="82"/>
      <c r="M441" s="82"/>
      <c r="N441" s="177"/>
      <c r="O441" s="59">
        <f t="shared" si="776"/>
        <v>0</v>
      </c>
      <c r="P441" s="228">
        <f t="shared" ref="P441" si="811">E441*F441</f>
        <v>2.8955954999999998</v>
      </c>
      <c r="Q441" s="228">
        <f t="shared" ref="Q441" si="812">SUM(O441:O444)</f>
        <v>0</v>
      </c>
      <c r="R441" s="224">
        <f t="shared" si="805"/>
        <v>0</v>
      </c>
      <c r="S441" s="228">
        <f t="shared" ref="S441" si="813">F441*$S$17</f>
        <v>4.8589932467933874</v>
      </c>
      <c r="T441" s="228">
        <f t="shared" ref="T441" si="814">E441*S441</f>
        <v>3.4012952727553709</v>
      </c>
    </row>
    <row r="442" spans="1:20" s="60" customFormat="1">
      <c r="A442" s="208"/>
      <c r="B442" s="252"/>
      <c r="C442" s="252"/>
      <c r="D442" s="240"/>
      <c r="E442" s="218"/>
      <c r="F442" s="242"/>
      <c r="G442" s="255"/>
      <c r="H442" s="228"/>
      <c r="I442" s="246"/>
      <c r="J442" s="228"/>
      <c r="K442" s="66"/>
      <c r="L442" s="66"/>
      <c r="M442" s="66"/>
      <c r="N442" s="186"/>
      <c r="O442" s="59">
        <f t="shared" si="776"/>
        <v>0</v>
      </c>
      <c r="P442" s="228"/>
      <c r="Q442" s="228"/>
      <c r="R442" s="225"/>
      <c r="S442" s="228"/>
      <c r="T442" s="228"/>
    </row>
    <row r="443" spans="1:20" s="60" customFormat="1">
      <c r="A443" s="208"/>
      <c r="B443" s="252"/>
      <c r="C443" s="252"/>
      <c r="D443" s="240"/>
      <c r="E443" s="218"/>
      <c r="F443" s="242"/>
      <c r="G443" s="255"/>
      <c r="H443" s="228"/>
      <c r="I443" s="246"/>
      <c r="J443" s="228"/>
      <c r="K443" s="66"/>
      <c r="L443" s="66"/>
      <c r="M443" s="68"/>
      <c r="N443" s="186"/>
      <c r="O443" s="59">
        <f t="shared" si="776"/>
        <v>0</v>
      </c>
      <c r="P443" s="228"/>
      <c r="Q443" s="228"/>
      <c r="R443" s="225"/>
      <c r="S443" s="228"/>
      <c r="T443" s="228"/>
    </row>
    <row r="444" spans="1:20" s="60" customFormat="1">
      <c r="A444" s="209"/>
      <c r="B444" s="252"/>
      <c r="C444" s="252"/>
      <c r="D444" s="240"/>
      <c r="E444" s="219"/>
      <c r="F444" s="242"/>
      <c r="G444" s="255"/>
      <c r="H444" s="228"/>
      <c r="I444" s="246"/>
      <c r="J444" s="228"/>
      <c r="K444" s="46"/>
      <c r="L444" s="175"/>
      <c r="M444" s="46"/>
      <c r="N444" s="175"/>
      <c r="O444" s="59">
        <f t="shared" si="776"/>
        <v>0</v>
      </c>
      <c r="P444" s="228"/>
      <c r="Q444" s="228"/>
      <c r="R444" s="226"/>
      <c r="S444" s="228"/>
      <c r="T444" s="228"/>
    </row>
    <row r="445" spans="1:20" s="60" customFormat="1" ht="12.75" customHeight="1">
      <c r="A445" s="207">
        <v>3</v>
      </c>
      <c r="B445" s="210" t="s">
        <v>282</v>
      </c>
      <c r="C445" s="210" t="s">
        <v>285</v>
      </c>
      <c r="D445" s="233" t="s">
        <v>77</v>
      </c>
      <c r="E445" s="220">
        <v>38.700000000000003</v>
      </c>
      <c r="F445" s="220">
        <f t="shared" ref="F445" si="815">H445+J445+R445</f>
        <v>18.741706148799999</v>
      </c>
      <c r="G445" s="223">
        <v>5.8</v>
      </c>
      <c r="H445" s="224">
        <f t="shared" ref="H445" si="816">G445*$P$8/1000</f>
        <v>11.44862</v>
      </c>
      <c r="I445" s="296">
        <v>0.13</v>
      </c>
      <c r="J445" s="224">
        <f t="shared" ref="J445" si="817">I445*$P$9/1000</f>
        <v>0.36473059999999996</v>
      </c>
      <c r="K445" s="47" t="s">
        <v>283</v>
      </c>
      <c r="L445" s="47" t="s">
        <v>77</v>
      </c>
      <c r="M445" s="47">
        <v>1</v>
      </c>
      <c r="N445" s="181">
        <v>5</v>
      </c>
      <c r="O445" s="59">
        <f t="shared" si="776"/>
        <v>5</v>
      </c>
      <c r="P445" s="228">
        <f t="shared" ref="P445" si="818">E445*F445</f>
        <v>725.30402795856003</v>
      </c>
      <c r="Q445" s="228">
        <f t="shared" ref="Q445" si="819">SUM(O445:O448)</f>
        <v>5.9359999999999999</v>
      </c>
      <c r="R445" s="224">
        <f t="shared" si="805"/>
        <v>6.9283555488000008</v>
      </c>
      <c r="S445" s="228">
        <f t="shared" ref="S445" si="820">F445*$S$17</f>
        <v>22.014841688793794</v>
      </c>
      <c r="T445" s="228">
        <f t="shared" ref="T445" si="821">E445*S445</f>
        <v>851.97437335631992</v>
      </c>
    </row>
    <row r="446" spans="1:20" s="60" customFormat="1">
      <c r="A446" s="208"/>
      <c r="B446" s="211"/>
      <c r="C446" s="211"/>
      <c r="D446" s="233"/>
      <c r="E446" s="221"/>
      <c r="F446" s="221"/>
      <c r="G446" s="223"/>
      <c r="H446" s="225"/>
      <c r="I446" s="297"/>
      <c r="J446" s="225"/>
      <c r="K446" s="47"/>
      <c r="L446" s="47"/>
      <c r="M446" s="47"/>
      <c r="N446" s="181"/>
      <c r="O446" s="59">
        <f t="shared" si="776"/>
        <v>0</v>
      </c>
      <c r="P446" s="228"/>
      <c r="Q446" s="228"/>
      <c r="R446" s="225"/>
      <c r="S446" s="228"/>
      <c r="T446" s="228"/>
    </row>
    <row r="447" spans="1:20" s="60" customFormat="1">
      <c r="A447" s="208"/>
      <c r="B447" s="211"/>
      <c r="C447" s="211"/>
      <c r="D447" s="233"/>
      <c r="E447" s="221"/>
      <c r="F447" s="221"/>
      <c r="G447" s="223"/>
      <c r="H447" s="225"/>
      <c r="I447" s="297"/>
      <c r="J447" s="225"/>
      <c r="K447" s="47" t="s">
        <v>89</v>
      </c>
      <c r="L447" s="47" t="s">
        <v>93</v>
      </c>
      <c r="M447" s="105">
        <v>3.5999999999999997E-2</v>
      </c>
      <c r="N447" s="181">
        <v>26</v>
      </c>
      <c r="O447" s="59">
        <f t="shared" si="776"/>
        <v>0.93599999999999994</v>
      </c>
      <c r="P447" s="228"/>
      <c r="Q447" s="228"/>
      <c r="R447" s="225"/>
      <c r="S447" s="228"/>
      <c r="T447" s="228"/>
    </row>
    <row r="448" spans="1:20" s="60" customFormat="1">
      <c r="A448" s="209"/>
      <c r="B448" s="212"/>
      <c r="C448" s="212"/>
      <c r="D448" s="233"/>
      <c r="E448" s="222"/>
      <c r="F448" s="222"/>
      <c r="G448" s="223"/>
      <c r="H448" s="226"/>
      <c r="I448" s="298"/>
      <c r="J448" s="226"/>
      <c r="K448" s="47"/>
      <c r="L448" s="47"/>
      <c r="M448" s="47"/>
      <c r="N448" s="175"/>
      <c r="O448" s="59">
        <f t="shared" si="776"/>
        <v>0</v>
      </c>
      <c r="P448" s="228"/>
      <c r="Q448" s="228"/>
      <c r="R448" s="226"/>
      <c r="S448" s="228"/>
      <c r="T448" s="228"/>
    </row>
    <row r="449" spans="1:20" s="60" customFormat="1" ht="12.75" customHeight="1">
      <c r="A449" s="207">
        <v>4</v>
      </c>
      <c r="B449" s="210" t="s">
        <v>282</v>
      </c>
      <c r="C449" s="210" t="s">
        <v>284</v>
      </c>
      <c r="D449" s="233" t="s">
        <v>77</v>
      </c>
      <c r="E449" s="220">
        <v>17.399999999999999</v>
      </c>
      <c r="F449" s="220">
        <f t="shared" ref="F449" si="822">H449+J449+R449</f>
        <v>18.741706148799999</v>
      </c>
      <c r="G449" s="223">
        <v>5.8</v>
      </c>
      <c r="H449" s="224">
        <f t="shared" ref="H449" si="823">G449*$P$8/1000</f>
        <v>11.44862</v>
      </c>
      <c r="I449" s="296">
        <v>0.13</v>
      </c>
      <c r="J449" s="224">
        <f t="shared" ref="J449" si="824">I449*$P$9/1000</f>
        <v>0.36473059999999996</v>
      </c>
      <c r="K449" s="47" t="s">
        <v>283</v>
      </c>
      <c r="L449" s="47" t="s">
        <v>77</v>
      </c>
      <c r="M449" s="47">
        <v>1</v>
      </c>
      <c r="N449" s="181">
        <v>5</v>
      </c>
      <c r="O449" s="59">
        <f t="shared" si="776"/>
        <v>5</v>
      </c>
      <c r="P449" s="228">
        <f t="shared" ref="P449" si="825">E449*F449</f>
        <v>326.10568698911993</v>
      </c>
      <c r="Q449" s="228">
        <f t="shared" ref="Q449" si="826">SUM(O449:O452)</f>
        <v>5.9359999999999999</v>
      </c>
      <c r="R449" s="224">
        <f t="shared" si="805"/>
        <v>6.9283555488000008</v>
      </c>
      <c r="S449" s="228">
        <f t="shared" ref="S449" si="827">F449*$S$17</f>
        <v>22.014841688793794</v>
      </c>
      <c r="T449" s="228">
        <f t="shared" ref="T449" si="828">E449*S449</f>
        <v>383.05824538501196</v>
      </c>
    </row>
    <row r="450" spans="1:20" s="60" customFormat="1">
      <c r="A450" s="208"/>
      <c r="B450" s="211"/>
      <c r="C450" s="211"/>
      <c r="D450" s="233"/>
      <c r="E450" s="221"/>
      <c r="F450" s="221"/>
      <c r="G450" s="223"/>
      <c r="H450" s="225"/>
      <c r="I450" s="297"/>
      <c r="J450" s="225"/>
      <c r="K450" s="47"/>
      <c r="L450" s="47"/>
      <c r="M450" s="47"/>
      <c r="N450" s="181"/>
      <c r="O450" s="59">
        <f t="shared" si="776"/>
        <v>0</v>
      </c>
      <c r="P450" s="228"/>
      <c r="Q450" s="228"/>
      <c r="R450" s="225"/>
      <c r="S450" s="228"/>
      <c r="T450" s="228"/>
    </row>
    <row r="451" spans="1:20" s="60" customFormat="1">
      <c r="A451" s="208"/>
      <c r="B451" s="211"/>
      <c r="C451" s="211"/>
      <c r="D451" s="233"/>
      <c r="E451" s="221"/>
      <c r="F451" s="221"/>
      <c r="G451" s="223"/>
      <c r="H451" s="225"/>
      <c r="I451" s="297"/>
      <c r="J451" s="225"/>
      <c r="K451" s="47" t="s">
        <v>89</v>
      </c>
      <c r="L451" s="47" t="s">
        <v>93</v>
      </c>
      <c r="M451" s="105">
        <v>3.5999999999999997E-2</v>
      </c>
      <c r="N451" s="181">
        <v>26</v>
      </c>
      <c r="O451" s="59">
        <f t="shared" si="776"/>
        <v>0.93599999999999994</v>
      </c>
      <c r="P451" s="228"/>
      <c r="Q451" s="228"/>
      <c r="R451" s="225"/>
      <c r="S451" s="228"/>
      <c r="T451" s="228"/>
    </row>
    <row r="452" spans="1:20" s="60" customFormat="1">
      <c r="A452" s="209"/>
      <c r="B452" s="212"/>
      <c r="C452" s="212"/>
      <c r="D452" s="233"/>
      <c r="E452" s="222"/>
      <c r="F452" s="222"/>
      <c r="G452" s="223"/>
      <c r="H452" s="226"/>
      <c r="I452" s="298"/>
      <c r="J452" s="226"/>
      <c r="K452" s="47"/>
      <c r="L452" s="47"/>
      <c r="M452" s="47"/>
      <c r="N452" s="175"/>
      <c r="O452" s="59">
        <f t="shared" si="776"/>
        <v>0</v>
      </c>
      <c r="P452" s="228"/>
      <c r="Q452" s="228"/>
      <c r="R452" s="226"/>
      <c r="S452" s="228"/>
      <c r="T452" s="228"/>
    </row>
    <row r="453" spans="1:20" s="60" customFormat="1" ht="12.75" customHeight="1">
      <c r="A453" s="207">
        <v>5</v>
      </c>
      <c r="B453" s="210" t="s">
        <v>288</v>
      </c>
      <c r="C453" s="210" t="s">
        <v>286</v>
      </c>
      <c r="D453" s="233" t="s">
        <v>77</v>
      </c>
      <c r="E453" s="220">
        <v>112.8</v>
      </c>
      <c r="F453" s="220">
        <f t="shared" ref="F453" si="829">H453+J453+R453</f>
        <v>0.5992704873600001</v>
      </c>
      <c r="G453" s="247">
        <v>0.114</v>
      </c>
      <c r="H453" s="224">
        <f t="shared" ref="H453" si="830">G453*$P$8/1000</f>
        <v>0.22502460000000002</v>
      </c>
      <c r="I453" s="227">
        <v>5.9999999999999995E-4</v>
      </c>
      <c r="J453" s="224">
        <f t="shared" ref="J453" si="831">I453*$P$9/1000</f>
        <v>1.6833719999999998E-3</v>
      </c>
      <c r="K453" s="104" t="s">
        <v>287</v>
      </c>
      <c r="L453" s="104" t="s">
        <v>78</v>
      </c>
      <c r="M453" s="104">
        <v>0.45</v>
      </c>
      <c r="N453" s="180">
        <v>0.68</v>
      </c>
      <c r="O453" s="59">
        <f t="shared" si="776"/>
        <v>0.30600000000000005</v>
      </c>
      <c r="P453" s="228">
        <f t="shared" ref="P453" si="832">E453*F453</f>
        <v>67.597710974208013</v>
      </c>
      <c r="Q453" s="228">
        <f t="shared" ref="Q453" si="833">SUM(O453:O456)</f>
        <v>0.31920000000000004</v>
      </c>
      <c r="R453" s="224">
        <f t="shared" si="805"/>
        <v>0.37256251536000007</v>
      </c>
      <c r="S453" s="228">
        <f t="shared" ref="S453" si="834">F453*$S$17</f>
        <v>0.7039297704943166</v>
      </c>
      <c r="T453" s="228">
        <f t="shared" ref="T453" si="835">E453*S453</f>
        <v>79.403278111758908</v>
      </c>
    </row>
    <row r="454" spans="1:20" s="60" customFormat="1">
      <c r="A454" s="208"/>
      <c r="B454" s="211"/>
      <c r="C454" s="211"/>
      <c r="D454" s="233"/>
      <c r="E454" s="221"/>
      <c r="F454" s="221"/>
      <c r="G454" s="247"/>
      <c r="H454" s="225"/>
      <c r="I454" s="227"/>
      <c r="J454" s="225"/>
      <c r="K454" s="104"/>
      <c r="L454" s="104"/>
      <c r="M454" s="104"/>
      <c r="N454" s="180"/>
      <c r="O454" s="59">
        <f t="shared" si="776"/>
        <v>0</v>
      </c>
      <c r="P454" s="228"/>
      <c r="Q454" s="228"/>
      <c r="R454" s="225"/>
      <c r="S454" s="228"/>
      <c r="T454" s="228"/>
    </row>
    <row r="455" spans="1:20" s="60" customFormat="1">
      <c r="A455" s="208"/>
      <c r="B455" s="211"/>
      <c r="C455" s="211"/>
      <c r="D455" s="233"/>
      <c r="E455" s="221"/>
      <c r="F455" s="221"/>
      <c r="G455" s="247"/>
      <c r="H455" s="225"/>
      <c r="I455" s="227"/>
      <c r="J455" s="225"/>
      <c r="K455" s="104" t="s">
        <v>251</v>
      </c>
      <c r="L455" s="104" t="s">
        <v>78</v>
      </c>
      <c r="M455" s="104">
        <v>0.12</v>
      </c>
      <c r="N455" s="180">
        <v>0.11</v>
      </c>
      <c r="O455" s="59">
        <f t="shared" si="776"/>
        <v>1.32E-2</v>
      </c>
      <c r="P455" s="228"/>
      <c r="Q455" s="228"/>
      <c r="R455" s="225"/>
      <c r="S455" s="228"/>
      <c r="T455" s="228"/>
    </row>
    <row r="456" spans="1:20" s="60" customFormat="1">
      <c r="A456" s="209"/>
      <c r="B456" s="212"/>
      <c r="C456" s="212"/>
      <c r="D456" s="233"/>
      <c r="E456" s="222"/>
      <c r="F456" s="222"/>
      <c r="G456" s="247"/>
      <c r="H456" s="226"/>
      <c r="I456" s="227"/>
      <c r="J456" s="226"/>
      <c r="K456" s="82"/>
      <c r="L456" s="82"/>
      <c r="M456" s="82"/>
      <c r="N456" s="177"/>
      <c r="O456" s="59">
        <f t="shared" si="776"/>
        <v>0</v>
      </c>
      <c r="P456" s="228"/>
      <c r="Q456" s="228"/>
      <c r="R456" s="226"/>
      <c r="S456" s="228"/>
      <c r="T456" s="228"/>
    </row>
    <row r="457" spans="1:20" s="60" customFormat="1" ht="12.75" customHeight="1">
      <c r="A457" s="207">
        <v>6</v>
      </c>
      <c r="B457" s="232" t="s">
        <v>289</v>
      </c>
      <c r="C457" s="258" t="s">
        <v>290</v>
      </c>
      <c r="D457" s="284" t="s">
        <v>77</v>
      </c>
      <c r="E457" s="289">
        <v>405.7</v>
      </c>
      <c r="F457" s="220">
        <f t="shared" ref="F457" si="836">H457+J457+R457</f>
        <v>0.73357725140000007</v>
      </c>
      <c r="G457" s="237">
        <v>9.4E-2</v>
      </c>
      <c r="H457" s="224">
        <f t="shared" ref="H457" si="837">G457*$P$8/1000</f>
        <v>0.18554660000000001</v>
      </c>
      <c r="I457" s="237">
        <v>3.5999999999999997E-2</v>
      </c>
      <c r="J457" s="224">
        <f t="shared" ref="J457" si="838">I457*$P$9/1000</f>
        <v>0.10100231999999998</v>
      </c>
      <c r="K457" s="103" t="s">
        <v>243</v>
      </c>
      <c r="L457" s="103" t="s">
        <v>73</v>
      </c>
      <c r="M457" s="103">
        <v>0.02</v>
      </c>
      <c r="N457" s="181">
        <v>0.15</v>
      </c>
      <c r="O457" s="59">
        <f t="shared" si="776"/>
        <v>3.0000000000000001E-3</v>
      </c>
      <c r="P457" s="228">
        <f t="shared" ref="P457" si="839">E457*F457</f>
        <v>297.61229089298001</v>
      </c>
      <c r="Q457" s="228">
        <f t="shared" ref="Q457" si="840">SUM(O457:O460)</f>
        <v>0.38300000000000001</v>
      </c>
      <c r="R457" s="224">
        <f t="shared" ref="R457:R509" si="841">Q457*1.02*1.05*$R$14</f>
        <v>0.44702833140000009</v>
      </c>
      <c r="S457" s="228">
        <f t="shared" ref="S457" si="842">F457*$S$17</f>
        <v>0.8616924696103786</v>
      </c>
      <c r="T457" s="228">
        <f t="shared" ref="T457" si="843">E457*S457</f>
        <v>349.58863492093059</v>
      </c>
    </row>
    <row r="458" spans="1:20" s="60" customFormat="1">
      <c r="A458" s="208"/>
      <c r="B458" s="232"/>
      <c r="C458" s="258"/>
      <c r="D458" s="284"/>
      <c r="E458" s="290"/>
      <c r="F458" s="221"/>
      <c r="G458" s="238"/>
      <c r="H458" s="225"/>
      <c r="I458" s="238"/>
      <c r="J458" s="225"/>
      <c r="K458" s="103"/>
      <c r="L458" s="103"/>
      <c r="M458" s="103"/>
      <c r="N458" s="181"/>
      <c r="O458" s="59">
        <f t="shared" si="776"/>
        <v>0</v>
      </c>
      <c r="P458" s="228"/>
      <c r="Q458" s="228"/>
      <c r="R458" s="225"/>
      <c r="S458" s="228"/>
      <c r="T458" s="228"/>
    </row>
    <row r="459" spans="1:20" s="60" customFormat="1">
      <c r="A459" s="208"/>
      <c r="B459" s="232"/>
      <c r="C459" s="258"/>
      <c r="D459" s="284"/>
      <c r="E459" s="290"/>
      <c r="F459" s="221"/>
      <c r="G459" s="238"/>
      <c r="H459" s="225"/>
      <c r="I459" s="238"/>
      <c r="J459" s="225"/>
      <c r="K459" s="103" t="s">
        <v>291</v>
      </c>
      <c r="L459" s="103" t="s">
        <v>292</v>
      </c>
      <c r="M459" s="103">
        <v>0.2</v>
      </c>
      <c r="N459" s="181">
        <v>1.9</v>
      </c>
      <c r="O459" s="59">
        <f t="shared" si="776"/>
        <v>0.38</v>
      </c>
      <c r="P459" s="228"/>
      <c r="Q459" s="228"/>
      <c r="R459" s="225"/>
      <c r="S459" s="228"/>
      <c r="T459" s="228"/>
    </row>
    <row r="460" spans="1:20" s="60" customFormat="1">
      <c r="A460" s="209"/>
      <c r="B460" s="232"/>
      <c r="C460" s="258"/>
      <c r="D460" s="284"/>
      <c r="E460" s="291"/>
      <c r="F460" s="222"/>
      <c r="G460" s="239"/>
      <c r="H460" s="226"/>
      <c r="I460" s="239"/>
      <c r="J460" s="226"/>
      <c r="K460" s="47"/>
      <c r="L460" s="47"/>
      <c r="M460" s="47"/>
      <c r="N460" s="175"/>
      <c r="O460" s="59">
        <f t="shared" si="776"/>
        <v>0</v>
      </c>
      <c r="P460" s="228"/>
      <c r="Q460" s="228"/>
      <c r="R460" s="226"/>
      <c r="S460" s="228"/>
      <c r="T460" s="228"/>
    </row>
    <row r="461" spans="1:20" s="60" customFormat="1" ht="12.75" customHeight="1">
      <c r="A461" s="207">
        <v>7</v>
      </c>
      <c r="B461" s="321" t="s">
        <v>295</v>
      </c>
      <c r="C461" s="213" t="s">
        <v>294</v>
      </c>
      <c r="D461" s="284" t="s">
        <v>73</v>
      </c>
      <c r="E461" s="324">
        <v>7.5049999999999999</v>
      </c>
      <c r="F461" s="220">
        <f t="shared" ref="F461" si="844">H461+J461+R461</f>
        <v>105.17634170311202</v>
      </c>
      <c r="G461" s="286">
        <v>14.1</v>
      </c>
      <c r="H461" s="224">
        <f t="shared" ref="H461" si="845">G461*$P$8/1000</f>
        <v>27.831990000000001</v>
      </c>
      <c r="I461" s="286">
        <v>0.69</v>
      </c>
      <c r="J461" s="224">
        <f t="shared" ref="J461" si="846">I461*$P$9/1000</f>
        <v>1.9358777999999996</v>
      </c>
      <c r="K461" s="104" t="s">
        <v>293</v>
      </c>
      <c r="L461" s="103" t="s">
        <v>73</v>
      </c>
      <c r="M461" s="104">
        <v>0.99</v>
      </c>
      <c r="N461" s="64">
        <v>8.35</v>
      </c>
      <c r="O461" s="59">
        <f t="shared" si="776"/>
        <v>8.2664999999999988</v>
      </c>
      <c r="P461" s="228">
        <f t="shared" ref="P461" si="847">E461*F461</f>
        <v>789.34844448185572</v>
      </c>
      <c r="Q461" s="228">
        <f t="shared" ref="Q461" si="848">SUM(O461:O464)</f>
        <v>64.607640000000004</v>
      </c>
      <c r="R461" s="224">
        <f t="shared" ref="R461:R521" si="849">Q461*1.02*1.05*$R$14</f>
        <v>75.408473903112011</v>
      </c>
      <c r="S461" s="228">
        <f t="shared" ref="S461" si="850">F461*$S$17</f>
        <v>123.54480929414987</v>
      </c>
      <c r="T461" s="228">
        <f t="shared" ref="T461" si="851">E461*S461</f>
        <v>927.20379375259472</v>
      </c>
    </row>
    <row r="462" spans="1:20" s="60" customFormat="1">
      <c r="A462" s="208"/>
      <c r="B462" s="322"/>
      <c r="C462" s="214"/>
      <c r="D462" s="284"/>
      <c r="E462" s="325"/>
      <c r="F462" s="221"/>
      <c r="G462" s="287"/>
      <c r="H462" s="225"/>
      <c r="I462" s="287"/>
      <c r="J462" s="225"/>
      <c r="K462" s="104" t="s">
        <v>296</v>
      </c>
      <c r="L462" s="103" t="s">
        <v>73</v>
      </c>
      <c r="M462" s="104">
        <v>0.16</v>
      </c>
      <c r="N462" s="175">
        <v>141.667</v>
      </c>
      <c r="O462" s="59">
        <f t="shared" si="776"/>
        <v>22.666720000000002</v>
      </c>
      <c r="P462" s="228"/>
      <c r="Q462" s="228"/>
      <c r="R462" s="225"/>
      <c r="S462" s="228"/>
      <c r="T462" s="228"/>
    </row>
    <row r="463" spans="1:20" s="60" customFormat="1">
      <c r="A463" s="208"/>
      <c r="B463" s="322"/>
      <c r="C463" s="214"/>
      <c r="D463" s="284"/>
      <c r="E463" s="325"/>
      <c r="F463" s="221"/>
      <c r="G463" s="287"/>
      <c r="H463" s="225"/>
      <c r="I463" s="287"/>
      <c r="J463" s="225"/>
      <c r="K463" s="104" t="s">
        <v>297</v>
      </c>
      <c r="L463" s="104" t="s">
        <v>78</v>
      </c>
      <c r="M463" s="130">
        <v>39</v>
      </c>
      <c r="N463" s="64">
        <v>0.42</v>
      </c>
      <c r="O463" s="59">
        <f t="shared" si="776"/>
        <v>16.38</v>
      </c>
      <c r="P463" s="228"/>
      <c r="Q463" s="228"/>
      <c r="R463" s="225"/>
      <c r="S463" s="228"/>
      <c r="T463" s="228"/>
    </row>
    <row r="464" spans="1:20" s="60" customFormat="1">
      <c r="A464" s="209"/>
      <c r="B464" s="323"/>
      <c r="C464" s="215"/>
      <c r="D464" s="284"/>
      <c r="E464" s="326"/>
      <c r="F464" s="222"/>
      <c r="G464" s="288"/>
      <c r="H464" s="226"/>
      <c r="I464" s="288"/>
      <c r="J464" s="226"/>
      <c r="K464" s="46" t="s">
        <v>298</v>
      </c>
      <c r="L464" s="46" t="s">
        <v>74</v>
      </c>
      <c r="M464" s="46">
        <v>0.11</v>
      </c>
      <c r="N464" s="175">
        <v>157.22200000000001</v>
      </c>
      <c r="O464" s="59">
        <f t="shared" si="776"/>
        <v>17.294420000000002</v>
      </c>
      <c r="P464" s="228"/>
      <c r="Q464" s="228"/>
      <c r="R464" s="226"/>
      <c r="S464" s="228"/>
      <c r="T464" s="228"/>
    </row>
    <row r="465" spans="1:20" s="60" customFormat="1" ht="12.75" customHeight="1">
      <c r="A465" s="207">
        <v>8</v>
      </c>
      <c r="B465" s="321" t="s">
        <v>299</v>
      </c>
      <c r="C465" s="213" t="s">
        <v>300</v>
      </c>
      <c r="D465" s="284" t="s">
        <v>77</v>
      </c>
      <c r="E465" s="217">
        <v>150.1</v>
      </c>
      <c r="F465" s="220">
        <f t="shared" ref="F465" si="852">H465+J465+R465</f>
        <v>3.5866104517600004</v>
      </c>
      <c r="G465" s="286">
        <v>0.74</v>
      </c>
      <c r="H465" s="224">
        <f t="shared" ref="H465" si="853">G465*$P$8/1000</f>
        <v>1.4606860000000002</v>
      </c>
      <c r="I465" s="286">
        <v>0.06</v>
      </c>
      <c r="J465" s="224">
        <f t="shared" ref="J465" si="854">I465*$P$9/1000</f>
        <v>0.16833719999999999</v>
      </c>
      <c r="K465" s="103" t="s">
        <v>89</v>
      </c>
      <c r="L465" s="103" t="s">
        <v>73</v>
      </c>
      <c r="M465" s="103">
        <v>3.1E-2</v>
      </c>
      <c r="N465" s="181">
        <v>26</v>
      </c>
      <c r="O465" s="59">
        <f t="shared" si="776"/>
        <v>0.80600000000000005</v>
      </c>
      <c r="P465" s="228">
        <f t="shared" ref="P465" si="855">E465*F465</f>
        <v>538.35022880917609</v>
      </c>
      <c r="Q465" s="228">
        <f t="shared" ref="Q465" si="856">SUM(O465:O468)</f>
        <v>1.6772</v>
      </c>
      <c r="R465" s="224">
        <f t="shared" si="849"/>
        <v>1.9575872517600004</v>
      </c>
      <c r="S465" s="228">
        <f t="shared" ref="S465" si="857">F465*$S$17</f>
        <v>4.2129921720027177</v>
      </c>
      <c r="T465" s="228">
        <f t="shared" ref="T465" si="858">E465*S465</f>
        <v>632.37012501760785</v>
      </c>
    </row>
    <row r="466" spans="1:20" s="60" customFormat="1">
      <c r="A466" s="208"/>
      <c r="B466" s="322"/>
      <c r="C466" s="214"/>
      <c r="D466" s="284"/>
      <c r="E466" s="218"/>
      <c r="F466" s="221"/>
      <c r="G466" s="287"/>
      <c r="H466" s="225"/>
      <c r="I466" s="287"/>
      <c r="J466" s="225"/>
      <c r="K466" s="103" t="s">
        <v>199</v>
      </c>
      <c r="L466" s="47" t="s">
        <v>77</v>
      </c>
      <c r="M466" s="103">
        <v>1.08</v>
      </c>
      <c r="N466" s="181">
        <v>0.69</v>
      </c>
      <c r="O466" s="59">
        <f t="shared" si="776"/>
        <v>0.74519999999999997</v>
      </c>
      <c r="P466" s="228"/>
      <c r="Q466" s="228"/>
      <c r="R466" s="225"/>
      <c r="S466" s="228"/>
      <c r="T466" s="228"/>
    </row>
    <row r="467" spans="1:20" s="60" customFormat="1">
      <c r="A467" s="208"/>
      <c r="B467" s="322"/>
      <c r="C467" s="214"/>
      <c r="D467" s="284"/>
      <c r="E467" s="218"/>
      <c r="F467" s="221"/>
      <c r="G467" s="287"/>
      <c r="H467" s="225"/>
      <c r="I467" s="287"/>
      <c r="J467" s="225"/>
      <c r="K467" s="103" t="s">
        <v>237</v>
      </c>
      <c r="L467" s="103" t="s">
        <v>78</v>
      </c>
      <c r="M467" s="103">
        <v>0.12</v>
      </c>
      <c r="N467" s="181">
        <v>1.05</v>
      </c>
      <c r="O467" s="59">
        <f t="shared" si="776"/>
        <v>0.126</v>
      </c>
      <c r="P467" s="228"/>
      <c r="Q467" s="228"/>
      <c r="R467" s="225"/>
      <c r="S467" s="228"/>
      <c r="T467" s="228"/>
    </row>
    <row r="468" spans="1:20" s="60" customFormat="1">
      <c r="A468" s="209"/>
      <c r="B468" s="323"/>
      <c r="C468" s="215"/>
      <c r="D468" s="284"/>
      <c r="E468" s="219"/>
      <c r="F468" s="222"/>
      <c r="G468" s="288"/>
      <c r="H468" s="226"/>
      <c r="I468" s="288"/>
      <c r="J468" s="226"/>
      <c r="K468" s="46"/>
      <c r="L468" s="46"/>
      <c r="M468" s="46"/>
      <c r="N468" s="175"/>
      <c r="O468" s="59">
        <f t="shared" si="776"/>
        <v>0</v>
      </c>
      <c r="P468" s="228"/>
      <c r="Q468" s="228"/>
      <c r="R468" s="226"/>
      <c r="S468" s="228"/>
      <c r="T468" s="228"/>
    </row>
    <row r="469" spans="1:20" s="60" customFormat="1" ht="12.75" customHeight="1">
      <c r="A469" s="207">
        <v>9</v>
      </c>
      <c r="B469" s="210" t="s">
        <v>288</v>
      </c>
      <c r="C469" s="210" t="s">
        <v>301</v>
      </c>
      <c r="D469" s="233" t="s">
        <v>77</v>
      </c>
      <c r="E469" s="217">
        <v>150.1</v>
      </c>
      <c r="F469" s="220">
        <f t="shared" ref="F469" si="859">H469+J469+R469</f>
        <v>0.5992704873600001</v>
      </c>
      <c r="G469" s="247">
        <v>0.114</v>
      </c>
      <c r="H469" s="224">
        <f t="shared" ref="H469" si="860">G469*$P$8/1000</f>
        <v>0.22502460000000002</v>
      </c>
      <c r="I469" s="227">
        <v>5.9999999999999995E-4</v>
      </c>
      <c r="J469" s="224">
        <f t="shared" ref="J469" si="861">I469*$P$9/1000</f>
        <v>1.6833719999999998E-3</v>
      </c>
      <c r="K469" s="104" t="s">
        <v>287</v>
      </c>
      <c r="L469" s="104" t="s">
        <v>78</v>
      </c>
      <c r="M469" s="104">
        <v>0.45</v>
      </c>
      <c r="N469" s="180">
        <v>0.68</v>
      </c>
      <c r="O469" s="59">
        <f t="shared" si="776"/>
        <v>0.30600000000000005</v>
      </c>
      <c r="P469" s="228">
        <f t="shared" ref="P469" si="862">E469*F469</f>
        <v>89.950500152736012</v>
      </c>
      <c r="Q469" s="228">
        <f t="shared" ref="Q469" si="863">SUM(O469:O472)</f>
        <v>0.31920000000000004</v>
      </c>
      <c r="R469" s="224">
        <f t="shared" si="849"/>
        <v>0.37256251536000007</v>
      </c>
      <c r="S469" s="228">
        <f t="shared" ref="S469" si="864">F469*$S$17</f>
        <v>0.7039297704943166</v>
      </c>
      <c r="T469" s="228">
        <f t="shared" ref="T469" si="865">E469*S469</f>
        <v>105.65985855119692</v>
      </c>
    </row>
    <row r="470" spans="1:20" s="60" customFormat="1">
      <c r="A470" s="208"/>
      <c r="B470" s="211"/>
      <c r="C470" s="211"/>
      <c r="D470" s="233"/>
      <c r="E470" s="218"/>
      <c r="F470" s="221"/>
      <c r="G470" s="247"/>
      <c r="H470" s="225"/>
      <c r="I470" s="227"/>
      <c r="J470" s="225"/>
      <c r="K470" s="104"/>
      <c r="L470" s="104"/>
      <c r="M470" s="104"/>
      <c r="N470" s="180"/>
      <c r="O470" s="59">
        <f t="shared" si="776"/>
        <v>0</v>
      </c>
      <c r="P470" s="228"/>
      <c r="Q470" s="228"/>
      <c r="R470" s="225"/>
      <c r="S470" s="228"/>
      <c r="T470" s="228"/>
    </row>
    <row r="471" spans="1:20" s="60" customFormat="1">
      <c r="A471" s="208"/>
      <c r="B471" s="211"/>
      <c r="C471" s="211"/>
      <c r="D471" s="233"/>
      <c r="E471" s="218"/>
      <c r="F471" s="221"/>
      <c r="G471" s="247"/>
      <c r="H471" s="225"/>
      <c r="I471" s="227"/>
      <c r="J471" s="225"/>
      <c r="K471" s="104" t="s">
        <v>251</v>
      </c>
      <c r="L471" s="104" t="s">
        <v>78</v>
      </c>
      <c r="M471" s="104">
        <v>0.12</v>
      </c>
      <c r="N471" s="180">
        <v>0.11</v>
      </c>
      <c r="O471" s="59">
        <f t="shared" si="776"/>
        <v>1.32E-2</v>
      </c>
      <c r="P471" s="228"/>
      <c r="Q471" s="228"/>
      <c r="R471" s="225"/>
      <c r="S471" s="228"/>
      <c r="T471" s="228"/>
    </row>
    <row r="472" spans="1:20" s="60" customFormat="1">
      <c r="A472" s="209"/>
      <c r="B472" s="212"/>
      <c r="C472" s="212"/>
      <c r="D472" s="233"/>
      <c r="E472" s="219"/>
      <c r="F472" s="222"/>
      <c r="G472" s="247"/>
      <c r="H472" s="226"/>
      <c r="I472" s="227"/>
      <c r="J472" s="226"/>
      <c r="K472" s="46"/>
      <c r="L472" s="46"/>
      <c r="M472" s="46"/>
      <c r="N472" s="175"/>
      <c r="O472" s="59">
        <f t="shared" si="776"/>
        <v>0</v>
      </c>
      <c r="P472" s="228"/>
      <c r="Q472" s="228"/>
      <c r="R472" s="226"/>
      <c r="S472" s="228"/>
      <c r="T472" s="228"/>
    </row>
    <row r="473" spans="1:20" s="60" customFormat="1" ht="12.75" customHeight="1">
      <c r="A473" s="207">
        <v>10</v>
      </c>
      <c r="B473" s="321" t="s">
        <v>299</v>
      </c>
      <c r="C473" s="213" t="s">
        <v>852</v>
      </c>
      <c r="D473" s="284" t="s">
        <v>77</v>
      </c>
      <c r="E473" s="217">
        <v>142.5</v>
      </c>
      <c r="F473" s="220">
        <f t="shared" ref="F473" si="866">H473+J473+R473</f>
        <v>3.5866104517600004</v>
      </c>
      <c r="G473" s="286">
        <v>0.74</v>
      </c>
      <c r="H473" s="224">
        <f t="shared" ref="H473" si="867">G473*$P$8/1000</f>
        <v>1.4606860000000002</v>
      </c>
      <c r="I473" s="286">
        <v>0.06</v>
      </c>
      <c r="J473" s="224">
        <f t="shared" ref="J473" si="868">I473*$P$9/1000</f>
        <v>0.16833719999999999</v>
      </c>
      <c r="K473" s="103" t="s">
        <v>89</v>
      </c>
      <c r="L473" s="103" t="s">
        <v>73</v>
      </c>
      <c r="M473" s="103">
        <v>3.1E-2</v>
      </c>
      <c r="N473" s="181">
        <v>26</v>
      </c>
      <c r="O473" s="59">
        <f t="shared" si="776"/>
        <v>0.80600000000000005</v>
      </c>
      <c r="P473" s="228">
        <f t="shared" ref="P473" si="869">E473*F473</f>
        <v>511.09198937580004</v>
      </c>
      <c r="Q473" s="228">
        <f t="shared" ref="Q473" si="870">SUM(O473:O476)</f>
        <v>1.6772</v>
      </c>
      <c r="R473" s="224">
        <f t="shared" ref="R473:R525" si="871">Q473*1.02*1.05*$R$14</f>
        <v>1.9575872517600004</v>
      </c>
      <c r="S473" s="228">
        <f t="shared" ref="S473" si="872">F473*$S$17</f>
        <v>4.2129921720027177</v>
      </c>
      <c r="T473" s="228">
        <f t="shared" ref="T473" si="873">E473*S473</f>
        <v>600.35138451038722</v>
      </c>
    </row>
    <row r="474" spans="1:20" s="60" customFormat="1">
      <c r="A474" s="208"/>
      <c r="B474" s="322"/>
      <c r="C474" s="214"/>
      <c r="D474" s="284"/>
      <c r="E474" s="218"/>
      <c r="F474" s="221"/>
      <c r="G474" s="287"/>
      <c r="H474" s="225"/>
      <c r="I474" s="287"/>
      <c r="J474" s="225"/>
      <c r="K474" s="103" t="s">
        <v>199</v>
      </c>
      <c r="L474" s="47" t="s">
        <v>77</v>
      </c>
      <c r="M474" s="103">
        <v>1.08</v>
      </c>
      <c r="N474" s="181">
        <v>0.69</v>
      </c>
      <c r="O474" s="59">
        <f t="shared" si="776"/>
        <v>0.74519999999999997</v>
      </c>
      <c r="P474" s="228"/>
      <c r="Q474" s="228"/>
      <c r="R474" s="225"/>
      <c r="S474" s="228"/>
      <c r="T474" s="228"/>
    </row>
    <row r="475" spans="1:20" s="60" customFormat="1">
      <c r="A475" s="208"/>
      <c r="B475" s="322"/>
      <c r="C475" s="214"/>
      <c r="D475" s="284"/>
      <c r="E475" s="218"/>
      <c r="F475" s="221"/>
      <c r="G475" s="287"/>
      <c r="H475" s="225"/>
      <c r="I475" s="287"/>
      <c r="J475" s="225"/>
      <c r="K475" s="103" t="s">
        <v>237</v>
      </c>
      <c r="L475" s="103" t="s">
        <v>78</v>
      </c>
      <c r="M475" s="103">
        <v>0.12</v>
      </c>
      <c r="N475" s="181">
        <v>1.05</v>
      </c>
      <c r="O475" s="59">
        <f t="shared" si="776"/>
        <v>0.126</v>
      </c>
      <c r="P475" s="228"/>
      <c r="Q475" s="228"/>
      <c r="R475" s="225"/>
      <c r="S475" s="228"/>
      <c r="T475" s="228"/>
    </row>
    <row r="476" spans="1:20" s="60" customFormat="1">
      <c r="A476" s="209"/>
      <c r="B476" s="323"/>
      <c r="C476" s="215"/>
      <c r="D476" s="284"/>
      <c r="E476" s="219"/>
      <c r="F476" s="222"/>
      <c r="G476" s="288"/>
      <c r="H476" s="226"/>
      <c r="I476" s="288"/>
      <c r="J476" s="226"/>
      <c r="K476" s="46"/>
      <c r="L476" s="46"/>
      <c r="M476" s="46"/>
      <c r="N476" s="175"/>
      <c r="O476" s="59">
        <f t="shared" si="776"/>
        <v>0</v>
      </c>
      <c r="P476" s="228"/>
      <c r="Q476" s="228"/>
      <c r="R476" s="226"/>
      <c r="S476" s="228"/>
      <c r="T476" s="228"/>
    </row>
    <row r="477" spans="1:20" s="60" customFormat="1" ht="12.75" customHeight="1">
      <c r="A477" s="207">
        <v>11</v>
      </c>
      <c r="B477" s="210" t="s">
        <v>288</v>
      </c>
      <c r="C477" s="210" t="s">
        <v>853</v>
      </c>
      <c r="D477" s="233" t="s">
        <v>77</v>
      </c>
      <c r="E477" s="217">
        <v>142.5</v>
      </c>
      <c r="F477" s="220">
        <f t="shared" ref="F477" si="874">H477+J477+R477</f>
        <v>0.5992704873600001</v>
      </c>
      <c r="G477" s="247">
        <v>0.114</v>
      </c>
      <c r="H477" s="224">
        <f t="shared" ref="H477" si="875">G477*$P$8/1000</f>
        <v>0.22502460000000002</v>
      </c>
      <c r="I477" s="227">
        <v>5.9999999999999995E-4</v>
      </c>
      <c r="J477" s="224">
        <f t="shared" ref="J477" si="876">I477*$P$9/1000</f>
        <v>1.6833719999999998E-3</v>
      </c>
      <c r="K477" s="104" t="s">
        <v>287</v>
      </c>
      <c r="L477" s="104" t="s">
        <v>78</v>
      </c>
      <c r="M477" s="104">
        <v>0.45</v>
      </c>
      <c r="N477" s="180">
        <v>0.68</v>
      </c>
      <c r="O477" s="59">
        <f t="shared" si="776"/>
        <v>0.30600000000000005</v>
      </c>
      <c r="P477" s="228">
        <f t="shared" ref="P477" si="877">E477*F477</f>
        <v>85.396044448800012</v>
      </c>
      <c r="Q477" s="228">
        <f t="shared" ref="Q477" si="878">SUM(O477:O480)</f>
        <v>0.31920000000000004</v>
      </c>
      <c r="R477" s="224">
        <f t="shared" ref="R477:R533" si="879">Q477*1.02*1.05*$R$14</f>
        <v>0.37256251536000007</v>
      </c>
      <c r="S477" s="228">
        <f t="shared" ref="S477" si="880">F477*$S$17</f>
        <v>0.7039297704943166</v>
      </c>
      <c r="T477" s="228">
        <f t="shared" ref="T477" si="881">E477*S477</f>
        <v>100.30999229544011</v>
      </c>
    </row>
    <row r="478" spans="1:20" s="60" customFormat="1">
      <c r="A478" s="208"/>
      <c r="B478" s="211"/>
      <c r="C478" s="211"/>
      <c r="D478" s="233"/>
      <c r="E478" s="218"/>
      <c r="F478" s="221"/>
      <c r="G478" s="247"/>
      <c r="H478" s="225"/>
      <c r="I478" s="227"/>
      <c r="J478" s="225"/>
      <c r="K478" s="104"/>
      <c r="L478" s="104"/>
      <c r="M478" s="104"/>
      <c r="N478" s="180"/>
      <c r="O478" s="59">
        <f t="shared" si="776"/>
        <v>0</v>
      </c>
      <c r="P478" s="228"/>
      <c r="Q478" s="228"/>
      <c r="R478" s="225"/>
      <c r="S478" s="228"/>
      <c r="T478" s="228"/>
    </row>
    <row r="479" spans="1:20" s="60" customFormat="1">
      <c r="A479" s="208"/>
      <c r="B479" s="211"/>
      <c r="C479" s="211"/>
      <c r="D479" s="233"/>
      <c r="E479" s="218"/>
      <c r="F479" s="221"/>
      <c r="G479" s="247"/>
      <c r="H479" s="225"/>
      <c r="I479" s="227"/>
      <c r="J479" s="225"/>
      <c r="K479" s="104" t="s">
        <v>251</v>
      </c>
      <c r="L479" s="104" t="s">
        <v>78</v>
      </c>
      <c r="M479" s="104">
        <v>0.12</v>
      </c>
      <c r="N479" s="180">
        <v>0.11</v>
      </c>
      <c r="O479" s="59">
        <f t="shared" si="776"/>
        <v>1.32E-2</v>
      </c>
      <c r="P479" s="228"/>
      <c r="Q479" s="228"/>
      <c r="R479" s="225"/>
      <c r="S479" s="228"/>
      <c r="T479" s="228"/>
    </row>
    <row r="480" spans="1:20" s="60" customFormat="1">
      <c r="A480" s="209"/>
      <c r="B480" s="212"/>
      <c r="C480" s="212"/>
      <c r="D480" s="233"/>
      <c r="E480" s="219"/>
      <c r="F480" s="222"/>
      <c r="G480" s="247"/>
      <c r="H480" s="226"/>
      <c r="I480" s="227"/>
      <c r="J480" s="226"/>
      <c r="K480" s="46"/>
      <c r="L480" s="46"/>
      <c r="M480" s="46"/>
      <c r="N480" s="175"/>
      <c r="O480" s="59">
        <f t="shared" si="776"/>
        <v>0</v>
      </c>
      <c r="P480" s="228"/>
      <c r="Q480" s="228"/>
      <c r="R480" s="226"/>
      <c r="S480" s="228"/>
      <c r="T480" s="228"/>
    </row>
    <row r="481" spans="1:20" s="60" customFormat="1" ht="12.75" customHeight="1">
      <c r="A481" s="207">
        <v>12</v>
      </c>
      <c r="B481" s="232" t="s">
        <v>200</v>
      </c>
      <c r="C481" s="258" t="s">
        <v>302</v>
      </c>
      <c r="D481" s="216" t="s">
        <v>77</v>
      </c>
      <c r="E481" s="217">
        <v>142.5</v>
      </c>
      <c r="F481" s="242">
        <f t="shared" ref="F481" si="882">H481+J481+R481</f>
        <v>1.1692215464800002</v>
      </c>
      <c r="G481" s="247">
        <v>0.10199999999999999</v>
      </c>
      <c r="H481" s="228">
        <f t="shared" ref="H481" si="883">G481*$P$8/1000</f>
        <v>0.20133779999999998</v>
      </c>
      <c r="I481" s="247">
        <v>1.4E-2</v>
      </c>
      <c r="J481" s="228">
        <f t="shared" ref="J481" si="884">I481*$P$9/1000</f>
        <v>3.9278680000000003E-2</v>
      </c>
      <c r="K481" s="47" t="s">
        <v>89</v>
      </c>
      <c r="L481" s="47" t="s">
        <v>73</v>
      </c>
      <c r="M481" s="47">
        <v>3.0599999999999999E-2</v>
      </c>
      <c r="N481" s="181">
        <v>26</v>
      </c>
      <c r="O481" s="59">
        <f t="shared" si="776"/>
        <v>0.79559999999999997</v>
      </c>
      <c r="P481" s="228">
        <f t="shared" ref="P481" si="885">E481*F481</f>
        <v>166.61407037340004</v>
      </c>
      <c r="Q481" s="228">
        <f t="shared" ref="Q481" si="886">SUM(O481:O484)</f>
        <v>0.79559999999999997</v>
      </c>
      <c r="R481" s="224">
        <f t="shared" si="879"/>
        <v>0.92860506648000019</v>
      </c>
      <c r="S481" s="228">
        <f t="shared" ref="S481" si="887">F481*$S$17</f>
        <v>1.3734196364257885</v>
      </c>
      <c r="T481" s="228">
        <f t="shared" ref="T481" si="888">E481*S481</f>
        <v>195.71229819067486</v>
      </c>
    </row>
    <row r="482" spans="1:20" s="60" customFormat="1">
      <c r="A482" s="208"/>
      <c r="B482" s="232"/>
      <c r="C482" s="258"/>
      <c r="D482" s="216"/>
      <c r="E482" s="218"/>
      <c r="F482" s="242"/>
      <c r="G482" s="247"/>
      <c r="H482" s="228"/>
      <c r="I482" s="247"/>
      <c r="J482" s="228"/>
      <c r="K482" s="47"/>
      <c r="L482" s="181"/>
      <c r="M482" s="47"/>
      <c r="N482" s="181"/>
      <c r="O482" s="59">
        <f t="shared" si="776"/>
        <v>0</v>
      </c>
      <c r="P482" s="228"/>
      <c r="Q482" s="228"/>
      <c r="R482" s="225"/>
      <c r="S482" s="228"/>
      <c r="T482" s="228"/>
    </row>
    <row r="483" spans="1:20" s="60" customFormat="1">
      <c r="A483" s="208"/>
      <c r="B483" s="232"/>
      <c r="C483" s="258"/>
      <c r="D483" s="216"/>
      <c r="E483" s="218"/>
      <c r="F483" s="242"/>
      <c r="G483" s="247"/>
      <c r="H483" s="228"/>
      <c r="I483" s="247"/>
      <c r="J483" s="228"/>
      <c r="K483" s="47"/>
      <c r="L483" s="47"/>
      <c r="M483" s="64"/>
      <c r="N483" s="181"/>
      <c r="O483" s="59">
        <f t="shared" si="776"/>
        <v>0</v>
      </c>
      <c r="P483" s="228"/>
      <c r="Q483" s="228"/>
      <c r="R483" s="225"/>
      <c r="S483" s="228"/>
      <c r="T483" s="228"/>
    </row>
    <row r="484" spans="1:20" s="60" customFormat="1">
      <c r="A484" s="209"/>
      <c r="B484" s="232"/>
      <c r="C484" s="258"/>
      <c r="D484" s="216"/>
      <c r="E484" s="219"/>
      <c r="F484" s="242"/>
      <c r="G484" s="247"/>
      <c r="H484" s="228"/>
      <c r="I484" s="247"/>
      <c r="J484" s="228"/>
      <c r="K484" s="46"/>
      <c r="L484" s="46"/>
      <c r="M484" s="46"/>
      <c r="N484" s="175"/>
      <c r="O484" s="59">
        <f t="shared" si="776"/>
        <v>0</v>
      </c>
      <c r="P484" s="228"/>
      <c r="Q484" s="228"/>
      <c r="R484" s="226"/>
      <c r="S484" s="228"/>
      <c r="T484" s="228"/>
    </row>
    <row r="485" spans="1:20" s="60" customFormat="1" ht="12.75" customHeight="1">
      <c r="A485" s="207">
        <v>13</v>
      </c>
      <c r="B485" s="321" t="s">
        <v>303</v>
      </c>
      <c r="C485" s="213" t="s">
        <v>304</v>
      </c>
      <c r="D485" s="216" t="s">
        <v>77</v>
      </c>
      <c r="E485" s="217">
        <v>142.5</v>
      </c>
      <c r="F485" s="220">
        <f t="shared" ref="F485" si="889">H485+J485+R485</f>
        <v>13.737150982600003</v>
      </c>
      <c r="G485" s="286">
        <v>2.15</v>
      </c>
      <c r="H485" s="224">
        <f t="shared" ref="H485" si="890">G485*$P$8/1000</f>
        <v>4.2438850000000006</v>
      </c>
      <c r="I485" s="286">
        <v>3.5999999999999997E-2</v>
      </c>
      <c r="J485" s="224">
        <f t="shared" ref="J485" si="891">I485*$P$9/1000</f>
        <v>0.10100231999999998</v>
      </c>
      <c r="K485" s="66" t="s">
        <v>305</v>
      </c>
      <c r="L485" s="47" t="s">
        <v>77</v>
      </c>
      <c r="M485" s="66">
        <v>1</v>
      </c>
      <c r="N485" s="186">
        <v>7.2670000000000003</v>
      </c>
      <c r="O485" s="59">
        <f t="shared" si="776"/>
        <v>7.2670000000000003</v>
      </c>
      <c r="P485" s="228">
        <f t="shared" ref="P485" si="892">E485*F485</f>
        <v>1957.5440150205004</v>
      </c>
      <c r="Q485" s="228">
        <f t="shared" ref="Q485" si="893">SUM(O485:O488)</f>
        <v>8.0470000000000006</v>
      </c>
      <c r="R485" s="224">
        <f t="shared" si="797"/>
        <v>9.3922636626000013</v>
      </c>
      <c r="S485" s="228">
        <f t="shared" ref="S485" si="894">F485*$S$17</f>
        <v>16.136268583869604</v>
      </c>
      <c r="T485" s="228">
        <f t="shared" ref="T485" si="895">E485*S485</f>
        <v>2299.4182732014187</v>
      </c>
    </row>
    <row r="486" spans="1:20" s="60" customFormat="1">
      <c r="A486" s="208"/>
      <c r="B486" s="322"/>
      <c r="C486" s="214"/>
      <c r="D486" s="216"/>
      <c r="E486" s="218"/>
      <c r="F486" s="221"/>
      <c r="G486" s="287"/>
      <c r="H486" s="225"/>
      <c r="I486" s="287"/>
      <c r="J486" s="225"/>
      <c r="K486" s="66"/>
      <c r="L486" s="66"/>
      <c r="M486" s="66"/>
      <c r="N486" s="186"/>
      <c r="O486" s="59">
        <f t="shared" si="776"/>
        <v>0</v>
      </c>
      <c r="P486" s="228"/>
      <c r="Q486" s="228"/>
      <c r="R486" s="225"/>
      <c r="S486" s="228"/>
      <c r="T486" s="228"/>
    </row>
    <row r="487" spans="1:20" s="60" customFormat="1">
      <c r="A487" s="208"/>
      <c r="B487" s="322"/>
      <c r="C487" s="214"/>
      <c r="D487" s="216"/>
      <c r="E487" s="218"/>
      <c r="F487" s="221"/>
      <c r="G487" s="287"/>
      <c r="H487" s="225"/>
      <c r="I487" s="287"/>
      <c r="J487" s="225"/>
      <c r="K487" s="47" t="s">
        <v>89</v>
      </c>
      <c r="L487" s="47" t="s">
        <v>73</v>
      </c>
      <c r="M487" s="66">
        <v>0.03</v>
      </c>
      <c r="N487" s="186">
        <v>26</v>
      </c>
      <c r="O487" s="59">
        <f t="shared" ref="O487:O550" si="896">M487*N487</f>
        <v>0.78</v>
      </c>
      <c r="P487" s="228"/>
      <c r="Q487" s="228"/>
      <c r="R487" s="225"/>
      <c r="S487" s="228"/>
      <c r="T487" s="228"/>
    </row>
    <row r="488" spans="1:20" s="60" customFormat="1">
      <c r="A488" s="209"/>
      <c r="B488" s="323"/>
      <c r="C488" s="215"/>
      <c r="D488" s="216"/>
      <c r="E488" s="219"/>
      <c r="F488" s="222"/>
      <c r="G488" s="288"/>
      <c r="H488" s="226"/>
      <c r="I488" s="288"/>
      <c r="J488" s="226"/>
      <c r="K488" s="46"/>
      <c r="L488" s="46"/>
      <c r="M488" s="46"/>
      <c r="N488" s="175"/>
      <c r="O488" s="59">
        <f t="shared" si="896"/>
        <v>0</v>
      </c>
      <c r="P488" s="228"/>
      <c r="Q488" s="228"/>
      <c r="R488" s="226"/>
      <c r="S488" s="228"/>
      <c r="T488" s="228"/>
    </row>
    <row r="489" spans="1:20" s="60" customFormat="1" ht="12.75" customHeight="1">
      <c r="A489" s="207">
        <v>14</v>
      </c>
      <c r="B489" s="210" t="s">
        <v>257</v>
      </c>
      <c r="C489" s="213" t="s">
        <v>854</v>
      </c>
      <c r="D489" s="216" t="s">
        <v>77</v>
      </c>
      <c r="E489" s="217">
        <v>142.5</v>
      </c>
      <c r="F489" s="220">
        <f t="shared" ref="F489" si="897">H489+J489+R489</f>
        <v>7.6180242812780019</v>
      </c>
      <c r="G489" s="223">
        <v>1.03</v>
      </c>
      <c r="H489" s="224">
        <f t="shared" ref="H489" si="898">G489*$P$8/1000</f>
        <v>2.0331170000000003</v>
      </c>
      <c r="I489" s="227">
        <v>0.15</v>
      </c>
      <c r="J489" s="224">
        <f t="shared" ref="J489" si="899">I489*$P$9/1000</f>
        <v>0.42084299999999997</v>
      </c>
      <c r="K489" s="47" t="s">
        <v>261</v>
      </c>
      <c r="L489" s="47" t="s">
        <v>77</v>
      </c>
      <c r="M489" s="47">
        <v>1</v>
      </c>
      <c r="N489" s="181">
        <v>3.1</v>
      </c>
      <c r="O489" s="59">
        <f t="shared" si="896"/>
        <v>3.1</v>
      </c>
      <c r="P489" s="228">
        <f t="shared" ref="P489" si="900">E489*F489</f>
        <v>1085.5684600821153</v>
      </c>
      <c r="Q489" s="228">
        <f t="shared" ref="Q489" si="901">SUM(O489:O492)</f>
        <v>4.42441</v>
      </c>
      <c r="R489" s="224">
        <f t="shared" si="805"/>
        <v>5.1640642812780015</v>
      </c>
      <c r="S489" s="228">
        <f t="shared" ref="S489" si="902">F489*$S$17</f>
        <v>8.9484701767379118</v>
      </c>
      <c r="T489" s="228">
        <f t="shared" ref="T489" si="903">E489*S489</f>
        <v>1275.1570001851524</v>
      </c>
    </row>
    <row r="490" spans="1:20" s="60" customFormat="1">
      <c r="A490" s="208"/>
      <c r="B490" s="211"/>
      <c r="C490" s="214"/>
      <c r="D490" s="216"/>
      <c r="E490" s="218"/>
      <c r="F490" s="221"/>
      <c r="G490" s="223"/>
      <c r="H490" s="225"/>
      <c r="I490" s="227"/>
      <c r="J490" s="225"/>
      <c r="K490" s="47" t="s">
        <v>258</v>
      </c>
      <c r="L490" s="47" t="s">
        <v>78</v>
      </c>
      <c r="M490" s="47">
        <v>1.81</v>
      </c>
      <c r="N490" s="181">
        <v>0.6</v>
      </c>
      <c r="O490" s="59">
        <f t="shared" si="896"/>
        <v>1.0860000000000001</v>
      </c>
      <c r="P490" s="228"/>
      <c r="Q490" s="228"/>
      <c r="R490" s="225"/>
      <c r="S490" s="228"/>
      <c r="T490" s="228"/>
    </row>
    <row r="491" spans="1:20" s="60" customFormat="1">
      <c r="A491" s="208"/>
      <c r="B491" s="211"/>
      <c r="C491" s="214"/>
      <c r="D491" s="216"/>
      <c r="E491" s="218"/>
      <c r="F491" s="221"/>
      <c r="G491" s="223"/>
      <c r="H491" s="225"/>
      <c r="I491" s="227"/>
      <c r="J491" s="225"/>
      <c r="K491" s="47" t="s">
        <v>116</v>
      </c>
      <c r="L491" s="47" t="s">
        <v>78</v>
      </c>
      <c r="M491" s="64">
        <v>0.12</v>
      </c>
      <c r="N491" s="181">
        <v>1.028</v>
      </c>
      <c r="O491" s="59">
        <f t="shared" si="896"/>
        <v>0.12336</v>
      </c>
      <c r="P491" s="228"/>
      <c r="Q491" s="228"/>
      <c r="R491" s="225"/>
      <c r="S491" s="228"/>
      <c r="T491" s="228"/>
    </row>
    <row r="492" spans="1:20" s="60" customFormat="1">
      <c r="A492" s="209"/>
      <c r="B492" s="212"/>
      <c r="C492" s="215"/>
      <c r="D492" s="216"/>
      <c r="E492" s="219"/>
      <c r="F492" s="222"/>
      <c r="G492" s="223"/>
      <c r="H492" s="226"/>
      <c r="I492" s="227"/>
      <c r="J492" s="226"/>
      <c r="K492" s="47" t="s">
        <v>108</v>
      </c>
      <c r="L492" s="47" t="s">
        <v>78</v>
      </c>
      <c r="M492" s="47">
        <v>0.15</v>
      </c>
      <c r="N492" s="181">
        <v>0.76700000000000002</v>
      </c>
      <c r="O492" s="59">
        <f t="shared" si="896"/>
        <v>0.11505</v>
      </c>
      <c r="P492" s="228"/>
      <c r="Q492" s="228"/>
      <c r="R492" s="226"/>
      <c r="S492" s="228"/>
      <c r="T492" s="228"/>
    </row>
    <row r="493" spans="1:20" s="60" customFormat="1" ht="12.75" customHeight="1">
      <c r="A493" s="207">
        <v>15</v>
      </c>
      <c r="B493" s="232" t="s">
        <v>306</v>
      </c>
      <c r="C493" s="252" t="s">
        <v>308</v>
      </c>
      <c r="D493" s="252" t="s">
        <v>307</v>
      </c>
      <c r="E493" s="263">
        <v>26</v>
      </c>
      <c r="F493" s="220">
        <f t="shared" ref="F493" si="904">H493+J493+R493</f>
        <v>7.0140499999999992</v>
      </c>
      <c r="G493" s="286"/>
      <c r="H493" s="224">
        <f t="shared" ref="H493" si="905">G493*$P$8/1000</f>
        <v>0</v>
      </c>
      <c r="I493" s="286">
        <v>2.5</v>
      </c>
      <c r="J493" s="224">
        <f t="shared" ref="J493" si="906">I493*$P$9/1000</f>
        <v>7.0140499999999992</v>
      </c>
      <c r="K493" s="66"/>
      <c r="L493" s="47"/>
      <c r="M493" s="66"/>
      <c r="N493" s="186"/>
      <c r="O493" s="59">
        <f t="shared" si="896"/>
        <v>0</v>
      </c>
      <c r="P493" s="228">
        <f t="shared" ref="P493" si="907">E493*F493</f>
        <v>182.36529999999999</v>
      </c>
      <c r="Q493" s="228">
        <f t="shared" ref="Q493" si="908">SUM(O493:O496)</f>
        <v>0</v>
      </c>
      <c r="R493" s="224">
        <f t="shared" si="805"/>
        <v>0</v>
      </c>
      <c r="S493" s="228">
        <f t="shared" ref="S493" si="909">F493*$S$17</f>
        <v>8.2390151206789106</v>
      </c>
      <c r="T493" s="228">
        <f t="shared" ref="T493" si="910">E493*S493</f>
        <v>214.21439313765168</v>
      </c>
    </row>
    <row r="494" spans="1:20" s="60" customFormat="1">
      <c r="A494" s="208"/>
      <c r="B494" s="232"/>
      <c r="C494" s="252"/>
      <c r="D494" s="240"/>
      <c r="E494" s="263"/>
      <c r="F494" s="221"/>
      <c r="G494" s="287"/>
      <c r="H494" s="225"/>
      <c r="I494" s="287"/>
      <c r="J494" s="225"/>
      <c r="K494" s="66"/>
      <c r="L494" s="66"/>
      <c r="M494" s="66"/>
      <c r="N494" s="186"/>
      <c r="O494" s="59">
        <f t="shared" si="896"/>
        <v>0</v>
      </c>
      <c r="P494" s="228"/>
      <c r="Q494" s="228"/>
      <c r="R494" s="225"/>
      <c r="S494" s="228"/>
      <c r="T494" s="228"/>
    </row>
    <row r="495" spans="1:20" s="60" customFormat="1">
      <c r="A495" s="208"/>
      <c r="B495" s="232"/>
      <c r="C495" s="252"/>
      <c r="D495" s="240"/>
      <c r="E495" s="263"/>
      <c r="F495" s="221"/>
      <c r="G495" s="287"/>
      <c r="H495" s="225"/>
      <c r="I495" s="287"/>
      <c r="J495" s="225"/>
      <c r="K495" s="47"/>
      <c r="L495" s="47"/>
      <c r="M495" s="66"/>
      <c r="N495" s="186"/>
      <c r="O495" s="59">
        <f t="shared" si="896"/>
        <v>0</v>
      </c>
      <c r="P495" s="228"/>
      <c r="Q495" s="228"/>
      <c r="R495" s="225"/>
      <c r="S495" s="228"/>
      <c r="T495" s="228"/>
    </row>
    <row r="496" spans="1:20" s="60" customFormat="1">
      <c r="A496" s="209"/>
      <c r="B496" s="232"/>
      <c r="C496" s="252"/>
      <c r="D496" s="240"/>
      <c r="E496" s="263"/>
      <c r="F496" s="222"/>
      <c r="G496" s="288"/>
      <c r="H496" s="226"/>
      <c r="I496" s="288"/>
      <c r="J496" s="226"/>
      <c r="K496" s="46"/>
      <c r="L496" s="46"/>
      <c r="M496" s="46"/>
      <c r="N496" s="175"/>
      <c r="O496" s="59">
        <f t="shared" si="896"/>
        <v>0</v>
      </c>
      <c r="P496" s="228"/>
      <c r="Q496" s="228"/>
      <c r="R496" s="226"/>
      <c r="S496" s="228"/>
      <c r="T496" s="228"/>
    </row>
    <row r="497" spans="1:20" s="60" customFormat="1">
      <c r="A497" s="207"/>
      <c r="B497" s="232"/>
      <c r="C497" s="327" t="s">
        <v>309</v>
      </c>
      <c r="D497" s="252"/>
      <c r="E497" s="263"/>
      <c r="F497" s="220">
        <f t="shared" ref="F497" si="911">H497+J497+R497</f>
        <v>0</v>
      </c>
      <c r="G497" s="286"/>
      <c r="H497" s="224">
        <f t="shared" ref="H497" si="912">G497*$P$8/1000</f>
        <v>0</v>
      </c>
      <c r="I497" s="286"/>
      <c r="J497" s="224">
        <f t="shared" ref="J497" si="913">I497*$P$9/1000</f>
        <v>0</v>
      </c>
      <c r="K497" s="66"/>
      <c r="L497" s="47"/>
      <c r="M497" s="66"/>
      <c r="N497" s="186"/>
      <c r="O497" s="59">
        <f t="shared" si="896"/>
        <v>0</v>
      </c>
      <c r="P497" s="228">
        <f t="shared" ref="P497" si="914">E497*F497</f>
        <v>0</v>
      </c>
      <c r="Q497" s="228">
        <f t="shared" ref="Q497" si="915">SUM(O497:O500)</f>
        <v>0</v>
      </c>
      <c r="R497" s="224">
        <f t="shared" si="805"/>
        <v>0</v>
      </c>
      <c r="S497" s="228">
        <f t="shared" ref="S497" si="916">F497*$S$17</f>
        <v>0</v>
      </c>
      <c r="T497" s="228">
        <f t="shared" ref="T497" si="917">E497*S497</f>
        <v>0</v>
      </c>
    </row>
    <row r="498" spans="1:20" s="60" customFormat="1">
      <c r="A498" s="208"/>
      <c r="B498" s="232"/>
      <c r="C498" s="327"/>
      <c r="D498" s="240"/>
      <c r="E498" s="263"/>
      <c r="F498" s="221"/>
      <c r="G498" s="287"/>
      <c r="H498" s="225"/>
      <c r="I498" s="287"/>
      <c r="J498" s="225"/>
      <c r="K498" s="66"/>
      <c r="L498" s="66"/>
      <c r="M498" s="66"/>
      <c r="N498" s="186"/>
      <c r="O498" s="59">
        <f t="shared" si="896"/>
        <v>0</v>
      </c>
      <c r="P498" s="228"/>
      <c r="Q498" s="228"/>
      <c r="R498" s="225"/>
      <c r="S498" s="228"/>
      <c r="T498" s="228"/>
    </row>
    <row r="499" spans="1:20" s="60" customFormat="1">
      <c r="A499" s="208"/>
      <c r="B499" s="232"/>
      <c r="C499" s="327"/>
      <c r="D499" s="240"/>
      <c r="E499" s="263"/>
      <c r="F499" s="221"/>
      <c r="G499" s="287"/>
      <c r="H499" s="225"/>
      <c r="I499" s="287"/>
      <c r="J499" s="225"/>
      <c r="K499" s="47"/>
      <c r="L499" s="47"/>
      <c r="M499" s="66"/>
      <c r="N499" s="186"/>
      <c r="O499" s="59">
        <f t="shared" si="896"/>
        <v>0</v>
      </c>
      <c r="P499" s="228"/>
      <c r="Q499" s="228"/>
      <c r="R499" s="225"/>
      <c r="S499" s="228"/>
      <c r="T499" s="228"/>
    </row>
    <row r="500" spans="1:20" s="60" customFormat="1">
      <c r="A500" s="209"/>
      <c r="B500" s="232"/>
      <c r="C500" s="327"/>
      <c r="D500" s="240"/>
      <c r="E500" s="263"/>
      <c r="F500" s="222"/>
      <c r="G500" s="288"/>
      <c r="H500" s="226"/>
      <c r="I500" s="288"/>
      <c r="J500" s="226"/>
      <c r="K500" s="46"/>
      <c r="L500" s="46"/>
      <c r="M500" s="46"/>
      <c r="N500" s="175"/>
      <c r="O500" s="59">
        <f t="shared" si="896"/>
        <v>0</v>
      </c>
      <c r="P500" s="228"/>
      <c r="Q500" s="228"/>
      <c r="R500" s="226"/>
      <c r="S500" s="228"/>
      <c r="T500" s="228"/>
    </row>
    <row r="501" spans="1:20" s="60" customFormat="1" ht="12.75" customHeight="1">
      <c r="A501" s="207">
        <v>1</v>
      </c>
      <c r="B501" s="232" t="s">
        <v>310</v>
      </c>
      <c r="C501" s="252" t="s">
        <v>339</v>
      </c>
      <c r="D501" s="252" t="s">
        <v>74</v>
      </c>
      <c r="E501" s="259">
        <v>7.22E-2</v>
      </c>
      <c r="F501" s="220">
        <f t="shared" ref="F501" si="918">H501+J501+R501</f>
        <v>71.44142279214401</v>
      </c>
      <c r="G501" s="286">
        <v>34.299999999999997</v>
      </c>
      <c r="H501" s="224">
        <f t="shared" ref="H501" si="919">G501*$P$8/1000</f>
        <v>67.704770000000011</v>
      </c>
      <c r="I501" s="286">
        <v>1</v>
      </c>
      <c r="J501" s="224">
        <f t="shared" ref="J501" si="920">I501*$P$9/1000</f>
        <v>2.8056199999999998</v>
      </c>
      <c r="K501" s="66" t="s">
        <v>108</v>
      </c>
      <c r="L501" s="47" t="s">
        <v>78</v>
      </c>
      <c r="M501" s="66">
        <v>1.04</v>
      </c>
      <c r="N501" s="186">
        <v>0.76700000000000002</v>
      </c>
      <c r="O501" s="59">
        <f t="shared" si="896"/>
        <v>0.79768000000000006</v>
      </c>
      <c r="P501" s="228">
        <f t="shared" ref="P501" si="921">E501*F501</f>
        <v>5.1580707255927978</v>
      </c>
      <c r="Q501" s="228">
        <f t="shared" ref="Q501" si="922">SUM(O501:O504)</f>
        <v>0.79768000000000006</v>
      </c>
      <c r="R501" s="224">
        <f t="shared" ref="R501:R557" si="923">Q501*1.02*1.05*$R$14</f>
        <v>0.93103279214400025</v>
      </c>
      <c r="S501" s="228">
        <f t="shared" ref="S501" si="924">F501*$S$17</f>
        <v>83.918272984550939</v>
      </c>
      <c r="T501" s="228">
        <f t="shared" ref="T501" si="925">E501*S501</f>
        <v>6.0588993094845778</v>
      </c>
    </row>
    <row r="502" spans="1:20" s="60" customFormat="1">
      <c r="A502" s="208"/>
      <c r="B502" s="232"/>
      <c r="C502" s="252"/>
      <c r="D502" s="240"/>
      <c r="E502" s="259"/>
      <c r="F502" s="221"/>
      <c r="G502" s="287"/>
      <c r="H502" s="225"/>
      <c r="I502" s="287"/>
      <c r="J502" s="225"/>
      <c r="K502" s="66"/>
      <c r="L502" s="66"/>
      <c r="M502" s="66"/>
      <c r="N502" s="186"/>
      <c r="O502" s="59">
        <f t="shared" si="896"/>
        <v>0</v>
      </c>
      <c r="P502" s="228"/>
      <c r="Q502" s="228"/>
      <c r="R502" s="225"/>
      <c r="S502" s="228"/>
      <c r="T502" s="228"/>
    </row>
    <row r="503" spans="1:20" s="60" customFormat="1">
      <c r="A503" s="208"/>
      <c r="B503" s="232"/>
      <c r="C503" s="252"/>
      <c r="D503" s="240"/>
      <c r="E503" s="259"/>
      <c r="F503" s="221"/>
      <c r="G503" s="287"/>
      <c r="H503" s="225"/>
      <c r="I503" s="287"/>
      <c r="J503" s="225"/>
      <c r="K503" s="47"/>
      <c r="L503" s="47"/>
      <c r="M503" s="66"/>
      <c r="N503" s="186"/>
      <c r="O503" s="59">
        <f t="shared" si="896"/>
        <v>0</v>
      </c>
      <c r="P503" s="228"/>
      <c r="Q503" s="228"/>
      <c r="R503" s="225"/>
      <c r="S503" s="228"/>
      <c r="T503" s="228"/>
    </row>
    <row r="504" spans="1:20" s="60" customFormat="1">
      <c r="A504" s="209"/>
      <c r="B504" s="232"/>
      <c r="C504" s="252"/>
      <c r="D504" s="240"/>
      <c r="E504" s="259"/>
      <c r="F504" s="222"/>
      <c r="G504" s="288"/>
      <c r="H504" s="226"/>
      <c r="I504" s="288"/>
      <c r="J504" s="226"/>
      <c r="K504" s="46"/>
      <c r="L504" s="46"/>
      <c r="M504" s="46"/>
      <c r="N504" s="175"/>
      <c r="O504" s="59">
        <f t="shared" si="896"/>
        <v>0</v>
      </c>
      <c r="P504" s="228"/>
      <c r="Q504" s="228"/>
      <c r="R504" s="226"/>
      <c r="S504" s="228"/>
      <c r="T504" s="228"/>
    </row>
    <row r="505" spans="1:20" s="60" customFormat="1">
      <c r="A505" s="207">
        <v>2</v>
      </c>
      <c r="B505" s="232" t="s">
        <v>94</v>
      </c>
      <c r="C505" s="252" t="s">
        <v>311</v>
      </c>
      <c r="D505" s="252" t="s">
        <v>74</v>
      </c>
      <c r="E505" s="259">
        <v>7.22E-2</v>
      </c>
      <c r="F505" s="220">
        <f t="shared" ref="F505" si="926">H505+J505+R505</f>
        <v>505.62055656000007</v>
      </c>
      <c r="G505" s="286"/>
      <c r="H505" s="224">
        <f t="shared" ref="H505" si="927">G505*$P$8/1000</f>
        <v>0</v>
      </c>
      <c r="I505" s="286"/>
      <c r="J505" s="224">
        <f t="shared" ref="J505" si="928">I505*$P$9/1000</f>
        <v>0</v>
      </c>
      <c r="K505" s="66" t="s">
        <v>187</v>
      </c>
      <c r="L505" s="47" t="s">
        <v>74</v>
      </c>
      <c r="M505" s="66">
        <v>1</v>
      </c>
      <c r="N505" s="186">
        <v>433.2</v>
      </c>
      <c r="O505" s="59">
        <f t="shared" si="896"/>
        <v>433.2</v>
      </c>
      <c r="P505" s="228">
        <f t="shared" ref="P505" si="929">E505*F505</f>
        <v>36.505804183632002</v>
      </c>
      <c r="Q505" s="228">
        <f t="shared" ref="Q505" si="930">SUM(O505:O508)</f>
        <v>433.2</v>
      </c>
      <c r="R505" s="224">
        <f t="shared" si="923"/>
        <v>505.62055656000007</v>
      </c>
      <c r="S505" s="228">
        <f t="shared" ref="S505" si="931">F505*$S$17</f>
        <v>593.92439615114336</v>
      </c>
      <c r="T505" s="228">
        <f t="shared" ref="T505" si="932">E505*S505</f>
        <v>42.881341402112554</v>
      </c>
    </row>
    <row r="506" spans="1:20" s="60" customFormat="1">
      <c r="A506" s="208"/>
      <c r="B506" s="232"/>
      <c r="C506" s="252"/>
      <c r="D506" s="240"/>
      <c r="E506" s="259"/>
      <c r="F506" s="221"/>
      <c r="G506" s="287"/>
      <c r="H506" s="225"/>
      <c r="I506" s="287"/>
      <c r="J506" s="225"/>
      <c r="K506" s="66"/>
      <c r="L506" s="66"/>
      <c r="M506" s="66"/>
      <c r="N506" s="186"/>
      <c r="O506" s="59">
        <f t="shared" si="896"/>
        <v>0</v>
      </c>
      <c r="P506" s="228"/>
      <c r="Q506" s="228"/>
      <c r="R506" s="225"/>
      <c r="S506" s="228"/>
      <c r="T506" s="228"/>
    </row>
    <row r="507" spans="1:20" s="60" customFormat="1">
      <c r="A507" s="208"/>
      <c r="B507" s="232"/>
      <c r="C507" s="252"/>
      <c r="D507" s="240"/>
      <c r="E507" s="259"/>
      <c r="F507" s="221"/>
      <c r="G507" s="287"/>
      <c r="H507" s="225"/>
      <c r="I507" s="287"/>
      <c r="J507" s="225"/>
      <c r="K507" s="47"/>
      <c r="L507" s="47"/>
      <c r="M507" s="66"/>
      <c r="N507" s="186"/>
      <c r="O507" s="59">
        <f t="shared" si="896"/>
        <v>0</v>
      </c>
      <c r="P507" s="228"/>
      <c r="Q507" s="228"/>
      <c r="R507" s="225"/>
      <c r="S507" s="228"/>
      <c r="T507" s="228"/>
    </row>
    <row r="508" spans="1:20" s="60" customFormat="1">
      <c r="A508" s="209"/>
      <c r="B508" s="232"/>
      <c r="C508" s="252"/>
      <c r="D508" s="240"/>
      <c r="E508" s="259"/>
      <c r="F508" s="222"/>
      <c r="G508" s="288"/>
      <c r="H508" s="226"/>
      <c r="I508" s="288"/>
      <c r="J508" s="226"/>
      <c r="K508" s="46"/>
      <c r="L508" s="46"/>
      <c r="M508" s="46"/>
      <c r="N508" s="175"/>
      <c r="O508" s="59">
        <f t="shared" si="896"/>
        <v>0</v>
      </c>
      <c r="P508" s="228"/>
      <c r="Q508" s="228"/>
      <c r="R508" s="226"/>
      <c r="S508" s="228"/>
      <c r="T508" s="228"/>
    </row>
    <row r="509" spans="1:20" s="60" customFormat="1">
      <c r="A509" s="207">
        <v>3</v>
      </c>
      <c r="B509" s="213" t="s">
        <v>312</v>
      </c>
      <c r="C509" s="213" t="s">
        <v>313</v>
      </c>
      <c r="D509" s="216" t="s">
        <v>77</v>
      </c>
      <c r="E509" s="263">
        <v>2.5</v>
      </c>
      <c r="F509" s="220">
        <f t="shared" ref="F509" si="933">H509+J509+R509</f>
        <v>4.1387834992519998</v>
      </c>
      <c r="G509" s="237">
        <v>0.47</v>
      </c>
      <c r="H509" s="224">
        <f t="shared" ref="H509" si="934">G509*$P$8/1000</f>
        <v>0.92773299999999992</v>
      </c>
      <c r="I509" s="328">
        <v>0.05</v>
      </c>
      <c r="J509" s="224">
        <f t="shared" ref="J509" si="935">I509*$P$9/1000</f>
        <v>0.14028100000000002</v>
      </c>
      <c r="K509" s="46" t="s">
        <v>314</v>
      </c>
      <c r="L509" s="175" t="s">
        <v>77</v>
      </c>
      <c r="M509" s="46">
        <v>1.01</v>
      </c>
      <c r="N509" s="175">
        <v>2.508</v>
      </c>
      <c r="O509" s="59">
        <f t="shared" si="896"/>
        <v>2.53308</v>
      </c>
      <c r="P509" s="228">
        <f t="shared" ref="P509" si="936">E509*F509</f>
        <v>10.34695874813</v>
      </c>
      <c r="Q509" s="228">
        <f t="shared" ref="Q509" si="937">SUM(O509:O512)</f>
        <v>2.6309399999999998</v>
      </c>
      <c r="R509" s="224">
        <f t="shared" si="841"/>
        <v>3.070769499252</v>
      </c>
      <c r="S509" s="228">
        <f t="shared" ref="S509" si="938">F509*$S$17</f>
        <v>4.8615991946954473</v>
      </c>
      <c r="T509" s="228">
        <f t="shared" ref="T509" si="939">E509*S509</f>
        <v>12.153997986738618</v>
      </c>
    </row>
    <row r="510" spans="1:20" s="60" customFormat="1">
      <c r="A510" s="208"/>
      <c r="B510" s="214"/>
      <c r="C510" s="214"/>
      <c r="D510" s="216"/>
      <c r="E510" s="263"/>
      <c r="F510" s="221"/>
      <c r="G510" s="238"/>
      <c r="H510" s="225"/>
      <c r="I510" s="329"/>
      <c r="J510" s="225"/>
      <c r="K510" s="46" t="s">
        <v>297</v>
      </c>
      <c r="L510" s="46" t="s">
        <v>78</v>
      </c>
      <c r="M510" s="46">
        <v>0.23300000000000001</v>
      </c>
      <c r="N510" s="64">
        <v>0.42</v>
      </c>
      <c r="O510" s="59">
        <f t="shared" si="896"/>
        <v>9.7860000000000003E-2</v>
      </c>
      <c r="P510" s="228"/>
      <c r="Q510" s="228"/>
      <c r="R510" s="225"/>
      <c r="S510" s="228"/>
      <c r="T510" s="228"/>
    </row>
    <row r="511" spans="1:20" s="60" customFormat="1">
      <c r="A511" s="208"/>
      <c r="B511" s="214"/>
      <c r="C511" s="214"/>
      <c r="D511" s="216"/>
      <c r="E511" s="263"/>
      <c r="F511" s="221"/>
      <c r="G511" s="238"/>
      <c r="H511" s="225"/>
      <c r="I511" s="329"/>
      <c r="J511" s="225"/>
      <c r="K511" s="47"/>
      <c r="L511" s="47"/>
      <c r="M511" s="66"/>
      <c r="N511" s="186"/>
      <c r="O511" s="59">
        <f t="shared" si="896"/>
        <v>0</v>
      </c>
      <c r="P511" s="228"/>
      <c r="Q511" s="228"/>
      <c r="R511" s="225"/>
      <c r="S511" s="228"/>
      <c r="T511" s="228"/>
    </row>
    <row r="512" spans="1:20" s="60" customFormat="1">
      <c r="A512" s="209"/>
      <c r="B512" s="215"/>
      <c r="C512" s="215"/>
      <c r="D512" s="216"/>
      <c r="E512" s="263"/>
      <c r="F512" s="222"/>
      <c r="G512" s="239"/>
      <c r="H512" s="226"/>
      <c r="I512" s="330"/>
      <c r="J512" s="226"/>
      <c r="K512" s="46"/>
      <c r="L512" s="46"/>
      <c r="M512" s="46"/>
      <c r="N512" s="175"/>
      <c r="O512" s="59">
        <f t="shared" si="896"/>
        <v>0</v>
      </c>
      <c r="P512" s="228"/>
      <c r="Q512" s="228"/>
      <c r="R512" s="226"/>
      <c r="S512" s="228"/>
      <c r="T512" s="228"/>
    </row>
    <row r="513" spans="1:20" s="60" customFormat="1" ht="12.75" customHeight="1">
      <c r="A513" s="207">
        <v>4</v>
      </c>
      <c r="B513" s="210" t="s">
        <v>315</v>
      </c>
      <c r="C513" s="252" t="s">
        <v>316</v>
      </c>
      <c r="D513" s="216" t="s">
        <v>77</v>
      </c>
      <c r="E513" s="220">
        <v>3.44</v>
      </c>
      <c r="F513" s="220">
        <f t="shared" ref="F513" si="940">H513+J513+R513</f>
        <v>1.0466867043606001</v>
      </c>
      <c r="G513" s="286">
        <v>0.38400000000000001</v>
      </c>
      <c r="H513" s="224">
        <f t="shared" ref="H513" si="941">G513*$P$8/1000</f>
        <v>0.75797760000000003</v>
      </c>
      <c r="I513" s="286"/>
      <c r="J513" s="224">
        <f t="shared" ref="J513" si="942">I513*$P$9/1000</f>
        <v>0</v>
      </c>
      <c r="K513" s="47" t="s">
        <v>317</v>
      </c>
      <c r="L513" s="47" t="s">
        <v>78</v>
      </c>
      <c r="M513" s="47">
        <v>0.24399999999999999</v>
      </c>
      <c r="N513" s="186">
        <v>0.91600000000000004</v>
      </c>
      <c r="O513" s="59">
        <f t="shared" si="896"/>
        <v>0.22350400000000001</v>
      </c>
      <c r="P513" s="228">
        <f t="shared" ref="P513" si="943">E513*F513</f>
        <v>3.6006022630004644</v>
      </c>
      <c r="Q513" s="228">
        <f t="shared" ref="Q513" si="944">SUM(O513:O516)</f>
        <v>0.24735700000000002</v>
      </c>
      <c r="R513" s="224">
        <f t="shared" si="849"/>
        <v>0.28870910436060004</v>
      </c>
      <c r="S513" s="228">
        <f t="shared" ref="S513" si="945">F513*$S$17</f>
        <v>1.2294847604223753</v>
      </c>
      <c r="T513" s="228">
        <f t="shared" ref="T513" si="946">E513*S513</f>
        <v>4.2294275758529709</v>
      </c>
    </row>
    <row r="514" spans="1:20" s="60" customFormat="1">
      <c r="A514" s="208"/>
      <c r="B514" s="211"/>
      <c r="C514" s="252"/>
      <c r="D514" s="216"/>
      <c r="E514" s="221"/>
      <c r="F514" s="221"/>
      <c r="G514" s="287"/>
      <c r="H514" s="225"/>
      <c r="I514" s="287"/>
      <c r="J514" s="225"/>
      <c r="K514" s="47" t="s">
        <v>318</v>
      </c>
      <c r="L514" s="47" t="s">
        <v>78</v>
      </c>
      <c r="M514" s="47">
        <v>2E-3</v>
      </c>
      <c r="N514" s="186">
        <v>1.167</v>
      </c>
      <c r="O514" s="59">
        <f t="shared" si="896"/>
        <v>2.3340000000000001E-3</v>
      </c>
      <c r="P514" s="228"/>
      <c r="Q514" s="228"/>
      <c r="R514" s="225"/>
      <c r="S514" s="228"/>
      <c r="T514" s="228"/>
    </row>
    <row r="515" spans="1:20" s="60" customFormat="1">
      <c r="A515" s="208"/>
      <c r="B515" s="211"/>
      <c r="C515" s="252"/>
      <c r="D515" s="216"/>
      <c r="E515" s="221"/>
      <c r="F515" s="221"/>
      <c r="G515" s="287"/>
      <c r="H515" s="225"/>
      <c r="I515" s="287"/>
      <c r="J515" s="225"/>
      <c r="K515" s="47" t="s">
        <v>319</v>
      </c>
      <c r="L515" s="47" t="s">
        <v>78</v>
      </c>
      <c r="M515" s="47">
        <v>2.7E-2</v>
      </c>
      <c r="N515" s="186">
        <v>0.79700000000000004</v>
      </c>
      <c r="O515" s="59">
        <f t="shared" si="896"/>
        <v>2.1519E-2</v>
      </c>
      <c r="P515" s="228"/>
      <c r="Q515" s="228"/>
      <c r="R515" s="225"/>
      <c r="S515" s="228"/>
      <c r="T515" s="228"/>
    </row>
    <row r="516" spans="1:20" s="60" customFormat="1">
      <c r="A516" s="209"/>
      <c r="B516" s="212"/>
      <c r="C516" s="252"/>
      <c r="D516" s="216"/>
      <c r="E516" s="222"/>
      <c r="F516" s="222"/>
      <c r="G516" s="288"/>
      <c r="H516" s="226"/>
      <c r="I516" s="288"/>
      <c r="J516" s="226"/>
      <c r="K516" s="46"/>
      <c r="L516" s="46"/>
      <c r="M516" s="46"/>
      <c r="N516" s="175"/>
      <c r="O516" s="59">
        <f t="shared" si="896"/>
        <v>0</v>
      </c>
      <c r="P516" s="228"/>
      <c r="Q516" s="228"/>
      <c r="R516" s="226"/>
      <c r="S516" s="228"/>
      <c r="T516" s="228"/>
    </row>
    <row r="517" spans="1:20" s="60" customFormat="1" ht="12.75" customHeight="1">
      <c r="A517" s="207">
        <v>5</v>
      </c>
      <c r="B517" s="232" t="s">
        <v>94</v>
      </c>
      <c r="C517" s="252" t="s">
        <v>321</v>
      </c>
      <c r="D517" s="216" t="s">
        <v>77</v>
      </c>
      <c r="E517" s="263">
        <v>2.5</v>
      </c>
      <c r="F517" s="220">
        <f t="shared" ref="F517" si="947">H517+J517+R517</f>
        <v>38.633518980000005</v>
      </c>
      <c r="G517" s="286"/>
      <c r="H517" s="224">
        <f t="shared" ref="H517" si="948">G517*$P$8/1000</f>
        <v>0</v>
      </c>
      <c r="I517" s="286"/>
      <c r="J517" s="224">
        <f t="shared" ref="J517" si="949">I517*$P$9/1000</f>
        <v>0</v>
      </c>
      <c r="K517" s="66" t="s">
        <v>322</v>
      </c>
      <c r="L517" s="175" t="s">
        <v>77</v>
      </c>
      <c r="M517" s="66">
        <v>1</v>
      </c>
      <c r="N517" s="186">
        <v>33.1</v>
      </c>
      <c r="O517" s="59">
        <f t="shared" si="896"/>
        <v>33.1</v>
      </c>
      <c r="P517" s="228">
        <f t="shared" ref="P517" si="950">E517*F517</f>
        <v>96.58379745000002</v>
      </c>
      <c r="Q517" s="228">
        <f t="shared" ref="Q517" si="951">SUM(O517:O520)</f>
        <v>33.1</v>
      </c>
      <c r="R517" s="224">
        <f t="shared" si="849"/>
        <v>38.633518980000005</v>
      </c>
      <c r="S517" s="228">
        <f t="shared" ref="S517" si="952">F517*$S$17</f>
        <v>45.380649844420233</v>
      </c>
      <c r="T517" s="228">
        <f t="shared" ref="T517" si="953">E517*S517</f>
        <v>113.45162461105059</v>
      </c>
    </row>
    <row r="518" spans="1:20" s="60" customFormat="1">
      <c r="A518" s="208"/>
      <c r="B518" s="232"/>
      <c r="C518" s="252"/>
      <c r="D518" s="216"/>
      <c r="E518" s="263"/>
      <c r="F518" s="221"/>
      <c r="G518" s="287"/>
      <c r="H518" s="225"/>
      <c r="I518" s="287"/>
      <c r="J518" s="225"/>
      <c r="K518" s="66"/>
      <c r="L518" s="66"/>
      <c r="M518" s="66"/>
      <c r="N518" s="186"/>
      <c r="O518" s="59">
        <f t="shared" si="896"/>
        <v>0</v>
      </c>
      <c r="P518" s="228"/>
      <c r="Q518" s="228"/>
      <c r="R518" s="225"/>
      <c r="S518" s="228"/>
      <c r="T518" s="228"/>
    </row>
    <row r="519" spans="1:20" s="60" customFormat="1">
      <c r="A519" s="208"/>
      <c r="B519" s="232"/>
      <c r="C519" s="252"/>
      <c r="D519" s="216"/>
      <c r="E519" s="263"/>
      <c r="F519" s="221"/>
      <c r="G519" s="287"/>
      <c r="H519" s="225"/>
      <c r="I519" s="287"/>
      <c r="J519" s="225"/>
      <c r="K519" s="47"/>
      <c r="L519" s="47"/>
      <c r="M519" s="66"/>
      <c r="N519" s="186"/>
      <c r="O519" s="59">
        <f t="shared" si="896"/>
        <v>0</v>
      </c>
      <c r="P519" s="228"/>
      <c r="Q519" s="228"/>
      <c r="R519" s="225"/>
      <c r="S519" s="228"/>
      <c r="T519" s="228"/>
    </row>
    <row r="520" spans="1:20" s="60" customFormat="1">
      <c r="A520" s="209"/>
      <c r="B520" s="232"/>
      <c r="C520" s="252"/>
      <c r="D520" s="216"/>
      <c r="E520" s="263"/>
      <c r="F520" s="222"/>
      <c r="G520" s="288"/>
      <c r="H520" s="226"/>
      <c r="I520" s="288"/>
      <c r="J520" s="226"/>
      <c r="K520" s="46"/>
      <c r="L520" s="46"/>
      <c r="M520" s="46"/>
      <c r="N520" s="175"/>
      <c r="O520" s="59">
        <f t="shared" si="896"/>
        <v>0</v>
      </c>
      <c r="P520" s="228"/>
      <c r="Q520" s="228"/>
      <c r="R520" s="226"/>
      <c r="S520" s="228"/>
      <c r="T520" s="228"/>
    </row>
    <row r="521" spans="1:20" s="60" customFormat="1">
      <c r="A521" s="207"/>
      <c r="B521" s="232"/>
      <c r="C521" s="327" t="s">
        <v>323</v>
      </c>
      <c r="D521" s="252"/>
      <c r="E521" s="263"/>
      <c r="F521" s="220">
        <f t="shared" ref="F521" si="954">H521+J521+R521</f>
        <v>0</v>
      </c>
      <c r="G521" s="286"/>
      <c r="H521" s="224">
        <f t="shared" ref="H521" si="955">G521*$P$8/1000</f>
        <v>0</v>
      </c>
      <c r="I521" s="286"/>
      <c r="J521" s="224">
        <f t="shared" ref="J521" si="956">I521*$P$9/1000</f>
        <v>0</v>
      </c>
      <c r="K521" s="66"/>
      <c r="L521" s="47"/>
      <c r="M521" s="66"/>
      <c r="N521" s="186"/>
      <c r="O521" s="59">
        <f t="shared" si="896"/>
        <v>0</v>
      </c>
      <c r="P521" s="228">
        <f t="shared" ref="P521" si="957">E521*F521</f>
        <v>0</v>
      </c>
      <c r="Q521" s="228">
        <f t="shared" ref="Q521" si="958">SUM(O521:O524)</f>
        <v>0</v>
      </c>
      <c r="R521" s="224">
        <f t="shared" si="849"/>
        <v>0</v>
      </c>
      <c r="S521" s="228">
        <f t="shared" ref="S521" si="959">F521*$S$17</f>
        <v>0</v>
      </c>
      <c r="T521" s="228">
        <f t="shared" ref="T521" si="960">E521*S521</f>
        <v>0</v>
      </c>
    </row>
    <row r="522" spans="1:20" s="60" customFormat="1">
      <c r="A522" s="208"/>
      <c r="B522" s="232"/>
      <c r="C522" s="327"/>
      <c r="D522" s="240"/>
      <c r="E522" s="263"/>
      <c r="F522" s="221"/>
      <c r="G522" s="287"/>
      <c r="H522" s="225"/>
      <c r="I522" s="287"/>
      <c r="J522" s="225"/>
      <c r="K522" s="66"/>
      <c r="L522" s="66"/>
      <c r="M522" s="66"/>
      <c r="N522" s="186"/>
      <c r="O522" s="59">
        <f t="shared" si="896"/>
        <v>0</v>
      </c>
      <c r="P522" s="228"/>
      <c r="Q522" s="228"/>
      <c r="R522" s="225"/>
      <c r="S522" s="228"/>
      <c r="T522" s="228"/>
    </row>
    <row r="523" spans="1:20" s="60" customFormat="1">
      <c r="A523" s="208"/>
      <c r="B523" s="232"/>
      <c r="C523" s="327"/>
      <c r="D523" s="240"/>
      <c r="E523" s="263"/>
      <c r="F523" s="221"/>
      <c r="G523" s="287"/>
      <c r="H523" s="225"/>
      <c r="I523" s="287"/>
      <c r="J523" s="225"/>
      <c r="K523" s="47"/>
      <c r="L523" s="47"/>
      <c r="M523" s="66"/>
      <c r="N523" s="186"/>
      <c r="O523" s="59">
        <f t="shared" si="896"/>
        <v>0</v>
      </c>
      <c r="P523" s="228"/>
      <c r="Q523" s="228"/>
      <c r="R523" s="225"/>
      <c r="S523" s="228"/>
      <c r="T523" s="228"/>
    </row>
    <row r="524" spans="1:20" s="60" customFormat="1">
      <c r="A524" s="209"/>
      <c r="B524" s="232"/>
      <c r="C524" s="327"/>
      <c r="D524" s="240"/>
      <c r="E524" s="263"/>
      <c r="F524" s="222"/>
      <c r="G524" s="288"/>
      <c r="H524" s="226"/>
      <c r="I524" s="288"/>
      <c r="J524" s="226"/>
      <c r="K524" s="46"/>
      <c r="L524" s="46"/>
      <c r="M524" s="46"/>
      <c r="N524" s="175"/>
      <c r="O524" s="59">
        <f t="shared" si="896"/>
        <v>0</v>
      </c>
      <c r="P524" s="228"/>
      <c r="Q524" s="228"/>
      <c r="R524" s="226"/>
      <c r="S524" s="228"/>
      <c r="T524" s="228"/>
    </row>
    <row r="525" spans="1:20" s="60" customFormat="1" ht="12.75" customHeight="1">
      <c r="A525" s="207">
        <v>1</v>
      </c>
      <c r="B525" s="232" t="s">
        <v>757</v>
      </c>
      <c r="C525" s="232" t="s">
        <v>324</v>
      </c>
      <c r="D525" s="216" t="s">
        <v>77</v>
      </c>
      <c r="E525" s="263">
        <v>7.5</v>
      </c>
      <c r="F525" s="220">
        <f t="shared" ref="F525" si="961">H525+J525+R525</f>
        <v>6.0436513398800003</v>
      </c>
      <c r="G525" s="286">
        <v>1.1100000000000001</v>
      </c>
      <c r="H525" s="224">
        <f t="shared" ref="H525" si="962">G525*$P$8/1000</f>
        <v>2.1910290000000003</v>
      </c>
      <c r="I525" s="286">
        <v>5.5E-2</v>
      </c>
      <c r="J525" s="224">
        <f t="shared" ref="J525" si="963">I525*$P$9/1000</f>
        <v>0.1543091</v>
      </c>
      <c r="K525" s="47" t="s">
        <v>259</v>
      </c>
      <c r="L525" s="47" t="s">
        <v>77</v>
      </c>
      <c r="M525" s="47">
        <v>2.1</v>
      </c>
      <c r="N525" s="175">
        <v>1.23</v>
      </c>
      <c r="O525" s="59">
        <f t="shared" si="896"/>
        <v>2.5830000000000002</v>
      </c>
      <c r="P525" s="228">
        <f t="shared" ref="P525" si="964">E525*F525</f>
        <v>45.327385049100002</v>
      </c>
      <c r="Q525" s="228">
        <f t="shared" ref="Q525" si="965">SUM(O525:O528)</f>
        <v>3.1686000000000001</v>
      </c>
      <c r="R525" s="224">
        <f t="shared" si="871"/>
        <v>3.6983132398800005</v>
      </c>
      <c r="S525" s="228">
        <f t="shared" ref="S525" si="966">F525*$S$17</f>
        <v>7.0991416903761282</v>
      </c>
      <c r="T525" s="228">
        <f t="shared" ref="T525" si="967">E525*S525</f>
        <v>53.243562677820961</v>
      </c>
    </row>
    <row r="526" spans="1:20" s="60" customFormat="1">
      <c r="A526" s="208"/>
      <c r="B526" s="232"/>
      <c r="C526" s="232"/>
      <c r="D526" s="216"/>
      <c r="E526" s="263"/>
      <c r="F526" s="221"/>
      <c r="G526" s="287"/>
      <c r="H526" s="225"/>
      <c r="I526" s="287"/>
      <c r="J526" s="225"/>
      <c r="K526" s="47" t="s">
        <v>258</v>
      </c>
      <c r="L526" s="47" t="s">
        <v>77</v>
      </c>
      <c r="M526" s="47">
        <v>1.24</v>
      </c>
      <c r="N526" s="175">
        <v>0.4</v>
      </c>
      <c r="O526" s="59">
        <f t="shared" si="896"/>
        <v>0.496</v>
      </c>
      <c r="P526" s="228"/>
      <c r="Q526" s="228"/>
      <c r="R526" s="225"/>
      <c r="S526" s="228"/>
      <c r="T526" s="228"/>
    </row>
    <row r="527" spans="1:20" s="60" customFormat="1">
      <c r="A527" s="208"/>
      <c r="B527" s="232"/>
      <c r="C527" s="232"/>
      <c r="D527" s="216"/>
      <c r="E527" s="263"/>
      <c r="F527" s="221"/>
      <c r="G527" s="287"/>
      <c r="H527" s="225"/>
      <c r="I527" s="287"/>
      <c r="J527" s="225"/>
      <c r="K527" s="47" t="s">
        <v>759</v>
      </c>
      <c r="L527" s="47" t="s">
        <v>78</v>
      </c>
      <c r="M527" s="47">
        <v>0.06</v>
      </c>
      <c r="N527" s="182">
        <v>1</v>
      </c>
      <c r="O527" s="59">
        <f t="shared" si="896"/>
        <v>0.06</v>
      </c>
      <c r="P527" s="228"/>
      <c r="Q527" s="228"/>
      <c r="R527" s="225"/>
      <c r="S527" s="228"/>
      <c r="T527" s="228"/>
    </row>
    <row r="528" spans="1:20" s="60" customFormat="1">
      <c r="A528" s="209"/>
      <c r="B528" s="232"/>
      <c r="C528" s="232"/>
      <c r="D528" s="216"/>
      <c r="E528" s="263"/>
      <c r="F528" s="222"/>
      <c r="G528" s="288"/>
      <c r="H528" s="226"/>
      <c r="I528" s="288"/>
      <c r="J528" s="226"/>
      <c r="K528" s="47" t="s">
        <v>758</v>
      </c>
      <c r="L528" s="47" t="s">
        <v>78</v>
      </c>
      <c r="M528" s="47">
        <v>7.3999999999999996E-2</v>
      </c>
      <c r="N528" s="175">
        <v>0.4</v>
      </c>
      <c r="O528" s="59">
        <f t="shared" si="896"/>
        <v>2.9600000000000001E-2</v>
      </c>
      <c r="P528" s="228"/>
      <c r="Q528" s="228"/>
      <c r="R528" s="226"/>
      <c r="S528" s="228"/>
      <c r="T528" s="228"/>
    </row>
    <row r="529" spans="1:20" s="60" customFormat="1" ht="12.75" customHeight="1">
      <c r="A529" s="207">
        <v>2</v>
      </c>
      <c r="B529" s="210" t="s">
        <v>257</v>
      </c>
      <c r="C529" s="232" t="s">
        <v>325</v>
      </c>
      <c r="D529" s="216" t="s">
        <v>77</v>
      </c>
      <c r="E529" s="263">
        <v>5.5</v>
      </c>
      <c r="F529" s="220">
        <f t="shared" ref="F529" si="968">H529+J529+R529</f>
        <v>5.0128878956780012</v>
      </c>
      <c r="G529" s="223">
        <v>1.03</v>
      </c>
      <c r="H529" s="224">
        <f t="shared" ref="H529" si="969">G529*$P$8/1000</f>
        <v>2.0331170000000003</v>
      </c>
      <c r="I529" s="227">
        <v>0.15</v>
      </c>
      <c r="J529" s="224">
        <f t="shared" ref="J529" si="970">I529*$P$9/1000</f>
        <v>0.42084299999999997</v>
      </c>
      <c r="K529" s="47" t="s">
        <v>261</v>
      </c>
      <c r="L529" s="47" t="s">
        <v>77</v>
      </c>
      <c r="M529" s="47">
        <v>1</v>
      </c>
      <c r="N529" s="181">
        <v>1.23</v>
      </c>
      <c r="O529" s="59">
        <f t="shared" si="896"/>
        <v>1.23</v>
      </c>
      <c r="P529" s="228">
        <f t="shared" ref="P529" si="971">E529*F529</f>
        <v>27.570883426229006</v>
      </c>
      <c r="Q529" s="228">
        <f t="shared" ref="Q529" si="972">SUM(O529:O532)</f>
        <v>2.1924100000000002</v>
      </c>
      <c r="R529" s="224">
        <f t="shared" si="879"/>
        <v>2.5589278956780008</v>
      </c>
      <c r="S529" s="228">
        <f t="shared" ref="S529" si="973">F529*$S$17</f>
        <v>5.8883610996156772</v>
      </c>
      <c r="T529" s="228">
        <f t="shared" ref="T529" si="974">E529*S529</f>
        <v>32.385986047886227</v>
      </c>
    </row>
    <row r="530" spans="1:20" s="60" customFormat="1">
      <c r="A530" s="208"/>
      <c r="B530" s="211"/>
      <c r="C530" s="232"/>
      <c r="D530" s="216"/>
      <c r="E530" s="263"/>
      <c r="F530" s="221"/>
      <c r="G530" s="223"/>
      <c r="H530" s="225"/>
      <c r="I530" s="227"/>
      <c r="J530" s="225"/>
      <c r="K530" s="47" t="s">
        <v>258</v>
      </c>
      <c r="L530" s="47" t="s">
        <v>78</v>
      </c>
      <c r="M530" s="47">
        <v>1.81</v>
      </c>
      <c r="N530" s="181">
        <v>0.4</v>
      </c>
      <c r="O530" s="59">
        <f t="shared" si="896"/>
        <v>0.72400000000000009</v>
      </c>
      <c r="P530" s="228"/>
      <c r="Q530" s="228"/>
      <c r="R530" s="225"/>
      <c r="S530" s="228"/>
      <c r="T530" s="228"/>
    </row>
    <row r="531" spans="1:20" s="60" customFormat="1">
      <c r="A531" s="208"/>
      <c r="B531" s="211"/>
      <c r="C531" s="232"/>
      <c r="D531" s="216"/>
      <c r="E531" s="263"/>
      <c r="F531" s="221"/>
      <c r="G531" s="223"/>
      <c r="H531" s="225"/>
      <c r="I531" s="227"/>
      <c r="J531" s="225"/>
      <c r="K531" s="47" t="s">
        <v>116</v>
      </c>
      <c r="L531" s="47" t="s">
        <v>78</v>
      </c>
      <c r="M531" s="64">
        <v>0.12</v>
      </c>
      <c r="N531" s="181">
        <v>1.028</v>
      </c>
      <c r="O531" s="59">
        <f t="shared" si="896"/>
        <v>0.12336</v>
      </c>
      <c r="P531" s="228"/>
      <c r="Q531" s="228"/>
      <c r="R531" s="225"/>
      <c r="S531" s="228"/>
      <c r="T531" s="228"/>
    </row>
    <row r="532" spans="1:20" s="60" customFormat="1">
      <c r="A532" s="209"/>
      <c r="B532" s="212"/>
      <c r="C532" s="232"/>
      <c r="D532" s="216"/>
      <c r="E532" s="263"/>
      <c r="F532" s="222"/>
      <c r="G532" s="223"/>
      <c r="H532" s="226"/>
      <c r="I532" s="227"/>
      <c r="J532" s="226"/>
      <c r="K532" s="47" t="s">
        <v>108</v>
      </c>
      <c r="L532" s="47" t="s">
        <v>78</v>
      </c>
      <c r="M532" s="47">
        <v>0.15</v>
      </c>
      <c r="N532" s="181">
        <v>0.76700000000000002</v>
      </c>
      <c r="O532" s="59">
        <f t="shared" si="896"/>
        <v>0.11505</v>
      </c>
      <c r="P532" s="228"/>
      <c r="Q532" s="228"/>
      <c r="R532" s="226"/>
      <c r="S532" s="228"/>
      <c r="T532" s="228"/>
    </row>
    <row r="533" spans="1:20" s="60" customFormat="1" ht="12.75" customHeight="1">
      <c r="A533" s="207">
        <v>3</v>
      </c>
      <c r="B533" s="213" t="s">
        <v>327</v>
      </c>
      <c r="C533" s="213" t="s">
        <v>326</v>
      </c>
      <c r="D533" s="229" t="s">
        <v>115</v>
      </c>
      <c r="E533" s="220">
        <v>25.4</v>
      </c>
      <c r="F533" s="220">
        <f t="shared" ref="F533" si="975">H533+J533+R533</f>
        <v>1.7785712609620004</v>
      </c>
      <c r="G533" s="237">
        <v>0.39700000000000002</v>
      </c>
      <c r="H533" s="224">
        <f t="shared" ref="H533" si="976">G533*$P$8/1000</f>
        <v>0.78363830000000012</v>
      </c>
      <c r="I533" s="237">
        <v>0.01</v>
      </c>
      <c r="J533" s="224">
        <f t="shared" ref="J533" si="977">I533*$P$9/1000</f>
        <v>2.80562E-2</v>
      </c>
      <c r="K533" s="46" t="s">
        <v>250</v>
      </c>
      <c r="L533" s="46" t="s">
        <v>78</v>
      </c>
      <c r="M533" s="46">
        <v>0.63</v>
      </c>
      <c r="N533" s="175">
        <v>1.1080000000000001</v>
      </c>
      <c r="O533" s="59">
        <f t="shared" si="896"/>
        <v>0.6980400000000001</v>
      </c>
      <c r="P533" s="228">
        <f t="shared" ref="P533" si="978">E533*F533</f>
        <v>45.175710028434807</v>
      </c>
      <c r="Q533" s="228">
        <f t="shared" ref="Q533" si="979">SUM(O533:O536)</f>
        <v>0.82839000000000018</v>
      </c>
      <c r="R533" s="224">
        <f t="shared" si="879"/>
        <v>0.96687676096200037</v>
      </c>
      <c r="S533" s="228">
        <f t="shared" ref="S533" si="980">F533*$S$17</f>
        <v>2.0891889154298697</v>
      </c>
      <c r="T533" s="228">
        <f t="shared" ref="T533" si="981">E533*S533</f>
        <v>53.065398451918689</v>
      </c>
    </row>
    <row r="534" spans="1:20" s="60" customFormat="1">
      <c r="A534" s="208"/>
      <c r="B534" s="214"/>
      <c r="C534" s="214"/>
      <c r="D534" s="230"/>
      <c r="E534" s="221"/>
      <c r="F534" s="221"/>
      <c r="G534" s="238"/>
      <c r="H534" s="225"/>
      <c r="I534" s="238"/>
      <c r="J534" s="225"/>
      <c r="K534" s="46"/>
      <c r="L534" s="46"/>
      <c r="M534" s="46"/>
      <c r="N534" s="175"/>
      <c r="O534" s="59">
        <f t="shared" si="896"/>
        <v>0</v>
      </c>
      <c r="P534" s="228"/>
      <c r="Q534" s="228"/>
      <c r="R534" s="225"/>
      <c r="S534" s="228"/>
      <c r="T534" s="228"/>
    </row>
    <row r="535" spans="1:20" s="60" customFormat="1">
      <c r="A535" s="208"/>
      <c r="B535" s="214"/>
      <c r="C535" s="214"/>
      <c r="D535" s="230"/>
      <c r="E535" s="221"/>
      <c r="F535" s="221"/>
      <c r="G535" s="238"/>
      <c r="H535" s="225"/>
      <c r="I535" s="238"/>
      <c r="J535" s="225"/>
      <c r="K535" s="46" t="s">
        <v>251</v>
      </c>
      <c r="L535" s="46" t="s">
        <v>78</v>
      </c>
      <c r="M535" s="86">
        <v>0.79</v>
      </c>
      <c r="N535" s="175">
        <v>0.16500000000000001</v>
      </c>
      <c r="O535" s="59">
        <f t="shared" si="896"/>
        <v>0.13035000000000002</v>
      </c>
      <c r="P535" s="228"/>
      <c r="Q535" s="228"/>
      <c r="R535" s="225"/>
      <c r="S535" s="228"/>
      <c r="T535" s="228"/>
    </row>
    <row r="536" spans="1:20" s="60" customFormat="1">
      <c r="A536" s="209"/>
      <c r="B536" s="215"/>
      <c r="C536" s="215"/>
      <c r="D536" s="231"/>
      <c r="E536" s="222"/>
      <c r="F536" s="222"/>
      <c r="G536" s="239"/>
      <c r="H536" s="226"/>
      <c r="I536" s="239"/>
      <c r="J536" s="226"/>
      <c r="K536" s="46"/>
      <c r="L536" s="46"/>
      <c r="M536" s="46"/>
      <c r="N536" s="175"/>
      <c r="O536" s="59">
        <f t="shared" si="896"/>
        <v>0</v>
      </c>
      <c r="P536" s="228"/>
      <c r="Q536" s="228"/>
      <c r="R536" s="226"/>
      <c r="S536" s="228"/>
      <c r="T536" s="228"/>
    </row>
    <row r="537" spans="1:20" s="60" customFormat="1">
      <c r="A537" s="207"/>
      <c r="B537" s="232"/>
      <c r="C537" s="327" t="s">
        <v>328</v>
      </c>
      <c r="D537" s="252"/>
      <c r="E537" s="263"/>
      <c r="F537" s="220">
        <f t="shared" ref="F537" si="982">H537+J537+R537</f>
        <v>0</v>
      </c>
      <c r="G537" s="286"/>
      <c r="H537" s="224">
        <f t="shared" ref="H537" si="983">G537*$P$8/1000</f>
        <v>0</v>
      </c>
      <c r="I537" s="286"/>
      <c r="J537" s="224">
        <f t="shared" ref="J537" si="984">I537*$P$9/1000</f>
        <v>0</v>
      </c>
      <c r="K537" s="66"/>
      <c r="L537" s="47"/>
      <c r="M537" s="66"/>
      <c r="N537" s="186"/>
      <c r="O537" s="59">
        <f t="shared" si="896"/>
        <v>0</v>
      </c>
      <c r="P537" s="228">
        <f t="shared" ref="P537" si="985">E537*F537</f>
        <v>0</v>
      </c>
      <c r="Q537" s="228">
        <f t="shared" ref="Q537" si="986">SUM(O537:O540)</f>
        <v>0</v>
      </c>
      <c r="R537" s="224">
        <f t="shared" ref="R537:R589" si="987">Q537*1.02*1.05*$R$14</f>
        <v>0</v>
      </c>
      <c r="S537" s="228">
        <f t="shared" ref="S537" si="988">F537*$S$17</f>
        <v>0</v>
      </c>
      <c r="T537" s="228">
        <f t="shared" ref="T537" si="989">E537*S537</f>
        <v>0</v>
      </c>
    </row>
    <row r="538" spans="1:20" s="60" customFormat="1">
      <c r="A538" s="208"/>
      <c r="B538" s="232"/>
      <c r="C538" s="327"/>
      <c r="D538" s="240"/>
      <c r="E538" s="263"/>
      <c r="F538" s="221"/>
      <c r="G538" s="287"/>
      <c r="H538" s="225"/>
      <c r="I538" s="287"/>
      <c r="J538" s="225"/>
      <c r="K538" s="66"/>
      <c r="L538" s="66"/>
      <c r="M538" s="66"/>
      <c r="N538" s="186"/>
      <c r="O538" s="59">
        <f t="shared" si="896"/>
        <v>0</v>
      </c>
      <c r="P538" s="228"/>
      <c r="Q538" s="228"/>
      <c r="R538" s="225"/>
      <c r="S538" s="228"/>
      <c r="T538" s="228"/>
    </row>
    <row r="539" spans="1:20" s="60" customFormat="1">
      <c r="A539" s="208"/>
      <c r="B539" s="232"/>
      <c r="C539" s="327"/>
      <c r="D539" s="240"/>
      <c r="E539" s="263"/>
      <c r="F539" s="221"/>
      <c r="G539" s="287"/>
      <c r="H539" s="225"/>
      <c r="I539" s="287"/>
      <c r="J539" s="225"/>
      <c r="K539" s="47"/>
      <c r="L539" s="47"/>
      <c r="M539" s="66"/>
      <c r="N539" s="186"/>
      <c r="O539" s="59">
        <f t="shared" si="896"/>
        <v>0</v>
      </c>
      <c r="P539" s="228"/>
      <c r="Q539" s="228"/>
      <c r="R539" s="225"/>
      <c r="S539" s="228"/>
      <c r="T539" s="228"/>
    </row>
    <row r="540" spans="1:20" s="60" customFormat="1">
      <c r="A540" s="209"/>
      <c r="B540" s="232"/>
      <c r="C540" s="327"/>
      <c r="D540" s="240"/>
      <c r="E540" s="263"/>
      <c r="F540" s="222"/>
      <c r="G540" s="288"/>
      <c r="H540" s="226"/>
      <c r="I540" s="288"/>
      <c r="J540" s="226"/>
      <c r="K540" s="46"/>
      <c r="L540" s="46"/>
      <c r="M540" s="46"/>
      <c r="N540" s="175"/>
      <c r="O540" s="59">
        <f t="shared" si="896"/>
        <v>0</v>
      </c>
      <c r="P540" s="228"/>
      <c r="Q540" s="228"/>
      <c r="R540" s="226"/>
      <c r="S540" s="228"/>
      <c r="T540" s="228"/>
    </row>
    <row r="541" spans="1:20" s="60" customFormat="1" ht="12.75" customHeight="1">
      <c r="A541" s="207">
        <v>1</v>
      </c>
      <c r="B541" s="252" t="s">
        <v>112</v>
      </c>
      <c r="C541" s="252" t="s">
        <v>113</v>
      </c>
      <c r="D541" s="240" t="s">
        <v>73</v>
      </c>
      <c r="E541" s="248">
        <v>1.25</v>
      </c>
      <c r="F541" s="242">
        <f t="shared" ref="F541" si="990">H541+J541+R541</f>
        <v>20.012940505499998</v>
      </c>
      <c r="G541" s="223">
        <v>1.87</v>
      </c>
      <c r="H541" s="228">
        <f t="shared" ref="H541" si="991">G541*$P$8/1000</f>
        <v>3.6911930000000002</v>
      </c>
      <c r="I541" s="223">
        <v>0.92</v>
      </c>
      <c r="J541" s="228">
        <f t="shared" ref="J541" si="992">I541*$P$9/1000</f>
        <v>2.5811704</v>
      </c>
      <c r="K541" s="46" t="s">
        <v>101</v>
      </c>
      <c r="L541" s="46" t="s">
        <v>73</v>
      </c>
      <c r="M541" s="46">
        <v>57.5</v>
      </c>
      <c r="N541" s="175">
        <v>0.155</v>
      </c>
      <c r="O541" s="59">
        <f t="shared" si="896"/>
        <v>8.9124999999999996</v>
      </c>
      <c r="P541" s="228">
        <f t="shared" ref="P541" si="993">E541*F541</f>
        <v>25.016175631874997</v>
      </c>
      <c r="Q541" s="228">
        <f t="shared" ref="Q541" si="994">SUM(O541:O544)</f>
        <v>11.772499999999999</v>
      </c>
      <c r="R541" s="224">
        <f t="shared" si="923"/>
        <v>13.7405771055</v>
      </c>
      <c r="S541" s="228">
        <f t="shared" ref="S541" si="995">F541*$S$17</f>
        <v>23.508090109717202</v>
      </c>
      <c r="T541" s="228">
        <f t="shared" ref="T541" si="996">E541*S541</f>
        <v>29.385112637146502</v>
      </c>
    </row>
    <row r="542" spans="1:20" s="60" customFormat="1">
      <c r="A542" s="208"/>
      <c r="B542" s="252"/>
      <c r="C542" s="252"/>
      <c r="D542" s="240"/>
      <c r="E542" s="248"/>
      <c r="F542" s="242"/>
      <c r="G542" s="223"/>
      <c r="H542" s="228"/>
      <c r="I542" s="223"/>
      <c r="J542" s="228"/>
      <c r="K542" s="46"/>
      <c r="L542" s="46"/>
      <c r="M542" s="46"/>
      <c r="N542" s="175"/>
      <c r="O542" s="59">
        <f t="shared" si="896"/>
        <v>0</v>
      </c>
      <c r="P542" s="228"/>
      <c r="Q542" s="228"/>
      <c r="R542" s="225"/>
      <c r="S542" s="228"/>
      <c r="T542" s="228"/>
    </row>
    <row r="543" spans="1:20" s="60" customFormat="1">
      <c r="A543" s="208"/>
      <c r="B543" s="252"/>
      <c r="C543" s="252"/>
      <c r="D543" s="240"/>
      <c r="E543" s="248"/>
      <c r="F543" s="242"/>
      <c r="G543" s="223"/>
      <c r="H543" s="228"/>
      <c r="I543" s="223"/>
      <c r="J543" s="228"/>
      <c r="K543" s="46" t="s">
        <v>89</v>
      </c>
      <c r="L543" s="46" t="s">
        <v>73</v>
      </c>
      <c r="M543" s="86">
        <v>0.11</v>
      </c>
      <c r="N543" s="182">
        <v>26</v>
      </c>
      <c r="O543" s="59">
        <f t="shared" si="896"/>
        <v>2.86</v>
      </c>
      <c r="P543" s="228"/>
      <c r="Q543" s="228"/>
      <c r="R543" s="225"/>
      <c r="S543" s="228"/>
      <c r="T543" s="228"/>
    </row>
    <row r="544" spans="1:20" s="60" customFormat="1">
      <c r="A544" s="209"/>
      <c r="B544" s="252"/>
      <c r="C544" s="252"/>
      <c r="D544" s="240"/>
      <c r="E544" s="248"/>
      <c r="F544" s="242"/>
      <c r="G544" s="223"/>
      <c r="H544" s="228"/>
      <c r="I544" s="223"/>
      <c r="J544" s="228"/>
      <c r="K544" s="82"/>
      <c r="L544" s="82"/>
      <c r="M544" s="82"/>
      <c r="N544" s="177"/>
      <c r="O544" s="59">
        <f t="shared" si="896"/>
        <v>0</v>
      </c>
      <c r="P544" s="228"/>
      <c r="Q544" s="228"/>
      <c r="R544" s="226"/>
      <c r="S544" s="228"/>
      <c r="T544" s="228"/>
    </row>
    <row r="545" spans="1:20" s="60" customFormat="1" ht="12.75" customHeight="1">
      <c r="A545" s="207">
        <v>2</v>
      </c>
      <c r="B545" s="233" t="s">
        <v>91</v>
      </c>
      <c r="C545" s="233" t="s">
        <v>92</v>
      </c>
      <c r="D545" s="245" t="s">
        <v>93</v>
      </c>
      <c r="E545" s="248">
        <v>0.26</v>
      </c>
      <c r="F545" s="242">
        <f t="shared" ref="F545" si="997">H545+J545+R545</f>
        <v>42.999982316000001</v>
      </c>
      <c r="G545" s="243">
        <v>3.7149999999999999</v>
      </c>
      <c r="H545" s="228">
        <f t="shared" ref="H545" si="998">G545*$P$8/1000</f>
        <v>7.3330384999999998</v>
      </c>
      <c r="I545" s="243">
        <v>1.68</v>
      </c>
      <c r="J545" s="228">
        <f t="shared" ref="J545" si="999">I545*$P$9/1000</f>
        <v>4.7134415999999995</v>
      </c>
      <c r="K545" s="82" t="s">
        <v>89</v>
      </c>
      <c r="L545" s="82" t="s">
        <v>73</v>
      </c>
      <c r="M545" s="82">
        <v>1.02</v>
      </c>
      <c r="N545" s="177">
        <v>26</v>
      </c>
      <c r="O545" s="59">
        <f t="shared" si="896"/>
        <v>26.52</v>
      </c>
      <c r="P545" s="228">
        <f t="shared" ref="P545" si="1000">E545*F545</f>
        <v>11.179995402160001</v>
      </c>
      <c r="Q545" s="228">
        <f t="shared" ref="Q545" si="1001">SUM(O545:O548)</f>
        <v>26.52</v>
      </c>
      <c r="R545" s="224">
        <f t="shared" si="923"/>
        <v>30.953502216000004</v>
      </c>
      <c r="S545" s="228">
        <f t="shared" ref="S545" si="1002">F545*$S$17</f>
        <v>50.509691902745175</v>
      </c>
      <c r="T545" s="228">
        <f t="shared" ref="T545" si="1003">E545*S545</f>
        <v>13.132519894713745</v>
      </c>
    </row>
    <row r="546" spans="1:20" s="60" customFormat="1">
      <c r="A546" s="208"/>
      <c r="B546" s="233"/>
      <c r="C546" s="233"/>
      <c r="D546" s="245"/>
      <c r="E546" s="248"/>
      <c r="F546" s="242"/>
      <c r="G546" s="243"/>
      <c r="H546" s="228"/>
      <c r="I546" s="243"/>
      <c r="J546" s="228"/>
      <c r="K546" s="82"/>
      <c r="L546" s="82"/>
      <c r="M546" s="82"/>
      <c r="N546" s="177"/>
      <c r="O546" s="59">
        <f t="shared" si="896"/>
        <v>0</v>
      </c>
      <c r="P546" s="228"/>
      <c r="Q546" s="228"/>
      <c r="R546" s="225"/>
      <c r="S546" s="228"/>
      <c r="T546" s="228"/>
    </row>
    <row r="547" spans="1:20" s="60" customFormat="1">
      <c r="A547" s="208"/>
      <c r="B547" s="233"/>
      <c r="C547" s="233"/>
      <c r="D547" s="245"/>
      <c r="E547" s="248"/>
      <c r="F547" s="242"/>
      <c r="G547" s="243"/>
      <c r="H547" s="228"/>
      <c r="I547" s="243"/>
      <c r="J547" s="228"/>
      <c r="K547" s="82"/>
      <c r="L547" s="82"/>
      <c r="M547" s="80"/>
      <c r="N547" s="177"/>
      <c r="O547" s="59">
        <f t="shared" si="896"/>
        <v>0</v>
      </c>
      <c r="P547" s="228"/>
      <c r="Q547" s="228"/>
      <c r="R547" s="225"/>
      <c r="S547" s="228"/>
      <c r="T547" s="228"/>
    </row>
    <row r="548" spans="1:20" s="60" customFormat="1">
      <c r="A548" s="209"/>
      <c r="B548" s="233"/>
      <c r="C548" s="233"/>
      <c r="D548" s="245"/>
      <c r="E548" s="248"/>
      <c r="F548" s="242"/>
      <c r="G548" s="243"/>
      <c r="H548" s="228"/>
      <c r="I548" s="243"/>
      <c r="J548" s="228"/>
      <c r="K548" s="82"/>
      <c r="L548" s="82"/>
      <c r="M548" s="82"/>
      <c r="N548" s="177"/>
      <c r="O548" s="59">
        <f t="shared" si="896"/>
        <v>0</v>
      </c>
      <c r="P548" s="228"/>
      <c r="Q548" s="228"/>
      <c r="R548" s="226"/>
      <c r="S548" s="228"/>
      <c r="T548" s="228"/>
    </row>
    <row r="549" spans="1:20" s="60" customFormat="1">
      <c r="A549" s="207">
        <v>3</v>
      </c>
      <c r="B549" s="233" t="s">
        <v>94</v>
      </c>
      <c r="C549" s="233" t="s">
        <v>95</v>
      </c>
      <c r="D549" s="245" t="s">
        <v>74</v>
      </c>
      <c r="E549" s="331">
        <v>1.4930000000000001E-2</v>
      </c>
      <c r="F549" s="242">
        <f t="shared" ref="F549" si="1004">H549+J549+R549</f>
        <v>326.80922400000009</v>
      </c>
      <c r="G549" s="243"/>
      <c r="H549" s="228">
        <f t="shared" ref="H549" si="1005">G549*$P$8/1000</f>
        <v>0</v>
      </c>
      <c r="I549" s="244"/>
      <c r="J549" s="228">
        <f t="shared" ref="J549" si="1006">I549*$P$9/1000</f>
        <v>0</v>
      </c>
      <c r="K549" s="82" t="s">
        <v>102</v>
      </c>
      <c r="L549" s="82" t="s">
        <v>74</v>
      </c>
      <c r="M549" s="82">
        <v>1</v>
      </c>
      <c r="N549" s="177">
        <v>280</v>
      </c>
      <c r="O549" s="59">
        <f t="shared" si="896"/>
        <v>280</v>
      </c>
      <c r="P549" s="228">
        <f t="shared" ref="P549" si="1007">E549*F549</f>
        <v>4.8792617143200019</v>
      </c>
      <c r="Q549" s="228">
        <f t="shared" ref="Q549" si="1008">SUM(O549:O552)</f>
        <v>280</v>
      </c>
      <c r="R549" s="224">
        <f t="shared" si="923"/>
        <v>326.80922400000009</v>
      </c>
      <c r="S549" s="228">
        <f t="shared" ref="S549" si="1009">F549*$S$17</f>
        <v>383.88465125189327</v>
      </c>
      <c r="T549" s="228">
        <f t="shared" ref="T549" si="1010">E549*S549</f>
        <v>5.7313978431907664</v>
      </c>
    </row>
    <row r="550" spans="1:20" s="60" customFormat="1">
      <c r="A550" s="208"/>
      <c r="B550" s="233"/>
      <c r="C550" s="233"/>
      <c r="D550" s="245"/>
      <c r="E550" s="331"/>
      <c r="F550" s="242"/>
      <c r="G550" s="243"/>
      <c r="H550" s="228"/>
      <c r="I550" s="244"/>
      <c r="J550" s="228"/>
      <c r="K550" s="82"/>
      <c r="L550" s="82"/>
      <c r="M550" s="82"/>
      <c r="N550" s="177"/>
      <c r="O550" s="59">
        <f t="shared" si="896"/>
        <v>0</v>
      </c>
      <c r="P550" s="228"/>
      <c r="Q550" s="228"/>
      <c r="R550" s="225"/>
      <c r="S550" s="228"/>
      <c r="T550" s="228"/>
    </row>
    <row r="551" spans="1:20" s="60" customFormat="1">
      <c r="A551" s="208"/>
      <c r="B551" s="233"/>
      <c r="C551" s="233"/>
      <c r="D551" s="245"/>
      <c r="E551" s="331"/>
      <c r="F551" s="242"/>
      <c r="G551" s="243"/>
      <c r="H551" s="228"/>
      <c r="I551" s="244"/>
      <c r="J551" s="228"/>
      <c r="K551" s="82"/>
      <c r="L551" s="82"/>
      <c r="M551" s="83"/>
      <c r="N551" s="177"/>
      <c r="O551" s="59">
        <f t="shared" ref="O551:O614" si="1011">M551*N551</f>
        <v>0</v>
      </c>
      <c r="P551" s="228"/>
      <c r="Q551" s="228"/>
      <c r="R551" s="225"/>
      <c r="S551" s="228"/>
      <c r="T551" s="228"/>
    </row>
    <row r="552" spans="1:20" s="60" customFormat="1">
      <c r="A552" s="209"/>
      <c r="B552" s="233"/>
      <c r="C552" s="233"/>
      <c r="D552" s="245"/>
      <c r="E552" s="331"/>
      <c r="F552" s="242"/>
      <c r="G552" s="243"/>
      <c r="H552" s="228"/>
      <c r="I552" s="244"/>
      <c r="J552" s="228"/>
      <c r="K552" s="82"/>
      <c r="L552" s="82"/>
      <c r="M552" s="82"/>
      <c r="N552" s="177"/>
      <c r="O552" s="59">
        <f t="shared" si="1011"/>
        <v>0</v>
      </c>
      <c r="P552" s="228"/>
      <c r="Q552" s="228"/>
      <c r="R552" s="226"/>
      <c r="S552" s="228"/>
      <c r="T552" s="228"/>
    </row>
    <row r="553" spans="1:20" s="60" customFormat="1">
      <c r="A553" s="207">
        <v>4</v>
      </c>
      <c r="B553" s="233" t="s">
        <v>94</v>
      </c>
      <c r="C553" s="233" t="s">
        <v>96</v>
      </c>
      <c r="D553" s="245" t="s">
        <v>74</v>
      </c>
      <c r="E553" s="241">
        <v>6.1199999999999996E-3</v>
      </c>
      <c r="F553" s="242">
        <f t="shared" ref="F553" si="1012">H553+J553+R553</f>
        <v>412.40172694140011</v>
      </c>
      <c r="G553" s="243"/>
      <c r="H553" s="228">
        <f t="shared" ref="H553" si="1013">G553*$P$8/1000</f>
        <v>0</v>
      </c>
      <c r="I553" s="244"/>
      <c r="J553" s="228">
        <f t="shared" ref="J553" si="1014">I553*$P$9/1000</f>
        <v>0</v>
      </c>
      <c r="K553" s="82" t="s">
        <v>102</v>
      </c>
      <c r="L553" s="82" t="s">
        <v>74</v>
      </c>
      <c r="M553" s="82">
        <v>1</v>
      </c>
      <c r="N553" s="177">
        <v>353.33300000000003</v>
      </c>
      <c r="O553" s="59">
        <f t="shared" si="1011"/>
        <v>353.33300000000003</v>
      </c>
      <c r="P553" s="228">
        <f t="shared" ref="P553" si="1015">E553*F553</f>
        <v>2.5238985688813687</v>
      </c>
      <c r="Q553" s="228">
        <f t="shared" ref="Q553" si="1016">SUM(O553:O556)</f>
        <v>353.33300000000003</v>
      </c>
      <c r="R553" s="224">
        <f t="shared" si="923"/>
        <v>412.40172694140011</v>
      </c>
      <c r="S553" s="228">
        <f t="shared" ref="S553" si="1017">F553*$S$17</f>
        <v>484.42541243137578</v>
      </c>
      <c r="T553" s="228">
        <f t="shared" ref="T553" si="1018">E553*S553</f>
        <v>2.9646835240800193</v>
      </c>
    </row>
    <row r="554" spans="1:20" s="60" customFormat="1">
      <c r="A554" s="208"/>
      <c r="B554" s="233"/>
      <c r="C554" s="233"/>
      <c r="D554" s="245"/>
      <c r="E554" s="241"/>
      <c r="F554" s="242"/>
      <c r="G554" s="243"/>
      <c r="H554" s="228"/>
      <c r="I554" s="244"/>
      <c r="J554" s="228"/>
      <c r="K554" s="82"/>
      <c r="L554" s="82"/>
      <c r="M554" s="82"/>
      <c r="N554" s="177"/>
      <c r="O554" s="59">
        <f t="shared" si="1011"/>
        <v>0</v>
      </c>
      <c r="P554" s="228"/>
      <c r="Q554" s="228"/>
      <c r="R554" s="225"/>
      <c r="S554" s="228"/>
      <c r="T554" s="228"/>
    </row>
    <row r="555" spans="1:20" s="60" customFormat="1">
      <c r="A555" s="208"/>
      <c r="B555" s="233"/>
      <c r="C555" s="233"/>
      <c r="D555" s="245"/>
      <c r="E555" s="241"/>
      <c r="F555" s="242"/>
      <c r="G555" s="243"/>
      <c r="H555" s="228"/>
      <c r="I555" s="244"/>
      <c r="J555" s="228"/>
      <c r="K555" s="82"/>
      <c r="L555" s="82"/>
      <c r="M555" s="80"/>
      <c r="N555" s="177"/>
      <c r="O555" s="59">
        <f t="shared" si="1011"/>
        <v>0</v>
      </c>
      <c r="P555" s="228"/>
      <c r="Q555" s="228"/>
      <c r="R555" s="225"/>
      <c r="S555" s="228"/>
      <c r="T555" s="228"/>
    </row>
    <row r="556" spans="1:20" s="60" customFormat="1">
      <c r="A556" s="209"/>
      <c r="B556" s="233"/>
      <c r="C556" s="233"/>
      <c r="D556" s="245"/>
      <c r="E556" s="241"/>
      <c r="F556" s="242"/>
      <c r="G556" s="243"/>
      <c r="H556" s="228"/>
      <c r="I556" s="244"/>
      <c r="J556" s="228"/>
      <c r="K556" s="82"/>
      <c r="L556" s="82"/>
      <c r="M556" s="82"/>
      <c r="N556" s="177"/>
      <c r="O556" s="59">
        <f t="shared" si="1011"/>
        <v>0</v>
      </c>
      <c r="P556" s="228"/>
      <c r="Q556" s="228"/>
      <c r="R556" s="226"/>
      <c r="S556" s="228"/>
      <c r="T556" s="228"/>
    </row>
    <row r="557" spans="1:20" s="60" customFormat="1" ht="12.75" customHeight="1">
      <c r="A557" s="207">
        <v>5</v>
      </c>
      <c r="B557" s="210" t="s">
        <v>264</v>
      </c>
      <c r="C557" s="252" t="s">
        <v>329</v>
      </c>
      <c r="D557" s="305" t="s">
        <v>77</v>
      </c>
      <c r="E557" s="242">
        <v>8.2100000000000009</v>
      </c>
      <c r="F557" s="242">
        <f t="shared" ref="F557" si="1019">H557+J557+R557</f>
        <v>1.3901969689740801</v>
      </c>
      <c r="G557" s="247">
        <v>0.371</v>
      </c>
      <c r="H557" s="228">
        <f t="shared" ref="H557" si="1020">G557*$P$8/1000</f>
        <v>0.73231690000000005</v>
      </c>
      <c r="I557" s="247">
        <v>6.2E-2</v>
      </c>
      <c r="J557" s="228">
        <f t="shared" ref="J557" si="1021">I557*$P$9/1000</f>
        <v>0.17394844000000001</v>
      </c>
      <c r="K557" s="47" t="s">
        <v>89</v>
      </c>
      <c r="L557" s="47" t="s">
        <v>73</v>
      </c>
      <c r="M557" s="47">
        <v>1.5100000000000001E-2</v>
      </c>
      <c r="N557" s="181">
        <v>26</v>
      </c>
      <c r="O557" s="59">
        <f t="shared" si="1011"/>
        <v>0.3926</v>
      </c>
      <c r="P557" s="228">
        <f t="shared" ref="P557" si="1022">E557*F557</f>
        <v>11.413517115277198</v>
      </c>
      <c r="Q557" s="228">
        <f t="shared" ref="Q557" si="1023">SUM(O557:O560)</f>
        <v>0.41461760000000003</v>
      </c>
      <c r="R557" s="224">
        <f t="shared" si="923"/>
        <v>0.4839316289740801</v>
      </c>
      <c r="S557" s="228">
        <f t="shared" ref="S557" si="1024">F557*$S$17</f>
        <v>1.632987196854804</v>
      </c>
      <c r="T557" s="228">
        <f t="shared" ref="T557" si="1025">E557*S557</f>
        <v>13.406824886177942</v>
      </c>
    </row>
    <row r="558" spans="1:20" s="60" customFormat="1">
      <c r="A558" s="208"/>
      <c r="B558" s="211"/>
      <c r="C558" s="252"/>
      <c r="D558" s="306"/>
      <c r="E558" s="242"/>
      <c r="F558" s="242"/>
      <c r="G558" s="247"/>
      <c r="H558" s="228"/>
      <c r="I558" s="247"/>
      <c r="J558" s="228"/>
      <c r="K558" s="47"/>
      <c r="L558" s="47"/>
      <c r="M558" s="47"/>
      <c r="N558" s="181"/>
      <c r="O558" s="59">
        <f t="shared" si="1011"/>
        <v>0</v>
      </c>
      <c r="P558" s="228"/>
      <c r="Q558" s="228"/>
      <c r="R558" s="225"/>
      <c r="S558" s="228"/>
      <c r="T558" s="228"/>
    </row>
    <row r="559" spans="1:20" s="60" customFormat="1">
      <c r="A559" s="208"/>
      <c r="B559" s="211"/>
      <c r="C559" s="252"/>
      <c r="D559" s="306"/>
      <c r="E559" s="242"/>
      <c r="F559" s="242"/>
      <c r="G559" s="247"/>
      <c r="H559" s="228"/>
      <c r="I559" s="247"/>
      <c r="J559" s="228"/>
      <c r="K559" s="47" t="s">
        <v>199</v>
      </c>
      <c r="L559" s="47" t="s">
        <v>77</v>
      </c>
      <c r="M559" s="71">
        <v>2.64E-2</v>
      </c>
      <c r="N559" s="181">
        <v>0.83399999999999996</v>
      </c>
      <c r="O559" s="59">
        <f t="shared" si="1011"/>
        <v>2.2017599999999998E-2</v>
      </c>
      <c r="P559" s="228"/>
      <c r="Q559" s="228"/>
      <c r="R559" s="225"/>
      <c r="S559" s="228"/>
      <c r="T559" s="228"/>
    </row>
    <row r="560" spans="1:20" s="60" customFormat="1">
      <c r="A560" s="209"/>
      <c r="B560" s="212"/>
      <c r="C560" s="252"/>
      <c r="D560" s="307"/>
      <c r="E560" s="242"/>
      <c r="F560" s="242"/>
      <c r="G560" s="247"/>
      <c r="H560" s="228"/>
      <c r="I560" s="247"/>
      <c r="J560" s="228"/>
      <c r="K560" s="46"/>
      <c r="L560" s="46"/>
      <c r="M560" s="46"/>
      <c r="N560" s="175"/>
      <c r="O560" s="59">
        <f t="shared" si="1011"/>
        <v>0</v>
      </c>
      <c r="P560" s="228"/>
      <c r="Q560" s="228"/>
      <c r="R560" s="226"/>
      <c r="S560" s="228"/>
      <c r="T560" s="228"/>
    </row>
    <row r="561" spans="1:20" s="60" customFormat="1" ht="12.75" customHeight="1">
      <c r="A561" s="207">
        <v>6</v>
      </c>
      <c r="B561" s="213" t="s">
        <v>330</v>
      </c>
      <c r="C561" s="305" t="s">
        <v>331</v>
      </c>
      <c r="D561" s="229" t="s">
        <v>90</v>
      </c>
      <c r="E561" s="263">
        <v>3.6</v>
      </c>
      <c r="F561" s="220">
        <f t="shared" ref="F561" si="1026">H561+J561+R561</f>
        <v>0.17524800350000003</v>
      </c>
      <c r="G561" s="237">
        <v>0.04</v>
      </c>
      <c r="H561" s="224">
        <f t="shared" ref="H561" si="1027">G561*$P$8/1000</f>
        <v>7.8955999999999998E-2</v>
      </c>
      <c r="I561" s="286"/>
      <c r="J561" s="224">
        <f t="shared" ref="J561" si="1028">I561*$P$9/1000</f>
        <v>0</v>
      </c>
      <c r="K561" s="47" t="s">
        <v>165</v>
      </c>
      <c r="L561" s="47" t="s">
        <v>90</v>
      </c>
      <c r="M561" s="47">
        <v>1</v>
      </c>
      <c r="N561" s="131">
        <v>8.2500000000000004E-2</v>
      </c>
      <c r="O561" s="59">
        <f t="shared" si="1011"/>
        <v>8.2500000000000004E-2</v>
      </c>
      <c r="P561" s="228">
        <f t="shared" ref="P561" si="1029">E561*F561</f>
        <v>0.63089281260000007</v>
      </c>
      <c r="Q561" s="228">
        <f t="shared" ref="Q561" si="1030">SUM(O561:O564)</f>
        <v>8.2500000000000004E-2</v>
      </c>
      <c r="R561" s="224">
        <f t="shared" ref="R561:R613" si="1031">Q561*1.02*1.05*$R$14</f>
        <v>9.6292003500000015E-2</v>
      </c>
      <c r="S561" s="228">
        <f t="shared" ref="S561" si="1032">F561*$S$17</f>
        <v>0.20585410008558408</v>
      </c>
      <c r="T561" s="228">
        <f t="shared" ref="T561" si="1033">E561*S561</f>
        <v>0.74107476030810271</v>
      </c>
    </row>
    <row r="562" spans="1:20" s="60" customFormat="1">
      <c r="A562" s="208"/>
      <c r="B562" s="214"/>
      <c r="C562" s="306"/>
      <c r="D562" s="230"/>
      <c r="E562" s="263"/>
      <c r="F562" s="221"/>
      <c r="G562" s="238"/>
      <c r="H562" s="225"/>
      <c r="I562" s="287"/>
      <c r="J562" s="225"/>
      <c r="K562" s="66"/>
      <c r="L562" s="66"/>
      <c r="M562" s="66"/>
      <c r="N562" s="186"/>
      <c r="O562" s="59">
        <f t="shared" si="1011"/>
        <v>0</v>
      </c>
      <c r="P562" s="228"/>
      <c r="Q562" s="228"/>
      <c r="R562" s="225"/>
      <c r="S562" s="228"/>
      <c r="T562" s="228"/>
    </row>
    <row r="563" spans="1:20" s="60" customFormat="1">
      <c r="A563" s="208"/>
      <c r="B563" s="214"/>
      <c r="C563" s="306"/>
      <c r="D563" s="230"/>
      <c r="E563" s="263"/>
      <c r="F563" s="221"/>
      <c r="G563" s="238"/>
      <c r="H563" s="225"/>
      <c r="I563" s="287"/>
      <c r="J563" s="225"/>
      <c r="K563" s="47"/>
      <c r="L563" s="47"/>
      <c r="M563" s="66"/>
      <c r="N563" s="186"/>
      <c r="O563" s="59">
        <f t="shared" si="1011"/>
        <v>0</v>
      </c>
      <c r="P563" s="228"/>
      <c r="Q563" s="228"/>
      <c r="R563" s="225"/>
      <c r="S563" s="228"/>
      <c r="T563" s="228"/>
    </row>
    <row r="564" spans="1:20" s="60" customFormat="1">
      <c r="A564" s="209"/>
      <c r="B564" s="215"/>
      <c r="C564" s="307"/>
      <c r="D564" s="231"/>
      <c r="E564" s="263"/>
      <c r="F564" s="222"/>
      <c r="G564" s="239"/>
      <c r="H564" s="226"/>
      <c r="I564" s="288"/>
      <c r="J564" s="226"/>
      <c r="K564" s="46"/>
      <c r="L564" s="46"/>
      <c r="M564" s="46"/>
      <c r="N564" s="175"/>
      <c r="O564" s="59">
        <f t="shared" si="1011"/>
        <v>0</v>
      </c>
      <c r="P564" s="228"/>
      <c r="Q564" s="228"/>
      <c r="R564" s="226"/>
      <c r="S564" s="228"/>
      <c r="T564" s="228"/>
    </row>
    <row r="565" spans="1:20" s="60" customFormat="1" ht="12.75" customHeight="1">
      <c r="A565" s="207">
        <v>7</v>
      </c>
      <c r="B565" s="213" t="s">
        <v>246</v>
      </c>
      <c r="C565" s="213" t="s">
        <v>332</v>
      </c>
      <c r="D565" s="229" t="s">
        <v>115</v>
      </c>
      <c r="E565" s="220">
        <v>8.2100000000000009</v>
      </c>
      <c r="F565" s="220">
        <f t="shared" ref="F565" si="1034">H565+J565+R565</f>
        <v>1.7785712609620004</v>
      </c>
      <c r="G565" s="237">
        <v>0.39700000000000002</v>
      </c>
      <c r="H565" s="224">
        <f t="shared" ref="H565" si="1035">G565*$P$8/1000</f>
        <v>0.78363830000000012</v>
      </c>
      <c r="I565" s="237">
        <v>0.01</v>
      </c>
      <c r="J565" s="224">
        <f t="shared" ref="J565" si="1036">I565*$P$9/1000</f>
        <v>2.80562E-2</v>
      </c>
      <c r="K565" s="46" t="s">
        <v>250</v>
      </c>
      <c r="L565" s="46" t="s">
        <v>78</v>
      </c>
      <c r="M565" s="46">
        <v>0.63</v>
      </c>
      <c r="N565" s="175">
        <v>1.1080000000000001</v>
      </c>
      <c r="O565" s="59">
        <f t="shared" si="1011"/>
        <v>0.6980400000000001</v>
      </c>
      <c r="P565" s="228">
        <f t="shared" ref="P565" si="1037">E565*F565</f>
        <v>14.602070052498025</v>
      </c>
      <c r="Q565" s="228">
        <f t="shared" ref="Q565" si="1038">SUM(O565:O568)</f>
        <v>0.82839000000000018</v>
      </c>
      <c r="R565" s="224">
        <f t="shared" ref="R565:R617" si="1039">Q565*1.02*1.05*$R$14</f>
        <v>0.96687676096200037</v>
      </c>
      <c r="S565" s="228">
        <f t="shared" ref="S565" si="1040">F565*$S$17</f>
        <v>2.0891889154298697</v>
      </c>
      <c r="T565" s="228">
        <f t="shared" ref="T565" si="1041">E565*S565</f>
        <v>17.152240995679232</v>
      </c>
    </row>
    <row r="566" spans="1:20" s="60" customFormat="1">
      <c r="A566" s="208"/>
      <c r="B566" s="214"/>
      <c r="C566" s="214"/>
      <c r="D566" s="230"/>
      <c r="E566" s="221"/>
      <c r="F566" s="221"/>
      <c r="G566" s="238"/>
      <c r="H566" s="225"/>
      <c r="I566" s="238"/>
      <c r="J566" s="225"/>
      <c r="K566" s="46"/>
      <c r="L566" s="46"/>
      <c r="M566" s="46"/>
      <c r="N566" s="175"/>
      <c r="O566" s="59">
        <f t="shared" si="1011"/>
        <v>0</v>
      </c>
      <c r="P566" s="228"/>
      <c r="Q566" s="228"/>
      <c r="R566" s="225"/>
      <c r="S566" s="228"/>
      <c r="T566" s="228"/>
    </row>
    <row r="567" spans="1:20" s="60" customFormat="1">
      <c r="A567" s="208"/>
      <c r="B567" s="214"/>
      <c r="C567" s="214"/>
      <c r="D567" s="230"/>
      <c r="E567" s="221"/>
      <c r="F567" s="221"/>
      <c r="G567" s="238"/>
      <c r="H567" s="225"/>
      <c r="I567" s="238"/>
      <c r="J567" s="225"/>
      <c r="K567" s="46" t="s">
        <v>251</v>
      </c>
      <c r="L567" s="46" t="s">
        <v>78</v>
      </c>
      <c r="M567" s="86">
        <v>0.79</v>
      </c>
      <c r="N567" s="175">
        <v>0.16500000000000001</v>
      </c>
      <c r="O567" s="59">
        <f t="shared" si="1011"/>
        <v>0.13035000000000002</v>
      </c>
      <c r="P567" s="228"/>
      <c r="Q567" s="228"/>
      <c r="R567" s="225"/>
      <c r="S567" s="228"/>
      <c r="T567" s="228"/>
    </row>
    <row r="568" spans="1:20" s="60" customFormat="1">
      <c r="A568" s="209"/>
      <c r="B568" s="215"/>
      <c r="C568" s="215"/>
      <c r="D568" s="231"/>
      <c r="E568" s="222"/>
      <c r="F568" s="222"/>
      <c r="G568" s="239"/>
      <c r="H568" s="226"/>
      <c r="I568" s="239"/>
      <c r="J568" s="226"/>
      <c r="K568" s="46"/>
      <c r="L568" s="46"/>
      <c r="M568" s="46"/>
      <c r="N568" s="175"/>
      <c r="O568" s="59">
        <f t="shared" si="1011"/>
        <v>0</v>
      </c>
      <c r="P568" s="228"/>
      <c r="Q568" s="228"/>
      <c r="R568" s="226"/>
      <c r="S568" s="228"/>
      <c r="T568" s="228"/>
    </row>
    <row r="569" spans="1:20" s="60" customFormat="1" ht="12.75" customHeight="1">
      <c r="A569" s="207">
        <v>8</v>
      </c>
      <c r="B569" s="210" t="s">
        <v>838</v>
      </c>
      <c r="C569" s="213" t="s">
        <v>839</v>
      </c>
      <c r="D569" s="245" t="s">
        <v>93</v>
      </c>
      <c r="E569" s="332">
        <v>1.35E-2</v>
      </c>
      <c r="F569" s="220">
        <f t="shared" ref="F569" si="1042">H569+J569+R569</f>
        <v>216.59595429490267</v>
      </c>
      <c r="G569" s="237">
        <v>12.9</v>
      </c>
      <c r="H569" s="224">
        <f t="shared" ref="H569" si="1043">G569*$P$8/1000</f>
        <v>25.46331</v>
      </c>
      <c r="I569" s="237">
        <v>1.3</v>
      </c>
      <c r="J569" s="224">
        <f t="shared" ref="J569" si="1044">I569*$P$9/1000</f>
        <v>3.6473059999999999</v>
      </c>
      <c r="K569" s="46" t="s">
        <v>116</v>
      </c>
      <c r="L569" s="46" t="s">
        <v>78</v>
      </c>
      <c r="M569" s="46">
        <v>7.5</v>
      </c>
      <c r="N569" s="175">
        <v>1.028</v>
      </c>
      <c r="O569" s="59">
        <f t="shared" si="1011"/>
        <v>7.71</v>
      </c>
      <c r="P569" s="228">
        <f t="shared" ref="P569" si="1045">E569*F569</f>
        <v>2.9240453829811859</v>
      </c>
      <c r="Q569" s="228">
        <f t="shared" ref="Q569" si="1046">SUM(O569:O572)</f>
        <v>160.63161890000003</v>
      </c>
      <c r="R569" s="224">
        <f t="shared" si="1039"/>
        <v>187.48533829490268</v>
      </c>
      <c r="S569" s="228">
        <f t="shared" ref="S569" si="1047">F569*$S$17</f>
        <v>254.42324227993549</v>
      </c>
      <c r="T569" s="228">
        <f t="shared" ref="T569" si="1048">E569*S569</f>
        <v>3.4347137707791293</v>
      </c>
    </row>
    <row r="570" spans="1:20" s="60" customFormat="1">
      <c r="A570" s="208"/>
      <c r="B570" s="211"/>
      <c r="C570" s="214"/>
      <c r="D570" s="245"/>
      <c r="E570" s="333"/>
      <c r="F570" s="221"/>
      <c r="G570" s="238"/>
      <c r="H570" s="225"/>
      <c r="I570" s="238"/>
      <c r="J570" s="225"/>
      <c r="K570" s="46" t="s">
        <v>840</v>
      </c>
      <c r="L570" s="47" t="s">
        <v>73</v>
      </c>
      <c r="M570" s="46">
        <v>1.0501</v>
      </c>
      <c r="N570" s="175">
        <v>141.667</v>
      </c>
      <c r="O570" s="59">
        <f t="shared" si="1011"/>
        <v>148.7645167</v>
      </c>
      <c r="P570" s="228"/>
      <c r="Q570" s="228"/>
      <c r="R570" s="225"/>
      <c r="S570" s="228"/>
      <c r="T570" s="228"/>
    </row>
    <row r="571" spans="1:20" s="60" customFormat="1">
      <c r="A571" s="208"/>
      <c r="B571" s="211"/>
      <c r="C571" s="214"/>
      <c r="D571" s="245"/>
      <c r="E571" s="333"/>
      <c r="F571" s="221"/>
      <c r="G571" s="238"/>
      <c r="H571" s="225"/>
      <c r="I571" s="238"/>
      <c r="J571" s="225"/>
      <c r="K571" s="46" t="s">
        <v>841</v>
      </c>
      <c r="L571" s="46" t="s">
        <v>78</v>
      </c>
      <c r="M571" s="50">
        <v>3.0101</v>
      </c>
      <c r="N571" s="175">
        <v>0.5</v>
      </c>
      <c r="O571" s="59">
        <f t="shared" si="1011"/>
        <v>1.50505</v>
      </c>
      <c r="P571" s="228"/>
      <c r="Q571" s="228"/>
      <c r="R571" s="225"/>
      <c r="S571" s="228"/>
      <c r="T571" s="228"/>
    </row>
    <row r="572" spans="1:20" s="60" customFormat="1">
      <c r="A572" s="209"/>
      <c r="B572" s="212"/>
      <c r="C572" s="215"/>
      <c r="D572" s="245"/>
      <c r="E572" s="334"/>
      <c r="F572" s="222"/>
      <c r="G572" s="239"/>
      <c r="H572" s="226"/>
      <c r="I572" s="239"/>
      <c r="J572" s="226"/>
      <c r="K572" s="46" t="s">
        <v>842</v>
      </c>
      <c r="L572" s="46" t="s">
        <v>78</v>
      </c>
      <c r="M572" s="46">
        <v>3.0802</v>
      </c>
      <c r="N572" s="175">
        <v>0.86099999999999999</v>
      </c>
      <c r="O572" s="59">
        <f t="shared" si="1011"/>
        <v>2.6520522</v>
      </c>
      <c r="P572" s="228"/>
      <c r="Q572" s="228"/>
      <c r="R572" s="226"/>
      <c r="S572" s="228"/>
      <c r="T572" s="228"/>
    </row>
    <row r="573" spans="1:20" s="60" customFormat="1" ht="12.75" customHeight="1">
      <c r="A573" s="207">
        <v>9</v>
      </c>
      <c r="B573" s="210" t="s">
        <v>844</v>
      </c>
      <c r="C573" s="213" t="s">
        <v>843</v>
      </c>
      <c r="D573" s="305" t="s">
        <v>77</v>
      </c>
      <c r="E573" s="220">
        <v>8.2100000000000009</v>
      </c>
      <c r="F573" s="220">
        <f t="shared" ref="F573" si="1049">H573+J573+R573</f>
        <v>5.7620041490651017</v>
      </c>
      <c r="G573" s="237">
        <v>0.22</v>
      </c>
      <c r="H573" s="224">
        <f t="shared" ref="H573" si="1050">G573*$P$8/1000</f>
        <v>0.43425800000000003</v>
      </c>
      <c r="I573" s="237">
        <v>0.03</v>
      </c>
      <c r="J573" s="224">
        <f t="shared" ref="J573" si="1051">I573*$P$9/1000</f>
        <v>8.4168599999999996E-2</v>
      </c>
      <c r="K573" s="46" t="s">
        <v>297</v>
      </c>
      <c r="L573" s="46" t="s">
        <v>78</v>
      </c>
      <c r="M573" s="46">
        <v>7.1999999999999995E-2</v>
      </c>
      <c r="N573" s="175">
        <v>0.41699999999999998</v>
      </c>
      <c r="O573" s="59">
        <f t="shared" si="1011"/>
        <v>3.0023999999999995E-2</v>
      </c>
      <c r="P573" s="228">
        <f t="shared" ref="P573" si="1052">E573*F573</f>
        <v>47.30605406382449</v>
      </c>
      <c r="Q573" s="228">
        <f t="shared" ref="Q573" si="1053">SUM(O573:O576)</f>
        <v>4.4925345000000005</v>
      </c>
      <c r="R573" s="224">
        <f t="shared" si="1039"/>
        <v>5.243577549065102</v>
      </c>
      <c r="S573" s="228">
        <f t="shared" ref="S573" si="1054">F573*$S$17</f>
        <v>6.7683063721476175</v>
      </c>
      <c r="T573" s="228">
        <f t="shared" ref="T573" si="1055">E573*S573</f>
        <v>55.567795315331949</v>
      </c>
    </row>
    <row r="574" spans="1:20" s="60" customFormat="1">
      <c r="A574" s="208"/>
      <c r="B574" s="211"/>
      <c r="C574" s="214"/>
      <c r="D574" s="306"/>
      <c r="E574" s="221"/>
      <c r="F574" s="221"/>
      <c r="G574" s="238"/>
      <c r="H574" s="225"/>
      <c r="I574" s="238"/>
      <c r="J574" s="225"/>
      <c r="K574" s="46" t="s">
        <v>106</v>
      </c>
      <c r="L574" s="47" t="s">
        <v>73</v>
      </c>
      <c r="M574" s="46">
        <v>3.15E-2</v>
      </c>
      <c r="N574" s="175">
        <v>141.667</v>
      </c>
      <c r="O574" s="59">
        <f t="shared" si="1011"/>
        <v>4.4625105000000005</v>
      </c>
      <c r="P574" s="228"/>
      <c r="Q574" s="228"/>
      <c r="R574" s="225"/>
      <c r="S574" s="228"/>
      <c r="T574" s="228"/>
    </row>
    <row r="575" spans="1:20" s="60" customFormat="1">
      <c r="A575" s="208"/>
      <c r="B575" s="211"/>
      <c r="C575" s="214"/>
      <c r="D575" s="306"/>
      <c r="E575" s="221"/>
      <c r="F575" s="221"/>
      <c r="G575" s="238"/>
      <c r="H575" s="225"/>
      <c r="I575" s="238"/>
      <c r="J575" s="225"/>
      <c r="K575" s="46"/>
      <c r="L575" s="46"/>
      <c r="M575" s="86"/>
      <c r="N575" s="175"/>
      <c r="O575" s="59">
        <f t="shared" si="1011"/>
        <v>0</v>
      </c>
      <c r="P575" s="228"/>
      <c r="Q575" s="228"/>
      <c r="R575" s="225"/>
      <c r="S575" s="228"/>
      <c r="T575" s="228"/>
    </row>
    <row r="576" spans="1:20" s="60" customFormat="1">
      <c r="A576" s="209"/>
      <c r="B576" s="212"/>
      <c r="C576" s="215"/>
      <c r="D576" s="307"/>
      <c r="E576" s="222"/>
      <c r="F576" s="222"/>
      <c r="G576" s="239"/>
      <c r="H576" s="226"/>
      <c r="I576" s="239"/>
      <c r="J576" s="226"/>
      <c r="K576" s="46"/>
      <c r="L576" s="46"/>
      <c r="M576" s="46"/>
      <c r="N576" s="175"/>
      <c r="O576" s="59">
        <f t="shared" si="1011"/>
        <v>0</v>
      </c>
      <c r="P576" s="228"/>
      <c r="Q576" s="228"/>
      <c r="R576" s="226"/>
      <c r="S576" s="228"/>
      <c r="T576" s="228"/>
    </row>
    <row r="577" spans="1:20" s="60" customFormat="1" ht="12.75" customHeight="1">
      <c r="A577" s="207">
        <v>10</v>
      </c>
      <c r="B577" s="210" t="s">
        <v>333</v>
      </c>
      <c r="C577" s="252" t="s">
        <v>334</v>
      </c>
      <c r="D577" s="229" t="s">
        <v>115</v>
      </c>
      <c r="E577" s="263">
        <v>3.2</v>
      </c>
      <c r="F577" s="220">
        <f t="shared" ref="F577" si="1056">H577+J577+R577</f>
        <v>28.004722648800008</v>
      </c>
      <c r="G577" s="286">
        <v>3.5</v>
      </c>
      <c r="H577" s="224">
        <f t="shared" ref="H577" si="1057">G577*$P$8/1000</f>
        <v>6.9086500000000006</v>
      </c>
      <c r="I577" s="286">
        <v>1.6E-2</v>
      </c>
      <c r="J577" s="224">
        <f t="shared" ref="J577" si="1058">I577*$P$9/1000</f>
        <v>4.488992E-2</v>
      </c>
      <c r="K577" s="47" t="s">
        <v>89</v>
      </c>
      <c r="L577" s="47" t="s">
        <v>73</v>
      </c>
      <c r="M577" s="47">
        <v>0.01</v>
      </c>
      <c r="N577" s="181">
        <v>26</v>
      </c>
      <c r="O577" s="59">
        <f t="shared" si="1011"/>
        <v>0.26</v>
      </c>
      <c r="P577" s="228">
        <f t="shared" ref="P577" si="1059">E577*F577</f>
        <v>89.615112476160036</v>
      </c>
      <c r="Q577" s="228">
        <f t="shared" ref="Q577" si="1060">SUM(O577:O580)</f>
        <v>18.036000000000005</v>
      </c>
      <c r="R577" s="224">
        <f t="shared" ref="R577" si="1061">Q577*1.02*1.05*$R$14</f>
        <v>21.051182728800008</v>
      </c>
      <c r="S577" s="228">
        <f t="shared" ref="S577" si="1062">F577*$S$17</f>
        <v>32.895592896241467</v>
      </c>
      <c r="T577" s="228">
        <f t="shared" ref="T577" si="1063">E577*S577</f>
        <v>105.2658972679727</v>
      </c>
    </row>
    <row r="578" spans="1:20" s="60" customFormat="1">
      <c r="A578" s="208"/>
      <c r="B578" s="211"/>
      <c r="C578" s="252"/>
      <c r="D578" s="230"/>
      <c r="E578" s="263"/>
      <c r="F578" s="221"/>
      <c r="G578" s="287"/>
      <c r="H578" s="225"/>
      <c r="I578" s="287"/>
      <c r="J578" s="225"/>
      <c r="K578" s="66"/>
      <c r="L578" s="66"/>
      <c r="M578" s="66"/>
      <c r="N578" s="186"/>
      <c r="O578" s="59">
        <f t="shared" si="1011"/>
        <v>0</v>
      </c>
      <c r="P578" s="228"/>
      <c r="Q578" s="228"/>
      <c r="R578" s="225"/>
      <c r="S578" s="228"/>
      <c r="T578" s="228"/>
    </row>
    <row r="579" spans="1:20" s="60" customFormat="1">
      <c r="A579" s="208"/>
      <c r="B579" s="211"/>
      <c r="C579" s="252"/>
      <c r="D579" s="230"/>
      <c r="E579" s="263"/>
      <c r="F579" s="221"/>
      <c r="G579" s="287"/>
      <c r="H579" s="225"/>
      <c r="I579" s="287"/>
      <c r="J579" s="225"/>
      <c r="K579" s="47" t="s">
        <v>335</v>
      </c>
      <c r="L579" s="47" t="s">
        <v>77</v>
      </c>
      <c r="M579" s="66">
        <v>1.01</v>
      </c>
      <c r="N579" s="186">
        <v>17.600000000000001</v>
      </c>
      <c r="O579" s="59">
        <f t="shared" si="1011"/>
        <v>17.776000000000003</v>
      </c>
      <c r="P579" s="228"/>
      <c r="Q579" s="228"/>
      <c r="R579" s="225"/>
      <c r="S579" s="228"/>
      <c r="T579" s="228"/>
    </row>
    <row r="580" spans="1:20" s="60" customFormat="1">
      <c r="A580" s="209"/>
      <c r="B580" s="212"/>
      <c r="C580" s="252"/>
      <c r="D580" s="231"/>
      <c r="E580" s="263"/>
      <c r="F580" s="222"/>
      <c r="G580" s="288"/>
      <c r="H580" s="226"/>
      <c r="I580" s="288"/>
      <c r="J580" s="226"/>
      <c r="K580" s="46"/>
      <c r="L580" s="46"/>
      <c r="M580" s="46"/>
      <c r="N580" s="175"/>
      <c r="O580" s="59">
        <f t="shared" si="1011"/>
        <v>0</v>
      </c>
      <c r="P580" s="228"/>
      <c r="Q580" s="228"/>
      <c r="R580" s="226"/>
      <c r="S580" s="228"/>
      <c r="T580" s="228"/>
    </row>
    <row r="581" spans="1:20" s="60" customFormat="1">
      <c r="A581" s="207"/>
      <c r="B581" s="232"/>
      <c r="C581" s="327" t="s">
        <v>337</v>
      </c>
      <c r="D581" s="252"/>
      <c r="E581" s="263"/>
      <c r="F581" s="220">
        <f t="shared" ref="F581" si="1064">H581+J581+R581</f>
        <v>0</v>
      </c>
      <c r="G581" s="286"/>
      <c r="H581" s="224">
        <f t="shared" ref="H581" si="1065">G581*$P$8/1000</f>
        <v>0</v>
      </c>
      <c r="I581" s="286"/>
      <c r="J581" s="224">
        <f t="shared" ref="J581" si="1066">I581*$P$9/1000</f>
        <v>0</v>
      </c>
      <c r="K581" s="66"/>
      <c r="L581" s="47"/>
      <c r="M581" s="66"/>
      <c r="N581" s="186"/>
      <c r="O581" s="59">
        <f t="shared" si="1011"/>
        <v>0</v>
      </c>
      <c r="P581" s="228">
        <f t="shared" ref="P581" si="1067">E581*F581</f>
        <v>0</v>
      </c>
      <c r="Q581" s="228">
        <f t="shared" ref="Q581" si="1068">SUM(O581:O584)</f>
        <v>0</v>
      </c>
      <c r="R581" s="224">
        <f t="shared" ref="R581:R585" si="1069">Q581*1.02*1.05*$R$14</f>
        <v>0</v>
      </c>
      <c r="S581" s="228">
        <f t="shared" ref="S581" si="1070">F581*$S$17</f>
        <v>0</v>
      </c>
      <c r="T581" s="228">
        <f t="shared" ref="T581" si="1071">E581*S581</f>
        <v>0</v>
      </c>
    </row>
    <row r="582" spans="1:20" s="60" customFormat="1">
      <c r="A582" s="208"/>
      <c r="B582" s="232"/>
      <c r="C582" s="327"/>
      <c r="D582" s="240"/>
      <c r="E582" s="263"/>
      <c r="F582" s="221"/>
      <c r="G582" s="287"/>
      <c r="H582" s="225"/>
      <c r="I582" s="287"/>
      <c r="J582" s="225"/>
      <c r="K582" s="66"/>
      <c r="L582" s="66"/>
      <c r="M582" s="66"/>
      <c r="N582" s="186"/>
      <c r="O582" s="59">
        <f t="shared" si="1011"/>
        <v>0</v>
      </c>
      <c r="P582" s="228"/>
      <c r="Q582" s="228"/>
      <c r="R582" s="225"/>
      <c r="S582" s="228"/>
      <c r="T582" s="228"/>
    </row>
    <row r="583" spans="1:20" s="60" customFormat="1">
      <c r="A583" s="208"/>
      <c r="B583" s="232"/>
      <c r="C583" s="327"/>
      <c r="D583" s="240"/>
      <c r="E583" s="263"/>
      <c r="F583" s="221"/>
      <c r="G583" s="287"/>
      <c r="H583" s="225"/>
      <c r="I583" s="287"/>
      <c r="J583" s="225"/>
      <c r="K583" s="47"/>
      <c r="L583" s="47"/>
      <c r="M583" s="66"/>
      <c r="N583" s="186"/>
      <c r="O583" s="59">
        <f t="shared" si="1011"/>
        <v>0</v>
      </c>
      <c r="P583" s="228"/>
      <c r="Q583" s="228"/>
      <c r="R583" s="225"/>
      <c r="S583" s="228"/>
      <c r="T583" s="228"/>
    </row>
    <row r="584" spans="1:20" s="60" customFormat="1">
      <c r="A584" s="209"/>
      <c r="B584" s="232"/>
      <c r="C584" s="327"/>
      <c r="D584" s="240"/>
      <c r="E584" s="263"/>
      <c r="F584" s="222"/>
      <c r="G584" s="288"/>
      <c r="H584" s="226"/>
      <c r="I584" s="288"/>
      <c r="J584" s="226"/>
      <c r="K584" s="46"/>
      <c r="L584" s="46"/>
      <c r="M584" s="46"/>
      <c r="N584" s="175"/>
      <c r="O584" s="59">
        <f t="shared" si="1011"/>
        <v>0</v>
      </c>
      <c r="P584" s="228"/>
      <c r="Q584" s="228"/>
      <c r="R584" s="226"/>
      <c r="S584" s="228"/>
      <c r="T584" s="228"/>
    </row>
    <row r="585" spans="1:20" s="60" customFormat="1" ht="12.75" customHeight="1">
      <c r="A585" s="207">
        <v>1</v>
      </c>
      <c r="B585" s="232" t="s">
        <v>310</v>
      </c>
      <c r="C585" s="252" t="s">
        <v>338</v>
      </c>
      <c r="D585" s="252" t="s">
        <v>74</v>
      </c>
      <c r="E585" s="277">
        <v>0.41319</v>
      </c>
      <c r="F585" s="220">
        <f t="shared" ref="F585" si="1072">H585+J585+R585</f>
        <v>71.44142279214401</v>
      </c>
      <c r="G585" s="286">
        <v>34.299999999999997</v>
      </c>
      <c r="H585" s="224">
        <f t="shared" ref="H585" si="1073">G585*$P$8/1000</f>
        <v>67.704770000000011</v>
      </c>
      <c r="I585" s="286">
        <v>1</v>
      </c>
      <c r="J585" s="224">
        <f t="shared" ref="J585" si="1074">I585*$P$9/1000</f>
        <v>2.8056199999999998</v>
      </c>
      <c r="K585" s="66" t="s">
        <v>108</v>
      </c>
      <c r="L585" s="47" t="s">
        <v>78</v>
      </c>
      <c r="M585" s="66">
        <v>1.04</v>
      </c>
      <c r="N585" s="186">
        <v>0.76700000000000002</v>
      </c>
      <c r="O585" s="59">
        <f t="shared" si="1011"/>
        <v>0.79768000000000006</v>
      </c>
      <c r="P585" s="228">
        <f t="shared" ref="P585" si="1075">E585*F585</f>
        <v>29.518881483485984</v>
      </c>
      <c r="Q585" s="228">
        <f t="shared" ref="Q585" si="1076">SUM(O585:O588)</f>
        <v>0.79768000000000006</v>
      </c>
      <c r="R585" s="224">
        <f t="shared" si="1069"/>
        <v>0.93103279214400025</v>
      </c>
      <c r="S585" s="228">
        <f t="shared" ref="S585" si="1077">F585*$S$17</f>
        <v>83.918272984550939</v>
      </c>
      <c r="T585" s="228">
        <f t="shared" ref="T585" si="1078">E585*S585</f>
        <v>34.674191214486605</v>
      </c>
    </row>
    <row r="586" spans="1:20" s="60" customFormat="1">
      <c r="A586" s="208"/>
      <c r="B586" s="232"/>
      <c r="C586" s="252"/>
      <c r="D586" s="240"/>
      <c r="E586" s="277"/>
      <c r="F586" s="221"/>
      <c r="G586" s="287"/>
      <c r="H586" s="225"/>
      <c r="I586" s="287"/>
      <c r="J586" s="225"/>
      <c r="K586" s="66"/>
      <c r="L586" s="66"/>
      <c r="M586" s="66"/>
      <c r="N586" s="186"/>
      <c r="O586" s="59">
        <f t="shared" si="1011"/>
        <v>0</v>
      </c>
      <c r="P586" s="228"/>
      <c r="Q586" s="228"/>
      <c r="R586" s="225"/>
      <c r="S586" s="228"/>
      <c r="T586" s="228"/>
    </row>
    <row r="587" spans="1:20" s="60" customFormat="1">
      <c r="A587" s="208"/>
      <c r="B587" s="232"/>
      <c r="C587" s="252"/>
      <c r="D587" s="240"/>
      <c r="E587" s="277"/>
      <c r="F587" s="221"/>
      <c r="G587" s="287"/>
      <c r="H587" s="225"/>
      <c r="I587" s="287"/>
      <c r="J587" s="225"/>
      <c r="K587" s="47"/>
      <c r="L587" s="47"/>
      <c r="M587" s="66"/>
      <c r="N587" s="186"/>
      <c r="O587" s="59">
        <f t="shared" si="1011"/>
        <v>0</v>
      </c>
      <c r="P587" s="228"/>
      <c r="Q587" s="228"/>
      <c r="R587" s="225"/>
      <c r="S587" s="228"/>
      <c r="T587" s="228"/>
    </row>
    <row r="588" spans="1:20" s="60" customFormat="1">
      <c r="A588" s="209"/>
      <c r="B588" s="232"/>
      <c r="C588" s="252"/>
      <c r="D588" s="240"/>
      <c r="E588" s="277"/>
      <c r="F588" s="222"/>
      <c r="G588" s="288"/>
      <c r="H588" s="226"/>
      <c r="I588" s="288"/>
      <c r="J588" s="226"/>
      <c r="K588" s="46"/>
      <c r="L588" s="46"/>
      <c r="M588" s="46"/>
      <c r="N588" s="175"/>
      <c r="O588" s="59">
        <f t="shared" si="1011"/>
        <v>0</v>
      </c>
      <c r="P588" s="228"/>
      <c r="Q588" s="228"/>
      <c r="R588" s="226"/>
      <c r="S588" s="228"/>
      <c r="T588" s="228"/>
    </row>
    <row r="589" spans="1:20" s="60" customFormat="1" ht="12.75" customHeight="1">
      <c r="A589" s="207">
        <v>2</v>
      </c>
      <c r="B589" s="232" t="s">
        <v>94</v>
      </c>
      <c r="C589" s="252" t="s">
        <v>340</v>
      </c>
      <c r="D589" s="252" t="s">
        <v>74</v>
      </c>
      <c r="E589" s="259">
        <v>0.18804999999999999</v>
      </c>
      <c r="F589" s="220">
        <f t="shared" ref="F589" si="1079">H589+J589+R589</f>
        <v>474.32623901040006</v>
      </c>
      <c r="G589" s="286"/>
      <c r="H589" s="224">
        <f t="shared" ref="H589" si="1080">G589*$P$8/1000</f>
        <v>0</v>
      </c>
      <c r="I589" s="286"/>
      <c r="J589" s="224">
        <f t="shared" ref="J589" si="1081">I589*$P$9/1000</f>
        <v>0</v>
      </c>
      <c r="K589" s="66" t="s">
        <v>187</v>
      </c>
      <c r="L589" s="47" t="s">
        <v>74</v>
      </c>
      <c r="M589" s="66">
        <v>1</v>
      </c>
      <c r="N589" s="186">
        <v>406.38799999999998</v>
      </c>
      <c r="O589" s="59">
        <f t="shared" si="1011"/>
        <v>406.38799999999998</v>
      </c>
      <c r="P589" s="228">
        <f t="shared" ref="P589" si="1082">E589*F589</f>
        <v>89.197049245905731</v>
      </c>
      <c r="Q589" s="228">
        <f t="shared" ref="Q589" si="1083">SUM(O589:O592)</f>
        <v>406.38799999999998</v>
      </c>
      <c r="R589" s="224">
        <f t="shared" si="987"/>
        <v>474.32623901040006</v>
      </c>
      <c r="S589" s="228">
        <f t="shared" ref="S589" si="1084">F589*$S$17</f>
        <v>557.16469876055135</v>
      </c>
      <c r="T589" s="228">
        <f t="shared" ref="T589" si="1085">E589*S589</f>
        <v>104.77482160192167</v>
      </c>
    </row>
    <row r="590" spans="1:20" s="60" customFormat="1">
      <c r="A590" s="208"/>
      <c r="B590" s="232"/>
      <c r="C590" s="252"/>
      <c r="D590" s="240"/>
      <c r="E590" s="259"/>
      <c r="F590" s="221"/>
      <c r="G590" s="287"/>
      <c r="H590" s="225"/>
      <c r="I590" s="287"/>
      <c r="J590" s="225"/>
      <c r="K590" s="66"/>
      <c r="L590" s="66"/>
      <c r="M590" s="66"/>
      <c r="N590" s="186"/>
      <c r="O590" s="59">
        <f t="shared" si="1011"/>
        <v>0</v>
      </c>
      <c r="P590" s="228"/>
      <c r="Q590" s="228"/>
      <c r="R590" s="225"/>
      <c r="S590" s="228"/>
      <c r="T590" s="228"/>
    </row>
    <row r="591" spans="1:20" s="60" customFormat="1">
      <c r="A591" s="208"/>
      <c r="B591" s="232"/>
      <c r="C591" s="252"/>
      <c r="D591" s="240"/>
      <c r="E591" s="259"/>
      <c r="F591" s="221"/>
      <c r="G591" s="287"/>
      <c r="H591" s="225"/>
      <c r="I591" s="287"/>
      <c r="J591" s="225"/>
      <c r="K591" s="47"/>
      <c r="L591" s="47"/>
      <c r="M591" s="66"/>
      <c r="N591" s="186"/>
      <c r="O591" s="59">
        <f t="shared" si="1011"/>
        <v>0</v>
      </c>
      <c r="P591" s="228"/>
      <c r="Q591" s="228"/>
      <c r="R591" s="225"/>
      <c r="S591" s="228"/>
      <c r="T591" s="228"/>
    </row>
    <row r="592" spans="1:20" s="60" customFormat="1">
      <c r="A592" s="209"/>
      <c r="B592" s="232"/>
      <c r="C592" s="252"/>
      <c r="D592" s="240"/>
      <c r="E592" s="259"/>
      <c r="F592" s="222"/>
      <c r="G592" s="288"/>
      <c r="H592" s="226"/>
      <c r="I592" s="288"/>
      <c r="J592" s="226"/>
      <c r="K592" s="46"/>
      <c r="L592" s="46"/>
      <c r="M592" s="46"/>
      <c r="N592" s="175"/>
      <c r="O592" s="59">
        <f t="shared" si="1011"/>
        <v>0</v>
      </c>
      <c r="P592" s="228"/>
      <c r="Q592" s="228"/>
      <c r="R592" s="226"/>
      <c r="S592" s="228"/>
      <c r="T592" s="228"/>
    </row>
    <row r="593" spans="1:20" s="60" customFormat="1">
      <c r="A593" s="207">
        <v>3</v>
      </c>
      <c r="B593" s="232" t="s">
        <v>94</v>
      </c>
      <c r="C593" s="252" t="s">
        <v>341</v>
      </c>
      <c r="D593" s="252" t="s">
        <v>74</v>
      </c>
      <c r="E593" s="259">
        <v>0.11169999999999999</v>
      </c>
      <c r="F593" s="220">
        <f t="shared" ref="F593" si="1086">H593+J593+R593</f>
        <v>481.22658234000005</v>
      </c>
      <c r="G593" s="286"/>
      <c r="H593" s="224">
        <f t="shared" ref="H593" si="1087">G593*$P$8/1000</f>
        <v>0</v>
      </c>
      <c r="I593" s="286"/>
      <c r="J593" s="224">
        <f t="shared" ref="J593" si="1088">I593*$P$9/1000</f>
        <v>0</v>
      </c>
      <c r="K593" s="66" t="s">
        <v>187</v>
      </c>
      <c r="L593" s="47" t="s">
        <v>74</v>
      </c>
      <c r="M593" s="66">
        <v>1</v>
      </c>
      <c r="N593" s="186">
        <v>412.3</v>
      </c>
      <c r="O593" s="59">
        <f t="shared" si="1011"/>
        <v>412.3</v>
      </c>
      <c r="P593" s="228">
        <f t="shared" ref="P593" si="1089">E593*F593</f>
        <v>53.753009247378003</v>
      </c>
      <c r="Q593" s="228">
        <f t="shared" ref="Q593" si="1090">SUM(O593:O596)</f>
        <v>412.3</v>
      </c>
      <c r="R593" s="224">
        <f t="shared" ref="R593:R609" si="1091">Q593*1.02*1.05*$R$14</f>
        <v>481.22658234000005</v>
      </c>
      <c r="S593" s="228">
        <f t="shared" ref="S593" si="1092">F593*$S$17</f>
        <v>565.27014896841274</v>
      </c>
      <c r="T593" s="228">
        <f t="shared" ref="T593" si="1093">E593*S593</f>
        <v>63.1406756397717</v>
      </c>
    </row>
    <row r="594" spans="1:20" s="60" customFormat="1">
      <c r="A594" s="208"/>
      <c r="B594" s="232"/>
      <c r="C594" s="252"/>
      <c r="D594" s="240"/>
      <c r="E594" s="259"/>
      <c r="F594" s="221"/>
      <c r="G594" s="287"/>
      <c r="H594" s="225"/>
      <c r="I594" s="287"/>
      <c r="J594" s="225"/>
      <c r="K594" s="66"/>
      <c r="L594" s="66"/>
      <c r="M594" s="66"/>
      <c r="N594" s="186"/>
      <c r="O594" s="59">
        <f t="shared" si="1011"/>
        <v>0</v>
      </c>
      <c r="P594" s="228"/>
      <c r="Q594" s="228"/>
      <c r="R594" s="225"/>
      <c r="S594" s="228"/>
      <c r="T594" s="228"/>
    </row>
    <row r="595" spans="1:20" s="60" customFormat="1">
      <c r="A595" s="208"/>
      <c r="B595" s="232"/>
      <c r="C595" s="252"/>
      <c r="D595" s="240"/>
      <c r="E595" s="259"/>
      <c r="F595" s="221"/>
      <c r="G595" s="287"/>
      <c r="H595" s="225"/>
      <c r="I595" s="287"/>
      <c r="J595" s="225"/>
      <c r="K595" s="47"/>
      <c r="L595" s="47"/>
      <c r="M595" s="66"/>
      <c r="N595" s="186"/>
      <c r="O595" s="59">
        <f t="shared" si="1011"/>
        <v>0</v>
      </c>
      <c r="P595" s="228"/>
      <c r="Q595" s="228"/>
      <c r="R595" s="225"/>
      <c r="S595" s="228"/>
      <c r="T595" s="228"/>
    </row>
    <row r="596" spans="1:20" s="60" customFormat="1">
      <c r="A596" s="209"/>
      <c r="B596" s="232"/>
      <c r="C596" s="252"/>
      <c r="D596" s="240"/>
      <c r="E596" s="259"/>
      <c r="F596" s="222"/>
      <c r="G596" s="288"/>
      <c r="H596" s="226"/>
      <c r="I596" s="288"/>
      <c r="J596" s="226"/>
      <c r="K596" s="46"/>
      <c r="L596" s="46"/>
      <c r="M596" s="46"/>
      <c r="N596" s="175"/>
      <c r="O596" s="59">
        <f t="shared" si="1011"/>
        <v>0</v>
      </c>
      <c r="P596" s="228"/>
      <c r="Q596" s="228"/>
      <c r="R596" s="226"/>
      <c r="S596" s="228"/>
      <c r="T596" s="228"/>
    </row>
    <row r="597" spans="1:20" s="60" customFormat="1">
      <c r="A597" s="207">
        <v>4</v>
      </c>
      <c r="B597" s="232" t="s">
        <v>94</v>
      </c>
      <c r="C597" s="252" t="s">
        <v>342</v>
      </c>
      <c r="D597" s="252" t="s">
        <v>74</v>
      </c>
      <c r="E597" s="259">
        <v>2.989E-2</v>
      </c>
      <c r="F597" s="220">
        <f t="shared" ref="F597" si="1094">H597+J597+R597</f>
        <v>462.98479176180007</v>
      </c>
      <c r="G597" s="286"/>
      <c r="H597" s="224">
        <f t="shared" ref="H597" si="1095">G597*$P$8/1000</f>
        <v>0</v>
      </c>
      <c r="I597" s="286"/>
      <c r="J597" s="224">
        <f t="shared" ref="J597" si="1096">I597*$P$9/1000</f>
        <v>0</v>
      </c>
      <c r="K597" s="66" t="s">
        <v>187</v>
      </c>
      <c r="L597" s="47" t="s">
        <v>74</v>
      </c>
      <c r="M597" s="66">
        <v>1</v>
      </c>
      <c r="N597" s="186">
        <v>396.67099999999999</v>
      </c>
      <c r="O597" s="59">
        <f t="shared" si="1011"/>
        <v>396.67099999999999</v>
      </c>
      <c r="P597" s="228">
        <f t="shared" ref="P597" si="1097">E597*F597</f>
        <v>13.838615425760205</v>
      </c>
      <c r="Q597" s="228">
        <f t="shared" ref="Q597" si="1098">SUM(O597:O600)</f>
        <v>396.67099999999999</v>
      </c>
      <c r="R597" s="224">
        <f t="shared" si="1091"/>
        <v>462.98479176180007</v>
      </c>
      <c r="S597" s="228">
        <f t="shared" ref="S597" si="1099">F597*$S$17</f>
        <v>543.84253034549909</v>
      </c>
      <c r="T597" s="228">
        <f t="shared" ref="T597" si="1100">E597*S597</f>
        <v>16.255453232026969</v>
      </c>
    </row>
    <row r="598" spans="1:20" s="60" customFormat="1">
      <c r="A598" s="208"/>
      <c r="B598" s="232"/>
      <c r="C598" s="252"/>
      <c r="D598" s="240"/>
      <c r="E598" s="259"/>
      <c r="F598" s="221"/>
      <c r="G598" s="287"/>
      <c r="H598" s="225"/>
      <c r="I598" s="287"/>
      <c r="J598" s="225"/>
      <c r="K598" s="66"/>
      <c r="L598" s="66"/>
      <c r="M598" s="66"/>
      <c r="N598" s="186"/>
      <c r="O598" s="59">
        <f t="shared" si="1011"/>
        <v>0</v>
      </c>
      <c r="P598" s="228"/>
      <c r="Q598" s="228"/>
      <c r="R598" s="225"/>
      <c r="S598" s="228"/>
      <c r="T598" s="228"/>
    </row>
    <row r="599" spans="1:20" s="60" customFormat="1">
      <c r="A599" s="208"/>
      <c r="B599" s="232"/>
      <c r="C599" s="252"/>
      <c r="D599" s="240"/>
      <c r="E599" s="259"/>
      <c r="F599" s="221"/>
      <c r="G599" s="287"/>
      <c r="H599" s="225"/>
      <c r="I599" s="287"/>
      <c r="J599" s="225"/>
      <c r="K599" s="47"/>
      <c r="L599" s="47"/>
      <c r="M599" s="66"/>
      <c r="N599" s="186"/>
      <c r="O599" s="59">
        <f t="shared" si="1011"/>
        <v>0</v>
      </c>
      <c r="P599" s="228"/>
      <c r="Q599" s="228"/>
      <c r="R599" s="225"/>
      <c r="S599" s="228"/>
      <c r="T599" s="228"/>
    </row>
    <row r="600" spans="1:20" s="60" customFormat="1">
      <c r="A600" s="209"/>
      <c r="B600" s="232"/>
      <c r="C600" s="252"/>
      <c r="D600" s="240"/>
      <c r="E600" s="259"/>
      <c r="F600" s="222"/>
      <c r="G600" s="288"/>
      <c r="H600" s="226"/>
      <c r="I600" s="288"/>
      <c r="J600" s="226"/>
      <c r="K600" s="46"/>
      <c r="L600" s="46"/>
      <c r="M600" s="46"/>
      <c r="N600" s="175"/>
      <c r="O600" s="59">
        <f t="shared" si="1011"/>
        <v>0</v>
      </c>
      <c r="P600" s="228"/>
      <c r="Q600" s="228"/>
      <c r="R600" s="226"/>
      <c r="S600" s="228"/>
      <c r="T600" s="228"/>
    </row>
    <row r="601" spans="1:20" s="60" customFormat="1" ht="12.75" customHeight="1">
      <c r="A601" s="207">
        <v>5</v>
      </c>
      <c r="B601" s="232" t="s">
        <v>94</v>
      </c>
      <c r="C601" s="252" t="s">
        <v>343</v>
      </c>
      <c r="D601" s="252" t="s">
        <v>74</v>
      </c>
      <c r="E601" s="259">
        <v>8.1850000000000006E-2</v>
      </c>
      <c r="F601" s="220">
        <f t="shared" ref="F601" si="1101">H601+J601+R601</f>
        <v>472.75872191100012</v>
      </c>
      <c r="G601" s="286"/>
      <c r="H601" s="224">
        <f t="shared" ref="H601" si="1102">G601*$P$8/1000</f>
        <v>0</v>
      </c>
      <c r="I601" s="286"/>
      <c r="J601" s="224">
        <f t="shared" ref="J601" si="1103">I601*$P$9/1000</f>
        <v>0</v>
      </c>
      <c r="K601" s="66" t="s">
        <v>187</v>
      </c>
      <c r="L601" s="47" t="s">
        <v>74</v>
      </c>
      <c r="M601" s="66">
        <v>1</v>
      </c>
      <c r="N601" s="186">
        <v>405.04500000000002</v>
      </c>
      <c r="O601" s="59">
        <f t="shared" si="1011"/>
        <v>405.04500000000002</v>
      </c>
      <c r="P601" s="228">
        <f t="shared" ref="P601" si="1104">E601*F601</f>
        <v>38.695301388415366</v>
      </c>
      <c r="Q601" s="228">
        <f t="shared" ref="Q601" si="1105">SUM(O601:O604)</f>
        <v>405.04500000000002</v>
      </c>
      <c r="R601" s="224">
        <f t="shared" si="1091"/>
        <v>472.75872191100012</v>
      </c>
      <c r="S601" s="228">
        <f t="shared" ref="S601" si="1106">F601*$S$17</f>
        <v>555.32342345115399</v>
      </c>
      <c r="T601" s="228">
        <f t="shared" ref="T601" si="1107">E601*S601</f>
        <v>45.453222209476955</v>
      </c>
    </row>
    <row r="602" spans="1:20" s="60" customFormat="1">
      <c r="A602" s="208"/>
      <c r="B602" s="232"/>
      <c r="C602" s="252"/>
      <c r="D602" s="240"/>
      <c r="E602" s="259"/>
      <c r="F602" s="221"/>
      <c r="G602" s="287"/>
      <c r="H602" s="225"/>
      <c r="I602" s="287"/>
      <c r="J602" s="225"/>
      <c r="K602" s="66"/>
      <c r="L602" s="66"/>
      <c r="M602" s="66"/>
      <c r="N602" s="186"/>
      <c r="O602" s="59">
        <f t="shared" si="1011"/>
        <v>0</v>
      </c>
      <c r="P602" s="228"/>
      <c r="Q602" s="228"/>
      <c r="R602" s="225"/>
      <c r="S602" s="228"/>
      <c r="T602" s="228"/>
    </row>
    <row r="603" spans="1:20" s="60" customFormat="1">
      <c r="A603" s="208"/>
      <c r="B603" s="232"/>
      <c r="C603" s="252"/>
      <c r="D603" s="240"/>
      <c r="E603" s="259"/>
      <c r="F603" s="221"/>
      <c r="G603" s="287"/>
      <c r="H603" s="225"/>
      <c r="I603" s="287"/>
      <c r="J603" s="225"/>
      <c r="K603" s="47"/>
      <c r="L603" s="47"/>
      <c r="M603" s="66"/>
      <c r="N603" s="186"/>
      <c r="O603" s="59">
        <f t="shared" si="1011"/>
        <v>0</v>
      </c>
      <c r="P603" s="228"/>
      <c r="Q603" s="228"/>
      <c r="R603" s="225"/>
      <c r="S603" s="228"/>
      <c r="T603" s="228"/>
    </row>
    <row r="604" spans="1:20" s="60" customFormat="1">
      <c r="A604" s="209"/>
      <c r="B604" s="232"/>
      <c r="C604" s="252"/>
      <c r="D604" s="240"/>
      <c r="E604" s="259"/>
      <c r="F604" s="222"/>
      <c r="G604" s="288"/>
      <c r="H604" s="226"/>
      <c r="I604" s="288"/>
      <c r="J604" s="226"/>
      <c r="K604" s="46"/>
      <c r="L604" s="46"/>
      <c r="M604" s="46"/>
      <c r="N604" s="175"/>
      <c r="O604" s="59">
        <f t="shared" si="1011"/>
        <v>0</v>
      </c>
      <c r="P604" s="228"/>
      <c r="Q604" s="228"/>
      <c r="R604" s="226"/>
      <c r="S604" s="228"/>
      <c r="T604" s="228"/>
    </row>
    <row r="605" spans="1:20" s="60" customFormat="1">
      <c r="A605" s="207">
        <v>6</v>
      </c>
      <c r="B605" s="232" t="s">
        <v>94</v>
      </c>
      <c r="C605" s="252" t="s">
        <v>344</v>
      </c>
      <c r="D605" s="252" t="s">
        <v>74</v>
      </c>
      <c r="E605" s="259">
        <v>1.6999999999999999E-3</v>
      </c>
      <c r="F605" s="220">
        <f t="shared" ref="F605" si="1108">H605+J605+R605</f>
        <v>476.48668141620004</v>
      </c>
      <c r="G605" s="286"/>
      <c r="H605" s="224">
        <f t="shared" ref="H605" si="1109">G605*$P$8/1000</f>
        <v>0</v>
      </c>
      <c r="I605" s="286"/>
      <c r="J605" s="224">
        <f t="shared" ref="J605" si="1110">I605*$P$9/1000</f>
        <v>0</v>
      </c>
      <c r="K605" s="66" t="s">
        <v>187</v>
      </c>
      <c r="L605" s="47" t="s">
        <v>74</v>
      </c>
      <c r="M605" s="66">
        <v>1</v>
      </c>
      <c r="N605" s="186">
        <v>408.23899999999998</v>
      </c>
      <c r="O605" s="59">
        <f t="shared" si="1011"/>
        <v>408.23899999999998</v>
      </c>
      <c r="P605" s="228">
        <f t="shared" ref="P605" si="1111">E605*F605</f>
        <v>0.81002735840754003</v>
      </c>
      <c r="Q605" s="228">
        <f t="shared" ref="Q605" si="1112">SUM(O605:O608)</f>
        <v>408.23899999999998</v>
      </c>
      <c r="R605" s="224">
        <f t="shared" si="1091"/>
        <v>476.48668141620004</v>
      </c>
      <c r="S605" s="228">
        <f t="shared" ref="S605" si="1113">F605*$S$17</f>
        <v>559.70245050864867</v>
      </c>
      <c r="T605" s="228">
        <f t="shared" ref="T605" si="1114">E605*S605</f>
        <v>0.9514941658647027</v>
      </c>
    </row>
    <row r="606" spans="1:20" s="60" customFormat="1">
      <c r="A606" s="208"/>
      <c r="B606" s="232"/>
      <c r="C606" s="252"/>
      <c r="D606" s="240"/>
      <c r="E606" s="259"/>
      <c r="F606" s="221"/>
      <c r="G606" s="287"/>
      <c r="H606" s="225"/>
      <c r="I606" s="287"/>
      <c r="J606" s="225"/>
      <c r="K606" s="66"/>
      <c r="L606" s="66"/>
      <c r="M606" s="66"/>
      <c r="N606" s="186"/>
      <c r="O606" s="59">
        <f t="shared" si="1011"/>
        <v>0</v>
      </c>
      <c r="P606" s="228"/>
      <c r="Q606" s="228"/>
      <c r="R606" s="225"/>
      <c r="S606" s="228"/>
      <c r="T606" s="228"/>
    </row>
    <row r="607" spans="1:20" s="60" customFormat="1">
      <c r="A607" s="208"/>
      <c r="B607" s="232"/>
      <c r="C607" s="252"/>
      <c r="D607" s="240"/>
      <c r="E607" s="259"/>
      <c r="F607" s="221"/>
      <c r="G607" s="287"/>
      <c r="H607" s="225"/>
      <c r="I607" s="287"/>
      <c r="J607" s="225"/>
      <c r="K607" s="47"/>
      <c r="L607" s="47"/>
      <c r="M607" s="66"/>
      <c r="N607" s="186"/>
      <c r="O607" s="59">
        <f t="shared" si="1011"/>
        <v>0</v>
      </c>
      <c r="P607" s="228"/>
      <c r="Q607" s="228"/>
      <c r="R607" s="225"/>
      <c r="S607" s="228"/>
      <c r="T607" s="228"/>
    </row>
    <row r="608" spans="1:20" s="60" customFormat="1">
      <c r="A608" s="209"/>
      <c r="B608" s="232"/>
      <c r="C608" s="252"/>
      <c r="D608" s="240"/>
      <c r="E608" s="259"/>
      <c r="F608" s="222"/>
      <c r="G608" s="288"/>
      <c r="H608" s="226"/>
      <c r="I608" s="288"/>
      <c r="J608" s="226"/>
      <c r="K608" s="46"/>
      <c r="L608" s="46"/>
      <c r="M608" s="46"/>
      <c r="N608" s="175"/>
      <c r="O608" s="59">
        <f t="shared" si="1011"/>
        <v>0</v>
      </c>
      <c r="P608" s="228"/>
      <c r="Q608" s="228"/>
      <c r="R608" s="226"/>
      <c r="S608" s="228"/>
      <c r="T608" s="228"/>
    </row>
    <row r="609" spans="1:20" s="60" customFormat="1">
      <c r="A609" s="207">
        <v>7</v>
      </c>
      <c r="B609" s="213" t="s">
        <v>312</v>
      </c>
      <c r="C609" s="213" t="s">
        <v>313</v>
      </c>
      <c r="D609" s="216" t="s">
        <v>77</v>
      </c>
      <c r="E609" s="263">
        <v>13.42</v>
      </c>
      <c r="F609" s="220">
        <f t="shared" ref="F609" si="1115">H609+J609+R609</f>
        <v>4.1387834992519998</v>
      </c>
      <c r="G609" s="237">
        <v>0.47</v>
      </c>
      <c r="H609" s="224">
        <f t="shared" ref="H609" si="1116">G609*$P$8/1000</f>
        <v>0.92773299999999992</v>
      </c>
      <c r="I609" s="328">
        <v>0.05</v>
      </c>
      <c r="J609" s="224">
        <f t="shared" ref="J609" si="1117">I609*$P$9/1000</f>
        <v>0.14028100000000002</v>
      </c>
      <c r="K609" s="46" t="s">
        <v>314</v>
      </c>
      <c r="L609" s="175" t="s">
        <v>77</v>
      </c>
      <c r="M609" s="46">
        <v>1.01</v>
      </c>
      <c r="N609" s="175">
        <v>2.508</v>
      </c>
      <c r="O609" s="59">
        <f t="shared" si="1011"/>
        <v>2.53308</v>
      </c>
      <c r="P609" s="228">
        <f t="shared" ref="P609" si="1118">E609*F609</f>
        <v>55.542474559961839</v>
      </c>
      <c r="Q609" s="228">
        <f t="shared" ref="Q609" si="1119">SUM(O609:O612)</f>
        <v>2.6309399999999998</v>
      </c>
      <c r="R609" s="224">
        <f t="shared" si="1091"/>
        <v>3.070769499252</v>
      </c>
      <c r="S609" s="228">
        <f t="shared" ref="S609" si="1120">F609*$S$17</f>
        <v>4.8615991946954473</v>
      </c>
      <c r="T609" s="228">
        <f t="shared" ref="T609" si="1121">E609*S609</f>
        <v>65.242661192812903</v>
      </c>
    </row>
    <row r="610" spans="1:20" s="60" customFormat="1">
      <c r="A610" s="208"/>
      <c r="B610" s="214"/>
      <c r="C610" s="214"/>
      <c r="D610" s="216"/>
      <c r="E610" s="263"/>
      <c r="F610" s="221"/>
      <c r="G610" s="238"/>
      <c r="H610" s="225"/>
      <c r="I610" s="329"/>
      <c r="J610" s="225"/>
      <c r="K610" s="46" t="s">
        <v>297</v>
      </c>
      <c r="L610" s="46" t="s">
        <v>78</v>
      </c>
      <c r="M610" s="46">
        <v>0.23300000000000001</v>
      </c>
      <c r="N610" s="64">
        <v>0.42</v>
      </c>
      <c r="O610" s="59">
        <f t="shared" si="1011"/>
        <v>9.7860000000000003E-2</v>
      </c>
      <c r="P610" s="228"/>
      <c r="Q610" s="228"/>
      <c r="R610" s="225"/>
      <c r="S610" s="228"/>
      <c r="T610" s="228"/>
    </row>
    <row r="611" spans="1:20" s="60" customFormat="1">
      <c r="A611" s="208"/>
      <c r="B611" s="214"/>
      <c r="C611" s="214"/>
      <c r="D611" s="216"/>
      <c r="E611" s="263"/>
      <c r="F611" s="221"/>
      <c r="G611" s="238"/>
      <c r="H611" s="225"/>
      <c r="I611" s="329"/>
      <c r="J611" s="225"/>
      <c r="K611" s="47"/>
      <c r="L611" s="47"/>
      <c r="M611" s="66"/>
      <c r="N611" s="186"/>
      <c r="O611" s="59">
        <f t="shared" si="1011"/>
        <v>0</v>
      </c>
      <c r="P611" s="228"/>
      <c r="Q611" s="228"/>
      <c r="R611" s="225"/>
      <c r="S611" s="228"/>
      <c r="T611" s="228"/>
    </row>
    <row r="612" spans="1:20" s="60" customFormat="1">
      <c r="A612" s="209"/>
      <c r="B612" s="215"/>
      <c r="C612" s="215"/>
      <c r="D612" s="216"/>
      <c r="E612" s="263"/>
      <c r="F612" s="222"/>
      <c r="G612" s="239"/>
      <c r="H612" s="226"/>
      <c r="I612" s="330"/>
      <c r="J612" s="226"/>
      <c r="K612" s="46"/>
      <c r="L612" s="46"/>
      <c r="M612" s="46"/>
      <c r="N612" s="175"/>
      <c r="O612" s="59">
        <f t="shared" si="1011"/>
        <v>0</v>
      </c>
      <c r="P612" s="228"/>
      <c r="Q612" s="228"/>
      <c r="R612" s="226"/>
      <c r="S612" s="228"/>
      <c r="T612" s="228"/>
    </row>
    <row r="613" spans="1:20" s="60" customFormat="1" ht="12.75" customHeight="1">
      <c r="A613" s="207">
        <v>8</v>
      </c>
      <c r="B613" s="232" t="s">
        <v>320</v>
      </c>
      <c r="C613" s="252" t="s">
        <v>345</v>
      </c>
      <c r="D613" s="252" t="s">
        <v>74</v>
      </c>
      <c r="E613" s="277">
        <v>0.41319</v>
      </c>
      <c r="F613" s="220">
        <f t="shared" ref="F613" si="1122">H613+J613+R613</f>
        <v>12.192651005190001</v>
      </c>
      <c r="G613" s="247">
        <v>1.56</v>
      </c>
      <c r="H613" s="224">
        <f t="shared" ref="H613" si="1123">G613*$P$8/1000</f>
        <v>3.0792839999999999</v>
      </c>
      <c r="I613" s="286"/>
      <c r="J613" s="224">
        <f t="shared" ref="J613" si="1124">I613*$P$9/1000</f>
        <v>0</v>
      </c>
      <c r="K613" s="47" t="s">
        <v>346</v>
      </c>
      <c r="L613" s="47" t="s">
        <v>78</v>
      </c>
      <c r="M613" s="47">
        <v>6.9</v>
      </c>
      <c r="N613" s="186">
        <v>0.71</v>
      </c>
      <c r="O613" s="59">
        <f t="shared" si="1011"/>
        <v>4.899</v>
      </c>
      <c r="P613" s="228">
        <f t="shared" ref="P613" si="1125">E613*F613</f>
        <v>5.0378814688344562</v>
      </c>
      <c r="Q613" s="228">
        <f t="shared" ref="Q613" si="1126">SUM(O613:O616)</f>
        <v>7.8080499999999997</v>
      </c>
      <c r="R613" s="224">
        <f t="shared" si="1031"/>
        <v>9.1133670051900015</v>
      </c>
      <c r="S613" s="228">
        <f t="shared" ref="S613" si="1127">F613*$S$17</f>
        <v>14.322030209781987</v>
      </c>
      <c r="T613" s="228">
        <f t="shared" ref="T613" si="1128">E613*S613</f>
        <v>5.9177196623798194</v>
      </c>
    </row>
    <row r="614" spans="1:20" s="60" customFormat="1">
      <c r="A614" s="208"/>
      <c r="B614" s="232"/>
      <c r="C614" s="252"/>
      <c r="D614" s="240"/>
      <c r="E614" s="277"/>
      <c r="F614" s="221"/>
      <c r="G614" s="247"/>
      <c r="H614" s="225"/>
      <c r="I614" s="287"/>
      <c r="J614" s="225"/>
      <c r="K614" s="47"/>
      <c r="L614" s="47"/>
      <c r="M614" s="47"/>
      <c r="N614" s="110"/>
      <c r="O614" s="59">
        <f t="shared" si="1011"/>
        <v>0</v>
      </c>
      <c r="P614" s="228"/>
      <c r="Q614" s="228"/>
      <c r="R614" s="225"/>
      <c r="S614" s="228"/>
      <c r="T614" s="228"/>
    </row>
    <row r="615" spans="1:20" s="60" customFormat="1">
      <c r="A615" s="208"/>
      <c r="B615" s="232"/>
      <c r="C615" s="252"/>
      <c r="D615" s="240"/>
      <c r="E615" s="277"/>
      <c r="F615" s="221"/>
      <c r="G615" s="247"/>
      <c r="H615" s="225"/>
      <c r="I615" s="287"/>
      <c r="J615" s="225"/>
      <c r="K615" s="47" t="s">
        <v>319</v>
      </c>
      <c r="L615" s="47" t="s">
        <v>78</v>
      </c>
      <c r="M615" s="102">
        <v>3.65</v>
      </c>
      <c r="N615" s="110">
        <v>0.79700000000000004</v>
      </c>
      <c r="O615" s="59">
        <f t="shared" ref="O615:O620" si="1129">M615*N615</f>
        <v>2.9090500000000001</v>
      </c>
      <c r="P615" s="228"/>
      <c r="Q615" s="228"/>
      <c r="R615" s="225"/>
      <c r="S615" s="228"/>
      <c r="T615" s="228"/>
    </row>
    <row r="616" spans="1:20" s="60" customFormat="1">
      <c r="A616" s="209"/>
      <c r="B616" s="232"/>
      <c r="C616" s="252"/>
      <c r="D616" s="240"/>
      <c r="E616" s="277"/>
      <c r="F616" s="222"/>
      <c r="G616" s="247"/>
      <c r="H616" s="226"/>
      <c r="I616" s="288"/>
      <c r="J616" s="226"/>
      <c r="K616" s="46"/>
      <c r="L616" s="46"/>
      <c r="M616" s="46"/>
      <c r="N616" s="175"/>
      <c r="O616" s="59">
        <f t="shared" si="1129"/>
        <v>0</v>
      </c>
      <c r="P616" s="228"/>
      <c r="Q616" s="228"/>
      <c r="R616" s="226"/>
      <c r="S616" s="228"/>
      <c r="T616" s="228"/>
    </row>
    <row r="617" spans="1:20" s="60" customFormat="1" ht="12.75" customHeight="1">
      <c r="A617" s="207">
        <v>9</v>
      </c>
      <c r="B617" s="233" t="s">
        <v>206</v>
      </c>
      <c r="C617" s="233" t="s">
        <v>348</v>
      </c>
      <c r="D617" s="245" t="s">
        <v>82</v>
      </c>
      <c r="E617" s="242">
        <v>13.4</v>
      </c>
      <c r="F617" s="242">
        <f t="shared" ref="F617" si="1130">H617+J617+R617</f>
        <v>6.3603130700000019</v>
      </c>
      <c r="G617" s="243">
        <v>0.43</v>
      </c>
      <c r="H617" s="228">
        <f t="shared" ref="H617" si="1131">G617*$P$8/1000</f>
        <v>0.848777</v>
      </c>
      <c r="I617" s="244">
        <v>0.03</v>
      </c>
      <c r="J617" s="228">
        <f t="shared" ref="J617" si="1132">I617*$P$9/1000</f>
        <v>8.4168599999999996E-2</v>
      </c>
      <c r="K617" s="82" t="s">
        <v>208</v>
      </c>
      <c r="L617" s="82" t="s">
        <v>77</v>
      </c>
      <c r="M617" s="82">
        <v>1</v>
      </c>
      <c r="N617" s="177">
        <v>4.6500000000000004</v>
      </c>
      <c r="O617" s="59">
        <f t="shared" si="1129"/>
        <v>4.6500000000000004</v>
      </c>
      <c r="P617" s="228">
        <f t="shared" ref="P617" si="1133">E617*F617</f>
        <v>85.228195138000032</v>
      </c>
      <c r="Q617" s="228">
        <f t="shared" ref="Q617" si="1134">SUM(O617:O620)</f>
        <v>4.6500000000000004</v>
      </c>
      <c r="R617" s="224">
        <f t="shared" si="1039"/>
        <v>5.4273674700000019</v>
      </c>
      <c r="S617" s="228">
        <f t="shared" ref="S617" si="1135">F617*$S$17</f>
        <v>7.4711066439477509</v>
      </c>
      <c r="T617" s="228">
        <f t="shared" ref="T617" si="1136">E617*S617</f>
        <v>100.11282902889987</v>
      </c>
    </row>
    <row r="618" spans="1:20" s="60" customFormat="1">
      <c r="A618" s="208"/>
      <c r="B618" s="233"/>
      <c r="C618" s="233"/>
      <c r="D618" s="245"/>
      <c r="E618" s="242"/>
      <c r="F618" s="242"/>
      <c r="G618" s="243"/>
      <c r="H618" s="228"/>
      <c r="I618" s="244"/>
      <c r="J618" s="228"/>
      <c r="K618" s="82" t="s">
        <v>209</v>
      </c>
      <c r="L618" s="82"/>
      <c r="M618" s="82"/>
      <c r="N618" s="177"/>
      <c r="O618" s="59">
        <f t="shared" si="1129"/>
        <v>0</v>
      </c>
      <c r="P618" s="228"/>
      <c r="Q618" s="228"/>
      <c r="R618" s="225"/>
      <c r="S618" s="228"/>
      <c r="T618" s="228"/>
    </row>
    <row r="619" spans="1:20" s="60" customFormat="1">
      <c r="A619" s="208"/>
      <c r="B619" s="233"/>
      <c r="C619" s="233"/>
      <c r="D619" s="245"/>
      <c r="E619" s="242"/>
      <c r="F619" s="242"/>
      <c r="G619" s="243"/>
      <c r="H619" s="228"/>
      <c r="I619" s="244"/>
      <c r="J619" s="228"/>
      <c r="K619" s="47"/>
      <c r="L619" s="181"/>
      <c r="M619" s="102"/>
      <c r="N619" s="175"/>
      <c r="O619" s="59">
        <f t="shared" si="1129"/>
        <v>0</v>
      </c>
      <c r="P619" s="228"/>
      <c r="Q619" s="228"/>
      <c r="R619" s="225"/>
      <c r="S619" s="228"/>
      <c r="T619" s="228"/>
    </row>
    <row r="620" spans="1:20" s="60" customFormat="1">
      <c r="A620" s="209"/>
      <c r="B620" s="233"/>
      <c r="C620" s="233"/>
      <c r="D620" s="245"/>
      <c r="E620" s="242"/>
      <c r="F620" s="242"/>
      <c r="G620" s="243"/>
      <c r="H620" s="228"/>
      <c r="I620" s="244"/>
      <c r="J620" s="228"/>
      <c r="K620" s="47"/>
      <c r="L620" s="47"/>
      <c r="M620" s="47"/>
      <c r="N620" s="175"/>
      <c r="O620" s="59">
        <f t="shared" si="1129"/>
        <v>0</v>
      </c>
      <c r="P620" s="228"/>
      <c r="Q620" s="228"/>
      <c r="R620" s="226"/>
      <c r="S620" s="228"/>
      <c r="T620" s="228"/>
    </row>
    <row r="621" spans="1:20">
      <c r="A621" s="240"/>
      <c r="B621" s="258"/>
      <c r="C621" s="251" t="s">
        <v>466</v>
      </c>
      <c r="D621" s="232"/>
      <c r="E621" s="264"/>
      <c r="F621" s="242">
        <f>H621+J621+R621</f>
        <v>0</v>
      </c>
      <c r="G621" s="223"/>
      <c r="H621" s="228">
        <f>G621*$P$8/1000</f>
        <v>0</v>
      </c>
      <c r="I621" s="247"/>
      <c r="J621" s="228">
        <f t="shared" ref="J621" si="1137">I621*$P$9/1000</f>
        <v>0</v>
      </c>
      <c r="K621" s="47"/>
      <c r="L621" s="47"/>
      <c r="M621" s="47"/>
      <c r="N621" s="181"/>
      <c r="O621" s="59">
        <f t="shared" ref="O621:O624" si="1138">M621*N621</f>
        <v>0</v>
      </c>
      <c r="P621" s="228">
        <f>E621*F621</f>
        <v>0</v>
      </c>
      <c r="Q621" s="228">
        <f>SUM(O621:O624)</f>
        <v>0</v>
      </c>
      <c r="R621" s="228">
        <f>Q621*1.02*1.05*$R$14</f>
        <v>0</v>
      </c>
      <c r="S621" s="228">
        <f t="shared" ref="S621" si="1139">F621*$S$17</f>
        <v>0</v>
      </c>
      <c r="T621" s="228">
        <f t="shared" ref="T621" si="1140">E621*S621</f>
        <v>0</v>
      </c>
    </row>
    <row r="622" spans="1:20">
      <c r="A622" s="240"/>
      <c r="B622" s="258"/>
      <c r="C622" s="251"/>
      <c r="D622" s="216"/>
      <c r="E622" s="264"/>
      <c r="F622" s="242"/>
      <c r="G622" s="223"/>
      <c r="H622" s="228"/>
      <c r="I622" s="247"/>
      <c r="J622" s="228"/>
      <c r="K622" s="46"/>
      <c r="L622" s="46"/>
      <c r="M622" s="46"/>
      <c r="N622" s="175"/>
      <c r="O622" s="59">
        <f t="shared" si="1138"/>
        <v>0</v>
      </c>
      <c r="P622" s="228"/>
      <c r="Q622" s="228"/>
      <c r="R622" s="228"/>
      <c r="S622" s="228"/>
      <c r="T622" s="228"/>
    </row>
    <row r="623" spans="1:20">
      <c r="A623" s="240"/>
      <c r="B623" s="258"/>
      <c r="C623" s="251"/>
      <c r="D623" s="216"/>
      <c r="E623" s="264"/>
      <c r="F623" s="242"/>
      <c r="G623" s="223"/>
      <c r="H623" s="228"/>
      <c r="I623" s="247"/>
      <c r="J623" s="228"/>
      <c r="K623" s="46"/>
      <c r="L623" s="46"/>
      <c r="M623" s="50"/>
      <c r="N623" s="175"/>
      <c r="O623" s="59">
        <f t="shared" si="1138"/>
        <v>0</v>
      </c>
      <c r="P623" s="228"/>
      <c r="Q623" s="228"/>
      <c r="R623" s="228"/>
      <c r="S623" s="228"/>
      <c r="T623" s="228"/>
    </row>
    <row r="624" spans="1:20">
      <c r="A624" s="240"/>
      <c r="B624" s="258"/>
      <c r="C624" s="251"/>
      <c r="D624" s="216"/>
      <c r="E624" s="264"/>
      <c r="F624" s="242"/>
      <c r="G624" s="223"/>
      <c r="H624" s="228"/>
      <c r="I624" s="247"/>
      <c r="J624" s="228"/>
      <c r="K624" s="46"/>
      <c r="L624" s="46"/>
      <c r="M624" s="46"/>
      <c r="N624" s="175"/>
      <c r="O624" s="59">
        <f t="shared" si="1138"/>
        <v>0</v>
      </c>
      <c r="P624" s="228"/>
      <c r="Q624" s="228"/>
      <c r="R624" s="228"/>
      <c r="S624" s="228"/>
      <c r="T624" s="228"/>
    </row>
    <row r="625" spans="1:20" ht="12.75" customHeight="1">
      <c r="A625" s="240">
        <v>1</v>
      </c>
      <c r="B625" s="258" t="s">
        <v>350</v>
      </c>
      <c r="C625" s="252" t="s">
        <v>351</v>
      </c>
      <c r="D625" s="232" t="s">
        <v>90</v>
      </c>
      <c r="E625" s="263">
        <v>1</v>
      </c>
      <c r="F625" s="242">
        <f>H625+J625+R625</f>
        <v>0.94957999999999998</v>
      </c>
      <c r="G625" s="223">
        <v>0.41</v>
      </c>
      <c r="H625" s="228">
        <f>G625*$P$8/1000</f>
        <v>0.80929899999999999</v>
      </c>
      <c r="I625" s="247">
        <v>0.05</v>
      </c>
      <c r="J625" s="228">
        <f>I625*$P$9/1000</f>
        <v>0.14028100000000002</v>
      </c>
      <c r="K625" s="47"/>
      <c r="L625" s="47"/>
      <c r="M625" s="47"/>
      <c r="N625" s="181"/>
      <c r="O625" s="59">
        <f>M625*N625</f>
        <v>0</v>
      </c>
      <c r="P625" s="228">
        <f>E625*F625</f>
        <v>0.94957999999999998</v>
      </c>
      <c r="Q625" s="228">
        <f>SUM(O625:O628)</f>
        <v>0</v>
      </c>
      <c r="R625" s="228">
        <f>Q625*1.02*1.05*$R$14</f>
        <v>0</v>
      </c>
      <c r="S625" s="228">
        <f t="shared" ref="S625" si="1141">F625*$S$17</f>
        <v>1.115418906094807</v>
      </c>
      <c r="T625" s="228">
        <f t="shared" ref="T625" si="1142">E625*S625</f>
        <v>1.115418906094807</v>
      </c>
    </row>
    <row r="626" spans="1:20">
      <c r="A626" s="240"/>
      <c r="B626" s="258"/>
      <c r="C626" s="252"/>
      <c r="D626" s="216"/>
      <c r="E626" s="263"/>
      <c r="F626" s="242"/>
      <c r="G626" s="223"/>
      <c r="H626" s="228"/>
      <c r="I626" s="247"/>
      <c r="J626" s="228"/>
      <c r="K626" s="46"/>
      <c r="L626" s="46"/>
      <c r="M626" s="46"/>
      <c r="N626" s="175"/>
      <c r="O626" s="59">
        <f t="shared" ref="O626:O689" si="1143">M626*N626</f>
        <v>0</v>
      </c>
      <c r="P626" s="228"/>
      <c r="Q626" s="228"/>
      <c r="R626" s="228"/>
      <c r="S626" s="228"/>
      <c r="T626" s="228"/>
    </row>
    <row r="627" spans="1:20">
      <c r="A627" s="240"/>
      <c r="B627" s="258"/>
      <c r="C627" s="252"/>
      <c r="D627" s="216"/>
      <c r="E627" s="263"/>
      <c r="F627" s="242"/>
      <c r="G627" s="223"/>
      <c r="H627" s="228"/>
      <c r="I627" s="247"/>
      <c r="J627" s="228"/>
      <c r="K627" s="46"/>
      <c r="L627" s="46"/>
      <c r="M627" s="50"/>
      <c r="N627" s="175"/>
      <c r="O627" s="59">
        <f t="shared" si="1143"/>
        <v>0</v>
      </c>
      <c r="P627" s="228"/>
      <c r="Q627" s="228"/>
      <c r="R627" s="228"/>
      <c r="S627" s="228"/>
      <c r="T627" s="228"/>
    </row>
    <row r="628" spans="1:20">
      <c r="A628" s="240"/>
      <c r="B628" s="258"/>
      <c r="C628" s="252"/>
      <c r="D628" s="216"/>
      <c r="E628" s="263"/>
      <c r="F628" s="242"/>
      <c r="G628" s="223"/>
      <c r="H628" s="228"/>
      <c r="I628" s="247"/>
      <c r="J628" s="228"/>
      <c r="K628" s="46"/>
      <c r="L628" s="46"/>
      <c r="M628" s="46"/>
      <c r="N628" s="175"/>
      <c r="O628" s="59">
        <f t="shared" si="1143"/>
        <v>0</v>
      </c>
      <c r="P628" s="228"/>
      <c r="Q628" s="228"/>
      <c r="R628" s="228"/>
      <c r="S628" s="228"/>
      <c r="T628" s="228"/>
    </row>
    <row r="629" spans="1:20" ht="12.75" customHeight="1">
      <c r="A629" s="240">
        <v>2</v>
      </c>
      <c r="B629" s="258" t="s">
        <v>352</v>
      </c>
      <c r="C629" s="252" t="s">
        <v>353</v>
      </c>
      <c r="D629" s="216" t="s">
        <v>354</v>
      </c>
      <c r="E629" s="264">
        <v>1E-3</v>
      </c>
      <c r="F629" s="242">
        <f t="shared" ref="F629" si="1144">H629+J629+R629</f>
        <v>64.267095107000003</v>
      </c>
      <c r="G629" s="267">
        <v>29.8</v>
      </c>
      <c r="H629" s="228">
        <f t="shared" ref="H629" si="1145">G629*$P$8/1000</f>
        <v>58.822220000000002</v>
      </c>
      <c r="I629" s="267"/>
      <c r="J629" s="228">
        <f t="shared" ref="J629" si="1146">I629*$P$9/1000</f>
        <v>0</v>
      </c>
      <c r="K629" s="46" t="s">
        <v>243</v>
      </c>
      <c r="L629" s="47" t="s">
        <v>73</v>
      </c>
      <c r="M629" s="46">
        <v>31.1</v>
      </c>
      <c r="N629" s="175">
        <v>0.15</v>
      </c>
      <c r="O629" s="59">
        <f t="shared" si="1143"/>
        <v>4.665</v>
      </c>
      <c r="P629" s="228">
        <f t="shared" ref="P629" si="1147">E629*F629</f>
        <v>6.4267095107000002E-2</v>
      </c>
      <c r="Q629" s="228">
        <f t="shared" ref="Q629" si="1148">SUM(O629:O632)</f>
        <v>4.665</v>
      </c>
      <c r="R629" s="228">
        <f t="shared" ref="R629" si="1149">Q629*1.02*1.05*$R$14</f>
        <v>5.4448751070000005</v>
      </c>
      <c r="S629" s="228">
        <f t="shared" ref="S629" si="1150">F629*$S$17</f>
        <v>75.490988565619389</v>
      </c>
      <c r="T629" s="228">
        <f t="shared" ref="T629" si="1151">E629*S629</f>
        <v>7.5490988565619394E-2</v>
      </c>
    </row>
    <row r="630" spans="1:20">
      <c r="A630" s="240"/>
      <c r="B630" s="258"/>
      <c r="C630" s="252"/>
      <c r="D630" s="216"/>
      <c r="E630" s="264"/>
      <c r="F630" s="242"/>
      <c r="G630" s="267"/>
      <c r="H630" s="228"/>
      <c r="I630" s="267"/>
      <c r="J630" s="228"/>
      <c r="K630" s="46"/>
      <c r="L630" s="46"/>
      <c r="M630" s="46"/>
      <c r="N630" s="175"/>
      <c r="O630" s="59">
        <f t="shared" si="1143"/>
        <v>0</v>
      </c>
      <c r="P630" s="228"/>
      <c r="Q630" s="228"/>
      <c r="R630" s="228"/>
      <c r="S630" s="228"/>
      <c r="T630" s="228"/>
    </row>
    <row r="631" spans="1:20">
      <c r="A631" s="240"/>
      <c r="B631" s="258"/>
      <c r="C631" s="252"/>
      <c r="D631" s="216"/>
      <c r="E631" s="264"/>
      <c r="F631" s="242"/>
      <c r="G631" s="267"/>
      <c r="H631" s="228"/>
      <c r="I631" s="267"/>
      <c r="J631" s="228"/>
      <c r="K631" s="46"/>
      <c r="L631" s="46"/>
      <c r="M631" s="50"/>
      <c r="N631" s="175"/>
      <c r="O631" s="59">
        <f t="shared" si="1143"/>
        <v>0</v>
      </c>
      <c r="P631" s="228"/>
      <c r="Q631" s="228"/>
      <c r="R631" s="228"/>
      <c r="S631" s="228"/>
      <c r="T631" s="228"/>
    </row>
    <row r="632" spans="1:20">
      <c r="A632" s="240"/>
      <c r="B632" s="258"/>
      <c r="C632" s="252"/>
      <c r="D632" s="216"/>
      <c r="E632" s="264"/>
      <c r="F632" s="242"/>
      <c r="G632" s="267"/>
      <c r="H632" s="228"/>
      <c r="I632" s="267"/>
      <c r="J632" s="228"/>
      <c r="K632" s="46"/>
      <c r="L632" s="46"/>
      <c r="M632" s="46"/>
      <c r="N632" s="175"/>
      <c r="O632" s="59">
        <f t="shared" si="1143"/>
        <v>0</v>
      </c>
      <c r="P632" s="228"/>
      <c r="Q632" s="228"/>
      <c r="R632" s="228"/>
      <c r="S632" s="228"/>
      <c r="T632" s="228"/>
    </row>
    <row r="633" spans="1:20" ht="12.75" customHeight="1">
      <c r="A633" s="240">
        <v>3</v>
      </c>
      <c r="B633" s="258" t="s">
        <v>356</v>
      </c>
      <c r="C633" s="252" t="s">
        <v>355</v>
      </c>
      <c r="D633" s="240" t="s">
        <v>118</v>
      </c>
      <c r="E633" s="278">
        <v>1</v>
      </c>
      <c r="F633" s="242">
        <f t="shared" ref="F633" si="1152">H633+J633+R633</f>
        <v>16.676312888000002</v>
      </c>
      <c r="G633" s="227">
        <v>3.67</v>
      </c>
      <c r="H633" s="228">
        <f t="shared" ref="H633" si="1153">G633*$P$8/1000</f>
        <v>7.2442130000000002</v>
      </c>
      <c r="I633" s="246">
        <v>0.3</v>
      </c>
      <c r="J633" s="228">
        <f t="shared" ref="J633" si="1154">I633*$P$9/1000</f>
        <v>0.84168599999999993</v>
      </c>
      <c r="K633" s="47" t="s">
        <v>357</v>
      </c>
      <c r="L633" s="66" t="s">
        <v>118</v>
      </c>
      <c r="M633" s="47">
        <v>1</v>
      </c>
      <c r="N633" s="181">
        <v>7.36</v>
      </c>
      <c r="O633" s="59">
        <f t="shared" si="1143"/>
        <v>7.36</v>
      </c>
      <c r="P633" s="228">
        <f t="shared" ref="P633" si="1155">E633*F633</f>
        <v>16.676312888000002</v>
      </c>
      <c r="Q633" s="228">
        <f t="shared" ref="Q633" si="1156">SUM(O633:O636)</f>
        <v>7.36</v>
      </c>
      <c r="R633" s="228">
        <f t="shared" ref="R633" si="1157">Q633*1.02*1.05*$R$14</f>
        <v>8.5904138880000023</v>
      </c>
      <c r="S633" s="228">
        <f t="shared" ref="S633" si="1158">F633*$S$17</f>
        <v>19.588738894277146</v>
      </c>
      <c r="T633" s="228">
        <f t="shared" ref="T633" si="1159">E633*S633</f>
        <v>19.588738894277146</v>
      </c>
    </row>
    <row r="634" spans="1:20">
      <c r="A634" s="240"/>
      <c r="B634" s="258"/>
      <c r="C634" s="252"/>
      <c r="D634" s="240"/>
      <c r="E634" s="278"/>
      <c r="F634" s="242"/>
      <c r="G634" s="227"/>
      <c r="H634" s="228"/>
      <c r="I634" s="246"/>
      <c r="J634" s="228"/>
      <c r="K634" s="46"/>
      <c r="L634" s="46"/>
      <c r="M634" s="46"/>
      <c r="N634" s="175"/>
      <c r="O634" s="59">
        <f t="shared" si="1143"/>
        <v>0</v>
      </c>
      <c r="P634" s="228"/>
      <c r="Q634" s="228"/>
      <c r="R634" s="228"/>
      <c r="S634" s="228"/>
      <c r="T634" s="228"/>
    </row>
    <row r="635" spans="1:20">
      <c r="A635" s="240"/>
      <c r="B635" s="258"/>
      <c r="C635" s="252"/>
      <c r="D635" s="240"/>
      <c r="E635" s="278"/>
      <c r="F635" s="242"/>
      <c r="G635" s="227"/>
      <c r="H635" s="228"/>
      <c r="I635" s="246"/>
      <c r="J635" s="228"/>
      <c r="K635" s="46"/>
      <c r="L635" s="46"/>
      <c r="M635" s="50"/>
      <c r="N635" s="175"/>
      <c r="O635" s="59">
        <f t="shared" si="1143"/>
        <v>0</v>
      </c>
      <c r="P635" s="228"/>
      <c r="Q635" s="228"/>
      <c r="R635" s="228"/>
      <c r="S635" s="228"/>
      <c r="T635" s="228"/>
    </row>
    <row r="636" spans="1:20">
      <c r="A636" s="240"/>
      <c r="B636" s="258"/>
      <c r="C636" s="252"/>
      <c r="D636" s="240"/>
      <c r="E636" s="278"/>
      <c r="F636" s="242"/>
      <c r="G636" s="227"/>
      <c r="H636" s="228"/>
      <c r="I636" s="246"/>
      <c r="J636" s="228"/>
      <c r="K636" s="46"/>
      <c r="L636" s="46"/>
      <c r="M636" s="46"/>
      <c r="N636" s="175"/>
      <c r="O636" s="59">
        <f t="shared" si="1143"/>
        <v>0</v>
      </c>
      <c r="P636" s="228"/>
      <c r="Q636" s="228"/>
      <c r="R636" s="228"/>
      <c r="S636" s="228"/>
      <c r="T636" s="228"/>
    </row>
    <row r="637" spans="1:20">
      <c r="A637" s="240">
        <v>4</v>
      </c>
      <c r="B637" s="232" t="s">
        <v>94</v>
      </c>
      <c r="C637" s="232" t="s">
        <v>358</v>
      </c>
      <c r="D637" s="240" t="s">
        <v>118</v>
      </c>
      <c r="E637" s="278">
        <v>1</v>
      </c>
      <c r="F637" s="242">
        <f t="shared" ref="F637" si="1160">H637+J637+R637</f>
        <v>1.2955651380000002</v>
      </c>
      <c r="G637" s="255"/>
      <c r="H637" s="228">
        <f t="shared" ref="H637" si="1161">G637*$P$8/1000</f>
        <v>0</v>
      </c>
      <c r="I637" s="247"/>
      <c r="J637" s="228">
        <f t="shared" ref="J637" si="1162">I637*$P$9/1000</f>
        <v>0</v>
      </c>
      <c r="K637" s="46" t="s">
        <v>359</v>
      </c>
      <c r="L637" s="46" t="s">
        <v>118</v>
      </c>
      <c r="M637" s="46">
        <v>1</v>
      </c>
      <c r="N637" s="175">
        <v>1.1100000000000001</v>
      </c>
      <c r="O637" s="59">
        <f t="shared" si="1143"/>
        <v>1.1100000000000001</v>
      </c>
      <c r="P637" s="228">
        <f t="shared" ref="P637" si="1163">E637*F637</f>
        <v>1.2955651380000002</v>
      </c>
      <c r="Q637" s="228">
        <f t="shared" ref="Q637" si="1164">SUM(O637:O640)</f>
        <v>1.1100000000000001</v>
      </c>
      <c r="R637" s="228">
        <f t="shared" ref="R637" si="1165">Q637*1.02*1.05*$R$14</f>
        <v>1.2955651380000002</v>
      </c>
      <c r="S637" s="228">
        <f t="shared" ref="S637" si="1166">F637*$S$17</f>
        <v>1.5218284388914338</v>
      </c>
      <c r="T637" s="228">
        <f t="shared" ref="T637" si="1167">E637*S637</f>
        <v>1.5218284388914338</v>
      </c>
    </row>
    <row r="638" spans="1:20">
      <c r="A638" s="240"/>
      <c r="B638" s="232"/>
      <c r="C638" s="232"/>
      <c r="D638" s="240"/>
      <c r="E638" s="278"/>
      <c r="F638" s="242"/>
      <c r="G638" s="255"/>
      <c r="H638" s="228"/>
      <c r="I638" s="247"/>
      <c r="J638" s="228"/>
      <c r="K638" s="46"/>
      <c r="L638" s="46"/>
      <c r="M638" s="46"/>
      <c r="N638" s="175"/>
      <c r="O638" s="59">
        <f t="shared" si="1143"/>
        <v>0</v>
      </c>
      <c r="P638" s="228"/>
      <c r="Q638" s="228"/>
      <c r="R638" s="228"/>
      <c r="S638" s="228"/>
      <c r="T638" s="228"/>
    </row>
    <row r="639" spans="1:20">
      <c r="A639" s="240"/>
      <c r="B639" s="232"/>
      <c r="C639" s="232"/>
      <c r="D639" s="240"/>
      <c r="E639" s="278"/>
      <c r="F639" s="242"/>
      <c r="G639" s="255"/>
      <c r="H639" s="228"/>
      <c r="I639" s="247"/>
      <c r="J639" s="228"/>
      <c r="K639" s="46"/>
      <c r="L639" s="46"/>
      <c r="M639" s="50"/>
      <c r="N639" s="175"/>
      <c r="O639" s="59">
        <f t="shared" si="1143"/>
        <v>0</v>
      </c>
      <c r="P639" s="228"/>
      <c r="Q639" s="228"/>
      <c r="R639" s="228"/>
      <c r="S639" s="228"/>
      <c r="T639" s="228"/>
    </row>
    <row r="640" spans="1:20">
      <c r="A640" s="240"/>
      <c r="B640" s="232"/>
      <c r="C640" s="232"/>
      <c r="D640" s="240"/>
      <c r="E640" s="278"/>
      <c r="F640" s="242"/>
      <c r="G640" s="255"/>
      <c r="H640" s="228"/>
      <c r="I640" s="247"/>
      <c r="J640" s="228"/>
      <c r="K640" s="46"/>
      <c r="L640" s="46"/>
      <c r="M640" s="46"/>
      <c r="N640" s="175"/>
      <c r="O640" s="59">
        <f t="shared" si="1143"/>
        <v>0</v>
      </c>
      <c r="P640" s="228"/>
      <c r="Q640" s="228"/>
      <c r="R640" s="228"/>
      <c r="S640" s="228"/>
      <c r="T640" s="228"/>
    </row>
    <row r="641" spans="1:20" ht="12.75" customHeight="1">
      <c r="A641" s="240">
        <v>5</v>
      </c>
      <c r="B641" s="258" t="s">
        <v>361</v>
      </c>
      <c r="C641" s="232" t="s">
        <v>360</v>
      </c>
      <c r="D641" s="232" t="s">
        <v>90</v>
      </c>
      <c r="E641" s="263">
        <v>12.8</v>
      </c>
      <c r="F641" s="242">
        <f t="shared" ref="F641" si="1168">H641+J641+R641</f>
        <v>2.0708595036199999</v>
      </c>
      <c r="G641" s="223">
        <v>0.88</v>
      </c>
      <c r="H641" s="228">
        <f t="shared" ref="H641" si="1169">G641*$P$8/1000</f>
        <v>1.7370320000000001</v>
      </c>
      <c r="I641" s="247">
        <v>0.03</v>
      </c>
      <c r="J641" s="228">
        <f t="shared" ref="J641" si="1170">I641*$P$9/1000</f>
        <v>8.4168599999999996E-2</v>
      </c>
      <c r="K641" s="47" t="s">
        <v>187</v>
      </c>
      <c r="L641" s="47" t="s">
        <v>90</v>
      </c>
      <c r="M641" s="47">
        <v>0.93</v>
      </c>
      <c r="N641" s="181">
        <v>0.23</v>
      </c>
      <c r="O641" s="59">
        <f t="shared" si="1143"/>
        <v>0.21390000000000001</v>
      </c>
      <c r="P641" s="228">
        <f t="shared" ref="P641" si="1171">E641*F641</f>
        <v>26.507001646336001</v>
      </c>
      <c r="Q641" s="228">
        <f t="shared" ref="Q641" si="1172">SUM(O641:O644)</f>
        <v>0.21390000000000001</v>
      </c>
      <c r="R641" s="228">
        <f t="shared" ref="R641" si="1173">Q641*1.02*1.05*$R$14</f>
        <v>0.24965890362000004</v>
      </c>
      <c r="S641" s="228">
        <f t="shared" ref="S641" si="1174">F641*$S$17</f>
        <v>2.4325236864759741</v>
      </c>
      <c r="T641" s="228">
        <f t="shared" ref="T641" si="1175">E641*S641</f>
        <v>31.136303186892469</v>
      </c>
    </row>
    <row r="642" spans="1:20">
      <c r="A642" s="240"/>
      <c r="B642" s="258"/>
      <c r="C642" s="232"/>
      <c r="D642" s="216"/>
      <c r="E642" s="263"/>
      <c r="F642" s="242"/>
      <c r="G642" s="223"/>
      <c r="H642" s="228"/>
      <c r="I642" s="247"/>
      <c r="J642" s="228"/>
      <c r="K642" s="47"/>
      <c r="L642" s="47"/>
      <c r="M642" s="47"/>
      <c r="N642" s="181"/>
      <c r="O642" s="59">
        <f t="shared" si="1143"/>
        <v>0</v>
      </c>
      <c r="P642" s="228"/>
      <c r="Q642" s="228"/>
      <c r="R642" s="228"/>
      <c r="S642" s="228"/>
      <c r="T642" s="228"/>
    </row>
    <row r="643" spans="1:20">
      <c r="A643" s="240"/>
      <c r="B643" s="258"/>
      <c r="C643" s="232"/>
      <c r="D643" s="216"/>
      <c r="E643" s="263"/>
      <c r="F643" s="242"/>
      <c r="G643" s="223"/>
      <c r="H643" s="228"/>
      <c r="I643" s="247"/>
      <c r="J643" s="228"/>
      <c r="K643" s="47"/>
      <c r="L643" s="47"/>
      <c r="M643" s="64"/>
      <c r="N643" s="181"/>
      <c r="O643" s="59">
        <f t="shared" si="1143"/>
        <v>0</v>
      </c>
      <c r="P643" s="228"/>
      <c r="Q643" s="228"/>
      <c r="R643" s="228"/>
      <c r="S643" s="228"/>
      <c r="T643" s="228"/>
    </row>
    <row r="644" spans="1:20">
      <c r="A644" s="240"/>
      <c r="B644" s="258"/>
      <c r="C644" s="232"/>
      <c r="D644" s="216"/>
      <c r="E644" s="263"/>
      <c r="F644" s="242"/>
      <c r="G644" s="223"/>
      <c r="H644" s="228"/>
      <c r="I644" s="247"/>
      <c r="J644" s="228"/>
      <c r="K644" s="46"/>
      <c r="L644" s="46"/>
      <c r="M644" s="46"/>
      <c r="N644" s="175"/>
      <c r="O644" s="59">
        <f t="shared" si="1143"/>
        <v>0</v>
      </c>
      <c r="P644" s="228"/>
      <c r="Q644" s="228"/>
      <c r="R644" s="228"/>
      <c r="S644" s="228"/>
      <c r="T644" s="228"/>
    </row>
    <row r="645" spans="1:20" ht="12.75" customHeight="1">
      <c r="A645" s="240">
        <v>6</v>
      </c>
      <c r="B645" s="258" t="s">
        <v>361</v>
      </c>
      <c r="C645" s="232" t="s">
        <v>362</v>
      </c>
      <c r="D645" s="232" t="s">
        <v>90</v>
      </c>
      <c r="E645" s="263">
        <v>26.7</v>
      </c>
      <c r="F645" s="242">
        <f t="shared" ref="F645" si="1176">H645+J645+R645</f>
        <v>2.0165858289200003</v>
      </c>
      <c r="G645" s="223">
        <v>0.88</v>
      </c>
      <c r="H645" s="228">
        <f t="shared" ref="H645" si="1177">G645*$P$8/1000</f>
        <v>1.7370320000000001</v>
      </c>
      <c r="I645" s="247">
        <v>0.03</v>
      </c>
      <c r="J645" s="228">
        <f t="shared" ref="J645" si="1178">I645*$P$9/1000</f>
        <v>8.4168599999999996E-2</v>
      </c>
      <c r="K645" s="47" t="s">
        <v>187</v>
      </c>
      <c r="L645" s="47" t="s">
        <v>90</v>
      </c>
      <c r="M645" s="47">
        <v>0.93</v>
      </c>
      <c r="N645" s="181">
        <v>0.18</v>
      </c>
      <c r="O645" s="59">
        <f t="shared" si="1143"/>
        <v>0.16739999999999999</v>
      </c>
      <c r="P645" s="228">
        <f t="shared" ref="P645" si="1179">E645*F645</f>
        <v>53.842841632164003</v>
      </c>
      <c r="Q645" s="228">
        <f t="shared" ref="Q645" si="1180">SUM(O645:O648)</f>
        <v>0.16739999999999999</v>
      </c>
      <c r="R645" s="228">
        <f t="shared" ref="R645" si="1181">Q645*1.02*1.05*$R$14</f>
        <v>0.19538522891999999</v>
      </c>
      <c r="S645" s="228">
        <f t="shared" ref="S645" si="1182">F645*$S$17</f>
        <v>2.3687714140359275</v>
      </c>
      <c r="T645" s="228">
        <f t="shared" ref="T645" si="1183">E645*S645</f>
        <v>63.246196754759261</v>
      </c>
    </row>
    <row r="646" spans="1:20">
      <c r="A646" s="240"/>
      <c r="B646" s="258"/>
      <c r="C646" s="232"/>
      <c r="D646" s="216"/>
      <c r="E646" s="263"/>
      <c r="F646" s="242"/>
      <c r="G646" s="223"/>
      <c r="H646" s="228"/>
      <c r="I646" s="247"/>
      <c r="J646" s="228"/>
      <c r="K646" s="47"/>
      <c r="L646" s="47"/>
      <c r="M646" s="47"/>
      <c r="N646" s="181"/>
      <c r="O646" s="59">
        <f t="shared" si="1143"/>
        <v>0</v>
      </c>
      <c r="P646" s="228"/>
      <c r="Q646" s="228"/>
      <c r="R646" s="228"/>
      <c r="S646" s="228"/>
      <c r="T646" s="228"/>
    </row>
    <row r="647" spans="1:20">
      <c r="A647" s="240"/>
      <c r="B647" s="258"/>
      <c r="C647" s="232"/>
      <c r="D647" s="216"/>
      <c r="E647" s="263"/>
      <c r="F647" s="242"/>
      <c r="G647" s="223"/>
      <c r="H647" s="228"/>
      <c r="I647" s="247"/>
      <c r="J647" s="228"/>
      <c r="K647" s="47"/>
      <c r="L647" s="47"/>
      <c r="M647" s="64"/>
      <c r="N647" s="181"/>
      <c r="O647" s="59">
        <f t="shared" si="1143"/>
        <v>0</v>
      </c>
      <c r="P647" s="228"/>
      <c r="Q647" s="228"/>
      <c r="R647" s="228"/>
      <c r="S647" s="228"/>
      <c r="T647" s="228"/>
    </row>
    <row r="648" spans="1:20">
      <c r="A648" s="240"/>
      <c r="B648" s="258"/>
      <c r="C648" s="232"/>
      <c r="D648" s="216"/>
      <c r="E648" s="263"/>
      <c r="F648" s="242"/>
      <c r="G648" s="223"/>
      <c r="H648" s="228"/>
      <c r="I648" s="247"/>
      <c r="J648" s="228"/>
      <c r="K648" s="46"/>
      <c r="L648" s="46"/>
      <c r="M648" s="46"/>
      <c r="N648" s="175"/>
      <c r="O648" s="59">
        <f t="shared" si="1143"/>
        <v>0</v>
      </c>
      <c r="P648" s="228"/>
      <c r="Q648" s="228"/>
      <c r="R648" s="228"/>
      <c r="S648" s="228"/>
      <c r="T648" s="228"/>
    </row>
    <row r="649" spans="1:20" ht="12.75" customHeight="1">
      <c r="A649" s="240">
        <v>7</v>
      </c>
      <c r="B649" s="258" t="s">
        <v>352</v>
      </c>
      <c r="C649" s="252" t="s">
        <v>353</v>
      </c>
      <c r="D649" s="216" t="s">
        <v>354</v>
      </c>
      <c r="E649" s="259">
        <v>3.95E-2</v>
      </c>
      <c r="F649" s="242">
        <f t="shared" ref="F649" si="1184">H649+J649+R649</f>
        <v>64.267095107000003</v>
      </c>
      <c r="G649" s="267">
        <v>29.8</v>
      </c>
      <c r="H649" s="228">
        <f t="shared" ref="H649" si="1185">G649*$P$8/1000</f>
        <v>58.822220000000002</v>
      </c>
      <c r="I649" s="223"/>
      <c r="J649" s="228">
        <f t="shared" ref="J649" si="1186">I649*$P$9/1000</f>
        <v>0</v>
      </c>
      <c r="K649" s="46" t="s">
        <v>243</v>
      </c>
      <c r="L649" s="47" t="s">
        <v>73</v>
      </c>
      <c r="M649" s="46">
        <v>31.1</v>
      </c>
      <c r="N649" s="175">
        <v>0.15</v>
      </c>
      <c r="O649" s="59">
        <f t="shared" si="1143"/>
        <v>4.665</v>
      </c>
      <c r="P649" s="228">
        <f t="shared" ref="P649" si="1187">E649*F649</f>
        <v>2.5385502567264999</v>
      </c>
      <c r="Q649" s="228">
        <f t="shared" ref="Q649" si="1188">SUM(O649:O652)</f>
        <v>4.665</v>
      </c>
      <c r="R649" s="228">
        <f t="shared" ref="R649" si="1189">Q649*1.02*1.05*$R$14</f>
        <v>5.4448751070000005</v>
      </c>
      <c r="S649" s="228">
        <f t="shared" ref="S649" si="1190">F649*$S$17</f>
        <v>75.490988565619389</v>
      </c>
      <c r="T649" s="228">
        <f t="shared" ref="T649" si="1191">E649*S649</f>
        <v>2.981894048341966</v>
      </c>
    </row>
    <row r="650" spans="1:20">
      <c r="A650" s="240"/>
      <c r="B650" s="258"/>
      <c r="C650" s="252"/>
      <c r="D650" s="216"/>
      <c r="E650" s="259"/>
      <c r="F650" s="242"/>
      <c r="G650" s="267"/>
      <c r="H650" s="228"/>
      <c r="I650" s="223"/>
      <c r="J650" s="228"/>
      <c r="K650" s="66"/>
      <c r="L650" s="66"/>
      <c r="M650" s="66"/>
      <c r="N650" s="186"/>
      <c r="O650" s="59">
        <f t="shared" si="1143"/>
        <v>0</v>
      </c>
      <c r="P650" s="228"/>
      <c r="Q650" s="228"/>
      <c r="R650" s="228"/>
      <c r="S650" s="228"/>
      <c r="T650" s="228"/>
    </row>
    <row r="651" spans="1:20">
      <c r="A651" s="240"/>
      <c r="B651" s="258"/>
      <c r="C651" s="252"/>
      <c r="D651" s="216"/>
      <c r="E651" s="259"/>
      <c r="F651" s="242"/>
      <c r="G651" s="267"/>
      <c r="H651" s="228"/>
      <c r="I651" s="223"/>
      <c r="J651" s="228"/>
      <c r="K651" s="66"/>
      <c r="L651" s="66"/>
      <c r="M651" s="69"/>
      <c r="N651" s="186"/>
      <c r="O651" s="59">
        <f t="shared" si="1143"/>
        <v>0</v>
      </c>
      <c r="P651" s="228"/>
      <c r="Q651" s="228"/>
      <c r="R651" s="228"/>
      <c r="S651" s="228"/>
      <c r="T651" s="228"/>
    </row>
    <row r="652" spans="1:20">
      <c r="A652" s="240"/>
      <c r="B652" s="258"/>
      <c r="C652" s="252"/>
      <c r="D652" s="216"/>
      <c r="E652" s="259"/>
      <c r="F652" s="242"/>
      <c r="G652" s="267"/>
      <c r="H652" s="228"/>
      <c r="I652" s="223"/>
      <c r="J652" s="228"/>
      <c r="K652" s="66"/>
      <c r="L652" s="66"/>
      <c r="M652" s="66"/>
      <c r="N652" s="186"/>
      <c r="O652" s="59">
        <f t="shared" si="1143"/>
        <v>0</v>
      </c>
      <c r="P652" s="228"/>
      <c r="Q652" s="228"/>
      <c r="R652" s="228"/>
      <c r="S652" s="228"/>
      <c r="T652" s="228"/>
    </row>
    <row r="653" spans="1:20" ht="12.75" customHeight="1">
      <c r="A653" s="240">
        <v>8</v>
      </c>
      <c r="B653" s="210" t="s">
        <v>364</v>
      </c>
      <c r="C653" s="210" t="s">
        <v>363</v>
      </c>
      <c r="D653" s="207" t="s">
        <v>118</v>
      </c>
      <c r="E653" s="278">
        <v>5</v>
      </c>
      <c r="F653" s="242">
        <f t="shared" ref="F653" si="1192">H653+J653+R653</f>
        <v>3.6855290520000001</v>
      </c>
      <c r="G653" s="253">
        <v>0.72</v>
      </c>
      <c r="H653" s="228">
        <f t="shared" ref="H653" si="1193">G653*$P$8/1000</f>
        <v>1.421208</v>
      </c>
      <c r="I653" s="247"/>
      <c r="J653" s="228">
        <f t="shared" ref="J653" si="1194">I653*$P$9/1000</f>
        <v>0</v>
      </c>
      <c r="K653" s="46" t="s">
        <v>365</v>
      </c>
      <c r="L653" s="46" t="s">
        <v>118</v>
      </c>
      <c r="M653" s="46">
        <v>1</v>
      </c>
      <c r="N653" s="175">
        <v>1.94</v>
      </c>
      <c r="O653" s="59">
        <f t="shared" si="1143"/>
        <v>1.94</v>
      </c>
      <c r="P653" s="228">
        <f t="shared" ref="P653" si="1195">E653*F653</f>
        <v>18.427645260000002</v>
      </c>
      <c r="Q653" s="228">
        <f t="shared" ref="Q653" si="1196">SUM(O653:O656)</f>
        <v>1.94</v>
      </c>
      <c r="R653" s="228">
        <f t="shared" ref="R653" si="1197">Q653*1.02*1.05*$R$14</f>
        <v>2.2643210520000001</v>
      </c>
      <c r="S653" s="228">
        <f t="shared" ref="S653" si="1198">F653*$S$17</f>
        <v>4.3291863598248392</v>
      </c>
      <c r="T653" s="228">
        <f t="shared" ref="T653" si="1199">E653*S653</f>
        <v>21.645931799124195</v>
      </c>
    </row>
    <row r="654" spans="1:20">
      <c r="A654" s="240"/>
      <c r="B654" s="211"/>
      <c r="C654" s="211"/>
      <c r="D654" s="208"/>
      <c r="E654" s="278"/>
      <c r="F654" s="242"/>
      <c r="G654" s="253"/>
      <c r="H654" s="228"/>
      <c r="I654" s="247"/>
      <c r="J654" s="228"/>
      <c r="K654" s="46"/>
      <c r="L654" s="46"/>
      <c r="M654" s="46"/>
      <c r="N654" s="175"/>
      <c r="O654" s="59">
        <f t="shared" si="1143"/>
        <v>0</v>
      </c>
      <c r="P654" s="228"/>
      <c r="Q654" s="228"/>
      <c r="R654" s="228"/>
      <c r="S654" s="228"/>
      <c r="T654" s="228"/>
    </row>
    <row r="655" spans="1:20">
      <c r="A655" s="240"/>
      <c r="B655" s="211"/>
      <c r="C655" s="211"/>
      <c r="D655" s="208"/>
      <c r="E655" s="278"/>
      <c r="F655" s="242"/>
      <c r="G655" s="253"/>
      <c r="H655" s="228"/>
      <c r="I655" s="247"/>
      <c r="J655" s="228"/>
      <c r="K655" s="46"/>
      <c r="L655" s="46"/>
      <c r="M655" s="50"/>
      <c r="N655" s="175"/>
      <c r="O655" s="59">
        <f t="shared" si="1143"/>
        <v>0</v>
      </c>
      <c r="P655" s="228"/>
      <c r="Q655" s="228"/>
      <c r="R655" s="228"/>
      <c r="S655" s="228"/>
      <c r="T655" s="228"/>
    </row>
    <row r="656" spans="1:20">
      <c r="A656" s="240"/>
      <c r="B656" s="212"/>
      <c r="C656" s="212"/>
      <c r="D656" s="209"/>
      <c r="E656" s="278"/>
      <c r="F656" s="242"/>
      <c r="G656" s="253"/>
      <c r="H656" s="228"/>
      <c r="I656" s="247"/>
      <c r="J656" s="228"/>
      <c r="K656" s="46"/>
      <c r="L656" s="46"/>
      <c r="M656" s="46"/>
      <c r="N656" s="175"/>
      <c r="O656" s="59">
        <f t="shared" si="1143"/>
        <v>0</v>
      </c>
      <c r="P656" s="228"/>
      <c r="Q656" s="228"/>
      <c r="R656" s="228"/>
      <c r="S656" s="228"/>
      <c r="T656" s="228"/>
    </row>
    <row r="657" spans="1:20" ht="12.75" customHeight="1">
      <c r="A657" s="240">
        <v>9</v>
      </c>
      <c r="B657" s="210" t="s">
        <v>364</v>
      </c>
      <c r="C657" s="210" t="s">
        <v>366</v>
      </c>
      <c r="D657" s="207" t="s">
        <v>118</v>
      </c>
      <c r="E657" s="278">
        <v>5</v>
      </c>
      <c r="F657" s="242">
        <f t="shared" ref="F657" si="1200">H657+J657+R657</f>
        <v>2.9151930240000006</v>
      </c>
      <c r="G657" s="253">
        <v>0.72</v>
      </c>
      <c r="H657" s="228">
        <f t="shared" ref="H657" si="1201">G657*$P$8/1000</f>
        <v>1.421208</v>
      </c>
      <c r="I657" s="247"/>
      <c r="J657" s="228">
        <f t="shared" ref="J657" si="1202">I657*$P$9/1000</f>
        <v>0</v>
      </c>
      <c r="K657" s="46" t="s">
        <v>365</v>
      </c>
      <c r="L657" s="46" t="s">
        <v>118</v>
      </c>
      <c r="M657" s="46">
        <v>1</v>
      </c>
      <c r="N657" s="175">
        <v>1.28</v>
      </c>
      <c r="O657" s="59">
        <f t="shared" si="1143"/>
        <v>1.28</v>
      </c>
      <c r="P657" s="228">
        <f t="shared" ref="P657" si="1203">E657*F657</f>
        <v>14.575965120000003</v>
      </c>
      <c r="Q657" s="228">
        <f t="shared" ref="Q657" si="1204">SUM(O657:O660)</f>
        <v>1.28</v>
      </c>
      <c r="R657" s="228">
        <f t="shared" ref="R657" si="1205">Q657*1.02*1.05*$R$14</f>
        <v>1.4939850240000003</v>
      </c>
      <c r="S657" s="228">
        <f t="shared" ref="S657" si="1206">F657*$S$17</f>
        <v>3.4243153961596633</v>
      </c>
      <c r="T657" s="228">
        <f t="shared" ref="T657" si="1207">E657*S657</f>
        <v>17.121576980798316</v>
      </c>
    </row>
    <row r="658" spans="1:20">
      <c r="A658" s="240"/>
      <c r="B658" s="211"/>
      <c r="C658" s="211"/>
      <c r="D658" s="208"/>
      <c r="E658" s="278"/>
      <c r="F658" s="242"/>
      <c r="G658" s="253"/>
      <c r="H658" s="228"/>
      <c r="I658" s="247"/>
      <c r="J658" s="228"/>
      <c r="K658" s="46"/>
      <c r="L658" s="46"/>
      <c r="M658" s="46"/>
      <c r="N658" s="175"/>
      <c r="O658" s="59">
        <f t="shared" si="1143"/>
        <v>0</v>
      </c>
      <c r="P658" s="228"/>
      <c r="Q658" s="228"/>
      <c r="R658" s="228"/>
      <c r="S658" s="228"/>
      <c r="T658" s="228"/>
    </row>
    <row r="659" spans="1:20" ht="12.75" customHeight="1">
      <c r="A659" s="240"/>
      <c r="B659" s="211"/>
      <c r="C659" s="211"/>
      <c r="D659" s="208"/>
      <c r="E659" s="278"/>
      <c r="F659" s="242"/>
      <c r="G659" s="253"/>
      <c r="H659" s="228"/>
      <c r="I659" s="247"/>
      <c r="J659" s="228"/>
      <c r="K659" s="46"/>
      <c r="L659" s="46"/>
      <c r="M659" s="50"/>
      <c r="N659" s="175"/>
      <c r="O659" s="59">
        <f t="shared" si="1143"/>
        <v>0</v>
      </c>
      <c r="P659" s="228"/>
      <c r="Q659" s="228"/>
      <c r="R659" s="228"/>
      <c r="S659" s="228"/>
      <c r="T659" s="228"/>
    </row>
    <row r="660" spans="1:20" ht="12.75" customHeight="1">
      <c r="A660" s="240"/>
      <c r="B660" s="212"/>
      <c r="C660" s="212"/>
      <c r="D660" s="209"/>
      <c r="E660" s="278"/>
      <c r="F660" s="242"/>
      <c r="G660" s="253"/>
      <c r="H660" s="228"/>
      <c r="I660" s="247"/>
      <c r="J660" s="228"/>
      <c r="K660" s="46"/>
      <c r="L660" s="46"/>
      <c r="M660" s="46"/>
      <c r="N660" s="175"/>
      <c r="O660" s="59">
        <f t="shared" si="1143"/>
        <v>0</v>
      </c>
      <c r="P660" s="228"/>
      <c r="Q660" s="228"/>
      <c r="R660" s="228"/>
      <c r="S660" s="228"/>
      <c r="T660" s="228"/>
    </row>
    <row r="661" spans="1:20" ht="12.75" customHeight="1">
      <c r="A661" s="240">
        <v>10</v>
      </c>
      <c r="B661" s="252" t="s">
        <v>94</v>
      </c>
      <c r="C661" s="252" t="s">
        <v>367</v>
      </c>
      <c r="D661" s="207" t="s">
        <v>118</v>
      </c>
      <c r="E661" s="278">
        <v>10</v>
      </c>
      <c r="F661" s="242">
        <f t="shared" ref="F661" si="1208">H661+J661+R661</f>
        <v>0.33848098200000004</v>
      </c>
      <c r="G661" s="223"/>
      <c r="H661" s="228">
        <f t="shared" ref="H661" si="1209">G661*$P$8/1000</f>
        <v>0</v>
      </c>
      <c r="I661" s="247"/>
      <c r="J661" s="228">
        <f t="shared" ref="J661" si="1210">I661*$P$9/1000</f>
        <v>0</v>
      </c>
      <c r="K661" s="47" t="s">
        <v>368</v>
      </c>
      <c r="L661" s="47" t="s">
        <v>118</v>
      </c>
      <c r="M661" s="47">
        <v>1</v>
      </c>
      <c r="N661" s="181">
        <v>0.28999999999999998</v>
      </c>
      <c r="O661" s="59">
        <f t="shared" si="1143"/>
        <v>0.28999999999999998</v>
      </c>
      <c r="P661" s="228">
        <f t="shared" ref="P661" si="1211">E661*F661</f>
        <v>3.3848098200000005</v>
      </c>
      <c r="Q661" s="228">
        <f t="shared" ref="Q661" si="1212">SUM(O661:O664)</f>
        <v>0.28999999999999998</v>
      </c>
      <c r="R661" s="228">
        <f t="shared" ref="R661" si="1213">Q661*1.02*1.05*$R$14</f>
        <v>0.33848098200000004</v>
      </c>
      <c r="S661" s="228">
        <f t="shared" ref="S661" si="1214">F661*$S$17</f>
        <v>0.39759481736803226</v>
      </c>
      <c r="T661" s="228">
        <f t="shared" ref="T661" si="1215">E661*S661</f>
        <v>3.9759481736803224</v>
      </c>
    </row>
    <row r="662" spans="1:20" ht="12.75" customHeight="1">
      <c r="A662" s="240"/>
      <c r="B662" s="252"/>
      <c r="C662" s="252"/>
      <c r="D662" s="208"/>
      <c r="E662" s="278"/>
      <c r="F662" s="242"/>
      <c r="G662" s="223"/>
      <c r="H662" s="228"/>
      <c r="I662" s="247"/>
      <c r="J662" s="228"/>
      <c r="K662" s="46"/>
      <c r="L662" s="46"/>
      <c r="M662" s="46"/>
      <c r="N662" s="175"/>
      <c r="O662" s="59">
        <f t="shared" si="1143"/>
        <v>0</v>
      </c>
      <c r="P662" s="228"/>
      <c r="Q662" s="228"/>
      <c r="R662" s="228"/>
      <c r="S662" s="228"/>
      <c r="T662" s="228"/>
    </row>
    <row r="663" spans="1:20" ht="12.75" customHeight="1">
      <c r="A663" s="240"/>
      <c r="B663" s="252"/>
      <c r="C663" s="252"/>
      <c r="D663" s="208"/>
      <c r="E663" s="278"/>
      <c r="F663" s="242"/>
      <c r="G663" s="223"/>
      <c r="H663" s="228"/>
      <c r="I663" s="247"/>
      <c r="J663" s="228"/>
      <c r="K663" s="46"/>
      <c r="L663" s="46"/>
      <c r="M663" s="50"/>
      <c r="N663" s="175"/>
      <c r="O663" s="59">
        <f t="shared" si="1143"/>
        <v>0</v>
      </c>
      <c r="P663" s="228"/>
      <c r="Q663" s="228"/>
      <c r="R663" s="228"/>
      <c r="S663" s="228"/>
      <c r="T663" s="228"/>
    </row>
    <row r="664" spans="1:20" ht="12.75" customHeight="1">
      <c r="A664" s="240"/>
      <c r="B664" s="252"/>
      <c r="C664" s="252"/>
      <c r="D664" s="209"/>
      <c r="E664" s="278"/>
      <c r="F664" s="242"/>
      <c r="G664" s="223"/>
      <c r="H664" s="228"/>
      <c r="I664" s="247"/>
      <c r="J664" s="228"/>
      <c r="K664" s="46"/>
      <c r="L664" s="46"/>
      <c r="M664" s="46"/>
      <c r="N664" s="175"/>
      <c r="O664" s="59">
        <f t="shared" si="1143"/>
        <v>0</v>
      </c>
      <c r="P664" s="228"/>
      <c r="Q664" s="228"/>
      <c r="R664" s="228"/>
      <c r="S664" s="228"/>
      <c r="T664" s="228"/>
    </row>
    <row r="665" spans="1:20" ht="12.75" customHeight="1">
      <c r="A665" s="240">
        <v>11</v>
      </c>
      <c r="B665" s="252" t="s">
        <v>94</v>
      </c>
      <c r="C665" s="252" t="s">
        <v>367</v>
      </c>
      <c r="D665" s="207" t="s">
        <v>118</v>
      </c>
      <c r="E665" s="278">
        <v>14</v>
      </c>
      <c r="F665" s="242">
        <f t="shared" ref="F665" si="1216">H665+J665+R665</f>
        <v>0.33848098200000004</v>
      </c>
      <c r="G665" s="223"/>
      <c r="H665" s="228">
        <f t="shared" ref="H665" si="1217">G665*$P$8/1000</f>
        <v>0</v>
      </c>
      <c r="I665" s="247"/>
      <c r="J665" s="228">
        <f t="shared" ref="J665" si="1218">I665*$P$9/1000</f>
        <v>0</v>
      </c>
      <c r="K665" s="47" t="s">
        <v>368</v>
      </c>
      <c r="L665" s="47" t="s">
        <v>118</v>
      </c>
      <c r="M665" s="47">
        <v>1</v>
      </c>
      <c r="N665" s="181">
        <v>0.28999999999999998</v>
      </c>
      <c r="O665" s="59">
        <f t="shared" si="1143"/>
        <v>0.28999999999999998</v>
      </c>
      <c r="P665" s="228">
        <f t="shared" ref="P665" si="1219">E665*F665</f>
        <v>4.7387337480000005</v>
      </c>
      <c r="Q665" s="228">
        <f t="shared" ref="Q665" si="1220">SUM(O665:O668)</f>
        <v>0.28999999999999998</v>
      </c>
      <c r="R665" s="228">
        <f t="shared" ref="R665" si="1221">Q665*1.02*1.05*$R$14</f>
        <v>0.33848098200000004</v>
      </c>
      <c r="S665" s="228">
        <f t="shared" ref="S665" si="1222">F665*$S$17</f>
        <v>0.39759481736803226</v>
      </c>
      <c r="T665" s="228">
        <f t="shared" ref="T665" si="1223">E665*S665</f>
        <v>5.5663274431524519</v>
      </c>
    </row>
    <row r="666" spans="1:20" ht="12.75" customHeight="1">
      <c r="A666" s="240"/>
      <c r="B666" s="252"/>
      <c r="C666" s="252"/>
      <c r="D666" s="208"/>
      <c r="E666" s="278"/>
      <c r="F666" s="242"/>
      <c r="G666" s="223"/>
      <c r="H666" s="228"/>
      <c r="I666" s="247"/>
      <c r="J666" s="228"/>
      <c r="K666" s="46"/>
      <c r="L666" s="46"/>
      <c r="M666" s="46"/>
      <c r="N666" s="175"/>
      <c r="O666" s="59">
        <f t="shared" si="1143"/>
        <v>0</v>
      </c>
      <c r="P666" s="228"/>
      <c r="Q666" s="228"/>
      <c r="R666" s="228"/>
      <c r="S666" s="228"/>
      <c r="T666" s="228"/>
    </row>
    <row r="667" spans="1:20" ht="12.75" customHeight="1">
      <c r="A667" s="240"/>
      <c r="B667" s="252"/>
      <c r="C667" s="252"/>
      <c r="D667" s="208"/>
      <c r="E667" s="278"/>
      <c r="F667" s="242"/>
      <c r="G667" s="223"/>
      <c r="H667" s="228"/>
      <c r="I667" s="247"/>
      <c r="J667" s="228"/>
      <c r="K667" s="46"/>
      <c r="L667" s="46"/>
      <c r="M667" s="50"/>
      <c r="N667" s="175"/>
      <c r="O667" s="59">
        <f t="shared" si="1143"/>
        <v>0</v>
      </c>
      <c r="P667" s="228"/>
      <c r="Q667" s="228"/>
      <c r="R667" s="228"/>
      <c r="S667" s="228"/>
      <c r="T667" s="228"/>
    </row>
    <row r="668" spans="1:20" ht="12.75" customHeight="1">
      <c r="A668" s="240"/>
      <c r="B668" s="252"/>
      <c r="C668" s="252"/>
      <c r="D668" s="209"/>
      <c r="E668" s="278"/>
      <c r="F668" s="242"/>
      <c r="G668" s="223"/>
      <c r="H668" s="228"/>
      <c r="I668" s="247"/>
      <c r="J668" s="228"/>
      <c r="K668" s="46"/>
      <c r="L668" s="46"/>
      <c r="M668" s="46"/>
      <c r="N668" s="175"/>
      <c r="O668" s="59">
        <f t="shared" si="1143"/>
        <v>0</v>
      </c>
      <c r="P668" s="228"/>
      <c r="Q668" s="228"/>
      <c r="R668" s="228"/>
      <c r="S668" s="228"/>
      <c r="T668" s="228"/>
    </row>
    <row r="669" spans="1:20" ht="12.75" customHeight="1">
      <c r="A669" s="240">
        <v>12</v>
      </c>
      <c r="B669" s="252" t="s">
        <v>94</v>
      </c>
      <c r="C669" s="252" t="s">
        <v>382</v>
      </c>
      <c r="D669" s="207" t="s">
        <v>118</v>
      </c>
      <c r="E669" s="278">
        <v>12</v>
      </c>
      <c r="F669" s="242">
        <f t="shared" ref="F669" si="1224">H669+J669+R669</f>
        <v>0.23343516000000006</v>
      </c>
      <c r="G669" s="223"/>
      <c r="H669" s="228">
        <f t="shared" ref="H669" si="1225">G669*$P$8/1000</f>
        <v>0</v>
      </c>
      <c r="I669" s="247"/>
      <c r="J669" s="228">
        <f t="shared" ref="J669" si="1226">I669*$P$9/1000</f>
        <v>0</v>
      </c>
      <c r="K669" s="47" t="s">
        <v>368</v>
      </c>
      <c r="L669" s="47" t="s">
        <v>118</v>
      </c>
      <c r="M669" s="47">
        <v>1</v>
      </c>
      <c r="N669" s="181">
        <v>0.2</v>
      </c>
      <c r="O669" s="59">
        <f t="shared" si="1143"/>
        <v>0.2</v>
      </c>
      <c r="P669" s="228">
        <f t="shared" ref="P669" si="1227">E669*F669</f>
        <v>2.8012219200000006</v>
      </c>
      <c r="Q669" s="228">
        <f t="shared" ref="Q669" si="1228">SUM(O669:O672)</f>
        <v>0.2</v>
      </c>
      <c r="R669" s="228">
        <f t="shared" ref="R669" si="1229">Q669*1.02*1.05*$R$14</f>
        <v>0.23343516000000006</v>
      </c>
      <c r="S669" s="228">
        <f t="shared" ref="S669" si="1230">F669*$S$17</f>
        <v>0.27420332232278094</v>
      </c>
      <c r="T669" s="228">
        <f t="shared" ref="T669" si="1231">E669*S669</f>
        <v>3.2904398678733715</v>
      </c>
    </row>
    <row r="670" spans="1:20" ht="12.75" customHeight="1">
      <c r="A670" s="240"/>
      <c r="B670" s="252"/>
      <c r="C670" s="252"/>
      <c r="D670" s="208"/>
      <c r="E670" s="278"/>
      <c r="F670" s="242"/>
      <c r="G670" s="223"/>
      <c r="H670" s="228"/>
      <c r="I670" s="247"/>
      <c r="J670" s="228"/>
      <c r="K670" s="46"/>
      <c r="L670" s="46"/>
      <c r="M670" s="46"/>
      <c r="N670" s="175"/>
      <c r="O670" s="59">
        <f t="shared" si="1143"/>
        <v>0</v>
      </c>
      <c r="P670" s="228"/>
      <c r="Q670" s="228"/>
      <c r="R670" s="228"/>
      <c r="S670" s="228"/>
      <c r="T670" s="228"/>
    </row>
    <row r="671" spans="1:20" ht="12.75" customHeight="1">
      <c r="A671" s="240"/>
      <c r="B671" s="252"/>
      <c r="C671" s="252"/>
      <c r="D671" s="208"/>
      <c r="E671" s="278"/>
      <c r="F671" s="242"/>
      <c r="G671" s="223"/>
      <c r="H671" s="228"/>
      <c r="I671" s="247"/>
      <c r="J671" s="228"/>
      <c r="K671" s="46"/>
      <c r="L671" s="46"/>
      <c r="M671" s="50"/>
      <c r="N671" s="175"/>
      <c r="O671" s="59">
        <f t="shared" si="1143"/>
        <v>0</v>
      </c>
      <c r="P671" s="228"/>
      <c r="Q671" s="228"/>
      <c r="R671" s="228"/>
      <c r="S671" s="228"/>
      <c r="T671" s="228"/>
    </row>
    <row r="672" spans="1:20" ht="12.75" customHeight="1">
      <c r="A672" s="240"/>
      <c r="B672" s="252"/>
      <c r="C672" s="252"/>
      <c r="D672" s="209"/>
      <c r="E672" s="278"/>
      <c r="F672" s="242"/>
      <c r="G672" s="223"/>
      <c r="H672" s="228"/>
      <c r="I672" s="247"/>
      <c r="J672" s="228"/>
      <c r="K672" s="46"/>
      <c r="L672" s="46"/>
      <c r="M672" s="46"/>
      <c r="N672" s="175"/>
      <c r="O672" s="59">
        <f t="shared" si="1143"/>
        <v>0</v>
      </c>
      <c r="P672" s="228"/>
      <c r="Q672" s="228"/>
      <c r="R672" s="228"/>
      <c r="S672" s="228"/>
      <c r="T672" s="228"/>
    </row>
    <row r="673" spans="1:20" ht="12.75" customHeight="1">
      <c r="A673" s="240">
        <v>13</v>
      </c>
      <c r="B673" s="252" t="s">
        <v>94</v>
      </c>
      <c r="C673" s="254" t="s">
        <v>369</v>
      </c>
      <c r="D673" s="207" t="s">
        <v>118</v>
      </c>
      <c r="E673" s="278">
        <v>4</v>
      </c>
      <c r="F673" s="242">
        <f t="shared" ref="F673" si="1232">H673+J673+R673</f>
        <v>7.0030547999999998E-2</v>
      </c>
      <c r="G673" s="247"/>
      <c r="H673" s="228">
        <f t="shared" ref="H673" si="1233">G673*$P$8/1000</f>
        <v>0</v>
      </c>
      <c r="I673" s="253"/>
      <c r="J673" s="228">
        <f t="shared" ref="J673" si="1234">I673*$P$9/1000</f>
        <v>0</v>
      </c>
      <c r="K673" s="82" t="s">
        <v>370</v>
      </c>
      <c r="L673" s="47" t="s">
        <v>118</v>
      </c>
      <c r="M673" s="47">
        <v>1</v>
      </c>
      <c r="N673" s="177">
        <v>0.06</v>
      </c>
      <c r="O673" s="59">
        <f t="shared" si="1143"/>
        <v>0.06</v>
      </c>
      <c r="P673" s="228">
        <f t="shared" ref="P673" si="1235">E673*F673</f>
        <v>0.28012219199999999</v>
      </c>
      <c r="Q673" s="228">
        <f t="shared" ref="Q673" si="1236">SUM(O673:O676)</f>
        <v>0.06</v>
      </c>
      <c r="R673" s="228">
        <f t="shared" ref="R673" si="1237">Q673*1.02*1.05*$R$14</f>
        <v>7.0030547999999998E-2</v>
      </c>
      <c r="S673" s="228">
        <f t="shared" ref="S673" si="1238">F673*$S$17</f>
        <v>8.2260996696834246E-2</v>
      </c>
      <c r="T673" s="228">
        <f t="shared" ref="T673" si="1239">E673*S673</f>
        <v>0.32904398678733698</v>
      </c>
    </row>
    <row r="674" spans="1:20" ht="12.75" customHeight="1">
      <c r="A674" s="240"/>
      <c r="B674" s="252"/>
      <c r="C674" s="254"/>
      <c r="D674" s="208"/>
      <c r="E674" s="278"/>
      <c r="F674" s="242"/>
      <c r="G674" s="247"/>
      <c r="H674" s="228"/>
      <c r="I674" s="253"/>
      <c r="J674" s="228"/>
      <c r="K674" s="82"/>
      <c r="L674" s="82"/>
      <c r="M674" s="82"/>
      <c r="N674" s="177"/>
      <c r="O674" s="59">
        <f t="shared" si="1143"/>
        <v>0</v>
      </c>
      <c r="P674" s="228"/>
      <c r="Q674" s="228"/>
      <c r="R674" s="228"/>
      <c r="S674" s="228"/>
      <c r="T674" s="228"/>
    </row>
    <row r="675" spans="1:20" ht="12.75" customHeight="1">
      <c r="A675" s="240"/>
      <c r="B675" s="252"/>
      <c r="C675" s="254"/>
      <c r="D675" s="208"/>
      <c r="E675" s="278"/>
      <c r="F675" s="242"/>
      <c r="G675" s="247"/>
      <c r="H675" s="228"/>
      <c r="I675" s="253"/>
      <c r="J675" s="228"/>
      <c r="K675" s="82"/>
      <c r="L675" s="82"/>
      <c r="M675" s="83"/>
      <c r="N675" s="177"/>
      <c r="O675" s="59">
        <f t="shared" si="1143"/>
        <v>0</v>
      </c>
      <c r="P675" s="228"/>
      <c r="Q675" s="228"/>
      <c r="R675" s="228"/>
      <c r="S675" s="228"/>
      <c r="T675" s="228"/>
    </row>
    <row r="676" spans="1:20" ht="12.75" customHeight="1">
      <c r="A676" s="240"/>
      <c r="B676" s="252"/>
      <c r="C676" s="254"/>
      <c r="D676" s="209"/>
      <c r="E676" s="278"/>
      <c r="F676" s="242"/>
      <c r="G676" s="247"/>
      <c r="H676" s="228"/>
      <c r="I676" s="253"/>
      <c r="J676" s="228"/>
      <c r="K676" s="82"/>
      <c r="L676" s="82"/>
      <c r="M676" s="82"/>
      <c r="N676" s="177"/>
      <c r="O676" s="59">
        <f t="shared" si="1143"/>
        <v>0</v>
      </c>
      <c r="P676" s="228"/>
      <c r="Q676" s="228"/>
      <c r="R676" s="228"/>
      <c r="S676" s="228"/>
      <c r="T676" s="228"/>
    </row>
    <row r="677" spans="1:20" ht="12.75" customHeight="1">
      <c r="A677" s="240">
        <v>14</v>
      </c>
      <c r="B677" s="252" t="s">
        <v>94</v>
      </c>
      <c r="C677" s="254" t="s">
        <v>371</v>
      </c>
      <c r="D677" s="207" t="s">
        <v>118</v>
      </c>
      <c r="E677" s="278">
        <v>10</v>
      </c>
      <c r="F677" s="242">
        <f t="shared" ref="F677" si="1240">H677+J677+R677</f>
        <v>3.5015273999999999E-2</v>
      </c>
      <c r="G677" s="247"/>
      <c r="H677" s="228">
        <f t="shared" ref="H677" si="1241">G677*$P$8/1000</f>
        <v>0</v>
      </c>
      <c r="I677" s="253"/>
      <c r="J677" s="228">
        <f t="shared" ref="J677" si="1242">I677*$P$9/1000</f>
        <v>0</v>
      </c>
      <c r="K677" s="82" t="s">
        <v>370</v>
      </c>
      <c r="L677" s="47" t="s">
        <v>118</v>
      </c>
      <c r="M677" s="47">
        <v>1</v>
      </c>
      <c r="N677" s="177">
        <v>0.03</v>
      </c>
      <c r="O677" s="59">
        <f t="shared" si="1143"/>
        <v>0.03</v>
      </c>
      <c r="P677" s="228">
        <f t="shared" ref="P677" si="1243">E677*F677</f>
        <v>0.35015273999999996</v>
      </c>
      <c r="Q677" s="228">
        <f t="shared" ref="Q677" si="1244">SUM(O677:O680)</f>
        <v>0.03</v>
      </c>
      <c r="R677" s="228">
        <f t="shared" ref="R677" si="1245">Q677*1.02*1.05*$R$14</f>
        <v>3.5015273999999999E-2</v>
      </c>
      <c r="S677" s="228">
        <f t="shared" ref="S677" si="1246">F677*$S$17</f>
        <v>4.1130498348417123E-2</v>
      </c>
      <c r="T677" s="228">
        <f t="shared" ref="T677" si="1247">E677*S677</f>
        <v>0.41130498348417122</v>
      </c>
    </row>
    <row r="678" spans="1:20" ht="12.75" customHeight="1">
      <c r="A678" s="240"/>
      <c r="B678" s="252"/>
      <c r="C678" s="254"/>
      <c r="D678" s="208"/>
      <c r="E678" s="278"/>
      <c r="F678" s="242"/>
      <c r="G678" s="247"/>
      <c r="H678" s="228"/>
      <c r="I678" s="253"/>
      <c r="J678" s="228"/>
      <c r="K678" s="82"/>
      <c r="L678" s="82"/>
      <c r="M678" s="82"/>
      <c r="N678" s="177"/>
      <c r="O678" s="59">
        <f t="shared" si="1143"/>
        <v>0</v>
      </c>
      <c r="P678" s="228"/>
      <c r="Q678" s="228"/>
      <c r="R678" s="228"/>
      <c r="S678" s="228"/>
      <c r="T678" s="228"/>
    </row>
    <row r="679" spans="1:20" ht="12.75" customHeight="1">
      <c r="A679" s="240"/>
      <c r="B679" s="252"/>
      <c r="C679" s="254"/>
      <c r="D679" s="208"/>
      <c r="E679" s="278"/>
      <c r="F679" s="242"/>
      <c r="G679" s="247"/>
      <c r="H679" s="228"/>
      <c r="I679" s="253"/>
      <c r="J679" s="228"/>
      <c r="K679" s="82"/>
      <c r="L679" s="82"/>
      <c r="M679" s="83"/>
      <c r="N679" s="177"/>
      <c r="O679" s="59">
        <f t="shared" si="1143"/>
        <v>0</v>
      </c>
      <c r="P679" s="228"/>
      <c r="Q679" s="228"/>
      <c r="R679" s="228"/>
      <c r="S679" s="228"/>
      <c r="T679" s="228"/>
    </row>
    <row r="680" spans="1:20" ht="12.75" customHeight="1">
      <c r="A680" s="240"/>
      <c r="B680" s="252"/>
      <c r="C680" s="254"/>
      <c r="D680" s="209"/>
      <c r="E680" s="278"/>
      <c r="F680" s="242"/>
      <c r="G680" s="247"/>
      <c r="H680" s="228"/>
      <c r="I680" s="253"/>
      <c r="J680" s="228"/>
      <c r="K680" s="82"/>
      <c r="L680" s="82"/>
      <c r="M680" s="82"/>
      <c r="N680" s="177"/>
      <c r="O680" s="59">
        <f t="shared" si="1143"/>
        <v>0</v>
      </c>
      <c r="P680" s="228"/>
      <c r="Q680" s="228"/>
      <c r="R680" s="228"/>
      <c r="S680" s="228"/>
      <c r="T680" s="228"/>
    </row>
    <row r="681" spans="1:20" ht="12.75" customHeight="1">
      <c r="A681" s="240">
        <v>15</v>
      </c>
      <c r="B681" s="252" t="s">
        <v>94</v>
      </c>
      <c r="C681" s="252" t="s">
        <v>372</v>
      </c>
      <c r="D681" s="207" t="s">
        <v>118</v>
      </c>
      <c r="E681" s="278">
        <v>10</v>
      </c>
      <c r="F681" s="242">
        <f t="shared" ref="F681" si="1248">H681+J681+R681</f>
        <v>0.11671758000000003</v>
      </c>
      <c r="G681" s="223"/>
      <c r="H681" s="228">
        <f t="shared" ref="H681" si="1249">G681*$P$8/1000</f>
        <v>0</v>
      </c>
      <c r="I681" s="257"/>
      <c r="J681" s="228">
        <f t="shared" ref="J681" si="1250">I681*$P$9/1000</f>
        <v>0</v>
      </c>
      <c r="K681" s="82" t="s">
        <v>370</v>
      </c>
      <c r="L681" s="47" t="s">
        <v>118</v>
      </c>
      <c r="M681" s="47">
        <v>1</v>
      </c>
      <c r="N681" s="175">
        <v>0.1</v>
      </c>
      <c r="O681" s="59">
        <f t="shared" si="1143"/>
        <v>0.1</v>
      </c>
      <c r="P681" s="228">
        <f t="shared" ref="P681" si="1251">E681*F681</f>
        <v>1.1671758000000003</v>
      </c>
      <c r="Q681" s="228">
        <f t="shared" ref="Q681" si="1252">SUM(O681:O684)</f>
        <v>0.1</v>
      </c>
      <c r="R681" s="228">
        <f t="shared" ref="R681" si="1253">Q681*1.02*1.05*$R$14</f>
        <v>0.11671758000000003</v>
      </c>
      <c r="S681" s="228">
        <f t="shared" ref="S681" si="1254">F681*$S$17</f>
        <v>0.13710166116139047</v>
      </c>
      <c r="T681" s="228">
        <f t="shared" ref="T681" si="1255">E681*S681</f>
        <v>1.3710166116139046</v>
      </c>
    </row>
    <row r="682" spans="1:20" ht="12.75" customHeight="1">
      <c r="A682" s="240"/>
      <c r="B682" s="252"/>
      <c r="C682" s="252"/>
      <c r="D682" s="208"/>
      <c r="E682" s="278"/>
      <c r="F682" s="242"/>
      <c r="G682" s="223"/>
      <c r="H682" s="228"/>
      <c r="I682" s="257"/>
      <c r="J682" s="228"/>
      <c r="K682" s="82"/>
      <c r="L682" s="82"/>
      <c r="M682" s="82"/>
      <c r="N682" s="177"/>
      <c r="O682" s="59">
        <f t="shared" si="1143"/>
        <v>0</v>
      </c>
      <c r="P682" s="228"/>
      <c r="Q682" s="228"/>
      <c r="R682" s="228"/>
      <c r="S682" s="228"/>
      <c r="T682" s="228"/>
    </row>
    <row r="683" spans="1:20" ht="12.75" customHeight="1">
      <c r="A683" s="240"/>
      <c r="B683" s="252"/>
      <c r="C683" s="252"/>
      <c r="D683" s="208"/>
      <c r="E683" s="278"/>
      <c r="F683" s="242"/>
      <c r="G683" s="223"/>
      <c r="H683" s="228"/>
      <c r="I683" s="257"/>
      <c r="J683" s="228"/>
      <c r="K683" s="82"/>
      <c r="L683" s="177"/>
      <c r="M683" s="84"/>
      <c r="N683" s="177"/>
      <c r="O683" s="59">
        <f t="shared" si="1143"/>
        <v>0</v>
      </c>
      <c r="P683" s="228"/>
      <c r="Q683" s="228"/>
      <c r="R683" s="228"/>
      <c r="S683" s="228"/>
      <c r="T683" s="228"/>
    </row>
    <row r="684" spans="1:20" ht="12.75" customHeight="1">
      <c r="A684" s="240"/>
      <c r="B684" s="252"/>
      <c r="C684" s="252"/>
      <c r="D684" s="209"/>
      <c r="E684" s="278"/>
      <c r="F684" s="242"/>
      <c r="G684" s="223"/>
      <c r="H684" s="228"/>
      <c r="I684" s="257"/>
      <c r="J684" s="228"/>
      <c r="K684" s="82"/>
      <c r="L684" s="82"/>
      <c r="M684" s="82"/>
      <c r="N684" s="177"/>
      <c r="O684" s="59">
        <f t="shared" si="1143"/>
        <v>0</v>
      </c>
      <c r="P684" s="228"/>
      <c r="Q684" s="228"/>
      <c r="R684" s="228"/>
      <c r="S684" s="228"/>
      <c r="T684" s="228"/>
    </row>
    <row r="685" spans="1:20" ht="12.75" customHeight="1">
      <c r="A685" s="240">
        <v>16</v>
      </c>
      <c r="B685" s="252" t="s">
        <v>94</v>
      </c>
      <c r="C685" s="258" t="s">
        <v>373</v>
      </c>
      <c r="D685" s="207" t="s">
        <v>118</v>
      </c>
      <c r="E685" s="278">
        <v>6</v>
      </c>
      <c r="F685" s="242">
        <f t="shared" ref="F685" si="1256">H685+J685+R685</f>
        <v>0.105045822</v>
      </c>
      <c r="G685" s="223"/>
      <c r="H685" s="228">
        <f t="shared" ref="H685" si="1257">G685*$P$8/1000</f>
        <v>0</v>
      </c>
      <c r="I685" s="257"/>
      <c r="J685" s="228">
        <f t="shared" ref="J685" si="1258">I685*$P$9/1000</f>
        <v>0</v>
      </c>
      <c r="K685" s="46" t="s">
        <v>374</v>
      </c>
      <c r="L685" s="47" t="s">
        <v>118</v>
      </c>
      <c r="M685" s="47">
        <v>1</v>
      </c>
      <c r="N685" s="175">
        <v>0.09</v>
      </c>
      <c r="O685" s="59">
        <f t="shared" si="1143"/>
        <v>0.09</v>
      </c>
      <c r="P685" s="228">
        <f t="shared" ref="P685" si="1259">E685*F685</f>
        <v>0.63027493199999995</v>
      </c>
      <c r="Q685" s="228">
        <f t="shared" ref="Q685" si="1260">SUM(O685:O688)</f>
        <v>0.09</v>
      </c>
      <c r="R685" s="228">
        <f t="shared" ref="R685" si="1261">Q685*1.02*1.05*$R$14</f>
        <v>0.105045822</v>
      </c>
      <c r="S685" s="228">
        <f t="shared" ref="S685" si="1262">F685*$S$17</f>
        <v>0.12339149504525138</v>
      </c>
      <c r="T685" s="228">
        <f t="shared" ref="T685" si="1263">E685*S685</f>
        <v>0.74034897027150826</v>
      </c>
    </row>
    <row r="686" spans="1:20" ht="12.75" customHeight="1">
      <c r="A686" s="240"/>
      <c r="B686" s="252"/>
      <c r="C686" s="258"/>
      <c r="D686" s="208"/>
      <c r="E686" s="278"/>
      <c r="F686" s="242"/>
      <c r="G686" s="223"/>
      <c r="H686" s="228"/>
      <c r="I686" s="257"/>
      <c r="J686" s="228"/>
      <c r="K686" s="47"/>
      <c r="L686" s="47"/>
      <c r="M686" s="47"/>
      <c r="N686" s="186"/>
      <c r="O686" s="59">
        <f t="shared" si="1143"/>
        <v>0</v>
      </c>
      <c r="P686" s="228"/>
      <c r="Q686" s="228"/>
      <c r="R686" s="228"/>
      <c r="S686" s="228"/>
      <c r="T686" s="228"/>
    </row>
    <row r="687" spans="1:20" ht="12.75" customHeight="1">
      <c r="A687" s="240"/>
      <c r="B687" s="252"/>
      <c r="C687" s="258"/>
      <c r="D687" s="208"/>
      <c r="E687" s="278"/>
      <c r="F687" s="242"/>
      <c r="G687" s="223"/>
      <c r="H687" s="228"/>
      <c r="I687" s="257"/>
      <c r="J687" s="228"/>
      <c r="K687" s="47"/>
      <c r="L687" s="47"/>
      <c r="M687" s="47"/>
      <c r="N687" s="186"/>
      <c r="O687" s="59">
        <f t="shared" si="1143"/>
        <v>0</v>
      </c>
      <c r="P687" s="228"/>
      <c r="Q687" s="228"/>
      <c r="R687" s="228"/>
      <c r="S687" s="228"/>
      <c r="T687" s="228"/>
    </row>
    <row r="688" spans="1:20" ht="12.75" customHeight="1">
      <c r="A688" s="240"/>
      <c r="B688" s="252"/>
      <c r="C688" s="258"/>
      <c r="D688" s="209"/>
      <c r="E688" s="278"/>
      <c r="F688" s="242"/>
      <c r="G688" s="223"/>
      <c r="H688" s="228"/>
      <c r="I688" s="257"/>
      <c r="J688" s="228"/>
      <c r="K688" s="47"/>
      <c r="L688" s="47"/>
      <c r="M688" s="47"/>
      <c r="N688" s="186"/>
      <c r="O688" s="59">
        <f t="shared" si="1143"/>
        <v>0</v>
      </c>
      <c r="P688" s="228"/>
      <c r="Q688" s="228"/>
      <c r="R688" s="228"/>
      <c r="S688" s="228"/>
      <c r="T688" s="228"/>
    </row>
    <row r="689" spans="1:20" ht="12.75" customHeight="1">
      <c r="A689" s="240">
        <v>17</v>
      </c>
      <c r="B689" s="252" t="s">
        <v>94</v>
      </c>
      <c r="C689" s="258" t="s">
        <v>375</v>
      </c>
      <c r="D689" s="207" t="s">
        <v>118</v>
      </c>
      <c r="E689" s="278">
        <v>3</v>
      </c>
      <c r="F689" s="242">
        <f t="shared" ref="F689" si="1264">H689+J689+R689</f>
        <v>9.337406400000002E-2</v>
      </c>
      <c r="G689" s="247"/>
      <c r="H689" s="228">
        <f t="shared" ref="H689" si="1265">G689*$P$8/1000</f>
        <v>0</v>
      </c>
      <c r="I689" s="247"/>
      <c r="J689" s="228">
        <f t="shared" ref="J689" si="1266">I689*$P$9/1000</f>
        <v>0</v>
      </c>
      <c r="K689" s="46" t="s">
        <v>374</v>
      </c>
      <c r="L689" s="47" t="s">
        <v>118</v>
      </c>
      <c r="M689" s="47">
        <v>1</v>
      </c>
      <c r="N689" s="177">
        <v>0.08</v>
      </c>
      <c r="O689" s="59">
        <f t="shared" si="1143"/>
        <v>0.08</v>
      </c>
      <c r="P689" s="228">
        <f t="shared" ref="P689" si="1267">E689*F689</f>
        <v>0.28012219200000005</v>
      </c>
      <c r="Q689" s="228">
        <f t="shared" ref="Q689" si="1268">SUM(O689:O692)</f>
        <v>0.08</v>
      </c>
      <c r="R689" s="228">
        <f t="shared" ref="R689" si="1269">Q689*1.02*1.05*$R$14</f>
        <v>9.337406400000002E-2</v>
      </c>
      <c r="S689" s="228">
        <f t="shared" ref="S689" si="1270">F689*$S$17</f>
        <v>0.10968132892911236</v>
      </c>
      <c r="T689" s="228">
        <f t="shared" ref="T689" si="1271">E689*S689</f>
        <v>0.32904398678733709</v>
      </c>
    </row>
    <row r="690" spans="1:20" ht="12.75" customHeight="1">
      <c r="A690" s="240"/>
      <c r="B690" s="252"/>
      <c r="C690" s="258"/>
      <c r="D690" s="208"/>
      <c r="E690" s="278"/>
      <c r="F690" s="242"/>
      <c r="G690" s="247"/>
      <c r="H690" s="228"/>
      <c r="I690" s="247"/>
      <c r="J690" s="228"/>
      <c r="K690" s="82"/>
      <c r="L690" s="82"/>
      <c r="M690" s="82"/>
      <c r="N690" s="177"/>
      <c r="O690" s="59">
        <f t="shared" ref="O690:O704" si="1272">M690*N690</f>
        <v>0</v>
      </c>
      <c r="P690" s="228"/>
      <c r="Q690" s="228"/>
      <c r="R690" s="228"/>
      <c r="S690" s="228"/>
      <c r="T690" s="228"/>
    </row>
    <row r="691" spans="1:20" ht="12.75" customHeight="1">
      <c r="A691" s="240"/>
      <c r="B691" s="252"/>
      <c r="C691" s="258"/>
      <c r="D691" s="208"/>
      <c r="E691" s="278"/>
      <c r="F691" s="242"/>
      <c r="G691" s="247"/>
      <c r="H691" s="228"/>
      <c r="I691" s="247"/>
      <c r="J691" s="228"/>
      <c r="K691" s="82"/>
      <c r="L691" s="82"/>
      <c r="M691" s="83"/>
      <c r="N691" s="177"/>
      <c r="O691" s="59">
        <f t="shared" si="1272"/>
        <v>0</v>
      </c>
      <c r="P691" s="228"/>
      <c r="Q691" s="228"/>
      <c r="R691" s="228"/>
      <c r="S691" s="228"/>
      <c r="T691" s="228"/>
    </row>
    <row r="692" spans="1:20" ht="12.75" customHeight="1">
      <c r="A692" s="240"/>
      <c r="B692" s="252"/>
      <c r="C692" s="258"/>
      <c r="D692" s="209"/>
      <c r="E692" s="278"/>
      <c r="F692" s="242"/>
      <c r="G692" s="247"/>
      <c r="H692" s="228"/>
      <c r="I692" s="247"/>
      <c r="J692" s="228"/>
      <c r="K692" s="82"/>
      <c r="L692" s="82"/>
      <c r="M692" s="82"/>
      <c r="N692" s="177"/>
      <c r="O692" s="59">
        <f t="shared" si="1272"/>
        <v>0</v>
      </c>
      <c r="P692" s="228"/>
      <c r="Q692" s="228"/>
      <c r="R692" s="228"/>
      <c r="S692" s="228"/>
      <c r="T692" s="228"/>
    </row>
    <row r="693" spans="1:20" ht="12.75" customHeight="1">
      <c r="A693" s="240">
        <v>18</v>
      </c>
      <c r="B693" s="252" t="s">
        <v>94</v>
      </c>
      <c r="C693" s="258" t="s">
        <v>376</v>
      </c>
      <c r="D693" s="207" t="s">
        <v>118</v>
      </c>
      <c r="E693" s="278">
        <v>2</v>
      </c>
      <c r="F693" s="242">
        <f t="shared" ref="F693" si="1273">H693+J693+R693</f>
        <v>7.0030547999999998E-2</v>
      </c>
      <c r="G693" s="247"/>
      <c r="H693" s="228">
        <f t="shared" ref="H693" si="1274">G693*$P$8/1000</f>
        <v>0</v>
      </c>
      <c r="I693" s="247"/>
      <c r="J693" s="228">
        <f t="shared" ref="J693" si="1275">I693*$P$9/1000</f>
        <v>0</v>
      </c>
      <c r="K693" s="46" t="s">
        <v>374</v>
      </c>
      <c r="L693" s="47" t="s">
        <v>118</v>
      </c>
      <c r="M693" s="47">
        <v>1</v>
      </c>
      <c r="N693" s="177">
        <v>0.06</v>
      </c>
      <c r="O693" s="59">
        <f t="shared" si="1272"/>
        <v>0.06</v>
      </c>
      <c r="P693" s="228">
        <f t="shared" ref="P693" si="1276">E693*F693</f>
        <v>0.140061096</v>
      </c>
      <c r="Q693" s="228">
        <f t="shared" ref="Q693" si="1277">SUM(O693:O696)</f>
        <v>0.06</v>
      </c>
      <c r="R693" s="228">
        <f t="shared" ref="R693" si="1278">Q693*1.02*1.05*$R$14</f>
        <v>7.0030547999999998E-2</v>
      </c>
      <c r="S693" s="228">
        <f t="shared" ref="S693" si="1279">F693*$S$17</f>
        <v>8.2260996696834246E-2</v>
      </c>
      <c r="T693" s="228">
        <f t="shared" ref="T693" si="1280">E693*S693</f>
        <v>0.16452199339366849</v>
      </c>
    </row>
    <row r="694" spans="1:20" ht="12.75" customHeight="1">
      <c r="A694" s="240"/>
      <c r="B694" s="252"/>
      <c r="C694" s="258"/>
      <c r="D694" s="208"/>
      <c r="E694" s="278"/>
      <c r="F694" s="242"/>
      <c r="G694" s="247"/>
      <c r="H694" s="228"/>
      <c r="I694" s="247"/>
      <c r="J694" s="228"/>
      <c r="K694" s="82"/>
      <c r="L694" s="82"/>
      <c r="M694" s="82"/>
      <c r="N694" s="177"/>
      <c r="O694" s="59">
        <f t="shared" si="1272"/>
        <v>0</v>
      </c>
      <c r="P694" s="228"/>
      <c r="Q694" s="228"/>
      <c r="R694" s="228"/>
      <c r="S694" s="228"/>
      <c r="T694" s="228"/>
    </row>
    <row r="695" spans="1:20" ht="12.75" customHeight="1">
      <c r="A695" s="240"/>
      <c r="B695" s="252"/>
      <c r="C695" s="258"/>
      <c r="D695" s="208"/>
      <c r="E695" s="278"/>
      <c r="F695" s="242"/>
      <c r="G695" s="247"/>
      <c r="H695" s="228"/>
      <c r="I695" s="247"/>
      <c r="J695" s="228"/>
      <c r="K695" s="82"/>
      <c r="L695" s="82"/>
      <c r="M695" s="83"/>
      <c r="N695" s="177"/>
      <c r="O695" s="59">
        <f t="shared" si="1272"/>
        <v>0</v>
      </c>
      <c r="P695" s="228"/>
      <c r="Q695" s="228"/>
      <c r="R695" s="228"/>
      <c r="S695" s="228"/>
      <c r="T695" s="228"/>
    </row>
    <row r="696" spans="1:20" ht="12.75" customHeight="1">
      <c r="A696" s="240"/>
      <c r="B696" s="252"/>
      <c r="C696" s="258"/>
      <c r="D696" s="209"/>
      <c r="E696" s="278"/>
      <c r="F696" s="242"/>
      <c r="G696" s="247"/>
      <c r="H696" s="228"/>
      <c r="I696" s="247"/>
      <c r="J696" s="228"/>
      <c r="K696" s="82"/>
      <c r="L696" s="82"/>
      <c r="M696" s="82"/>
      <c r="N696" s="177"/>
      <c r="O696" s="59">
        <f t="shared" si="1272"/>
        <v>0</v>
      </c>
      <c r="P696" s="228"/>
      <c r="Q696" s="228"/>
      <c r="R696" s="228"/>
      <c r="S696" s="228"/>
      <c r="T696" s="228"/>
    </row>
    <row r="697" spans="1:20" ht="12.75" customHeight="1">
      <c r="A697" s="240">
        <v>19</v>
      </c>
      <c r="B697" s="252" t="s">
        <v>94</v>
      </c>
      <c r="C697" s="258" t="s">
        <v>377</v>
      </c>
      <c r="D697" s="207" t="s">
        <v>118</v>
      </c>
      <c r="E697" s="278">
        <v>4</v>
      </c>
      <c r="F697" s="242">
        <f t="shared" ref="F697" si="1281">H697+J697+R697</f>
        <v>7.0030547999999998E-2</v>
      </c>
      <c r="G697" s="243"/>
      <c r="H697" s="228">
        <f t="shared" ref="H697" si="1282">G697*$P$8/1000</f>
        <v>0</v>
      </c>
      <c r="I697" s="244"/>
      <c r="J697" s="228">
        <f t="shared" ref="J697" si="1283">I697*$P$9/1000</f>
        <v>0</v>
      </c>
      <c r="K697" s="82" t="s">
        <v>378</v>
      </c>
      <c r="L697" s="47" t="s">
        <v>118</v>
      </c>
      <c r="M697" s="47">
        <v>1</v>
      </c>
      <c r="N697" s="177">
        <v>0.06</v>
      </c>
      <c r="O697" s="59">
        <f t="shared" si="1272"/>
        <v>0.06</v>
      </c>
      <c r="P697" s="228">
        <f t="shared" ref="P697" si="1284">E697*F697</f>
        <v>0.28012219199999999</v>
      </c>
      <c r="Q697" s="228">
        <f t="shared" ref="Q697" si="1285">SUM(O697:O700)</f>
        <v>0.06</v>
      </c>
      <c r="R697" s="228">
        <f t="shared" ref="R697" si="1286">Q697*1.02*1.05*$R$14</f>
        <v>7.0030547999999998E-2</v>
      </c>
      <c r="S697" s="228">
        <f t="shared" ref="S697" si="1287">F697*$S$17</f>
        <v>8.2260996696834246E-2</v>
      </c>
      <c r="T697" s="228">
        <f t="shared" ref="T697" si="1288">E697*S697</f>
        <v>0.32904398678733698</v>
      </c>
    </row>
    <row r="698" spans="1:20" ht="12.75" customHeight="1">
      <c r="A698" s="240"/>
      <c r="B698" s="252"/>
      <c r="C698" s="258"/>
      <c r="D698" s="208"/>
      <c r="E698" s="278"/>
      <c r="F698" s="242"/>
      <c r="G698" s="243"/>
      <c r="H698" s="228"/>
      <c r="I698" s="244"/>
      <c r="J698" s="228"/>
      <c r="K698" s="82"/>
      <c r="L698" s="82"/>
      <c r="M698" s="82"/>
      <c r="N698" s="177"/>
      <c r="O698" s="59">
        <f t="shared" si="1272"/>
        <v>0</v>
      </c>
      <c r="P698" s="228"/>
      <c r="Q698" s="228"/>
      <c r="R698" s="228"/>
      <c r="S698" s="228"/>
      <c r="T698" s="228"/>
    </row>
    <row r="699" spans="1:20" ht="12.75" customHeight="1">
      <c r="A699" s="240"/>
      <c r="B699" s="252"/>
      <c r="C699" s="258"/>
      <c r="D699" s="208"/>
      <c r="E699" s="278"/>
      <c r="F699" s="242"/>
      <c r="G699" s="243"/>
      <c r="H699" s="228"/>
      <c r="I699" s="244"/>
      <c r="J699" s="228"/>
      <c r="K699" s="82"/>
      <c r="L699" s="82"/>
      <c r="M699" s="80"/>
      <c r="N699" s="177"/>
      <c r="O699" s="59">
        <f t="shared" si="1272"/>
        <v>0</v>
      </c>
      <c r="P699" s="228"/>
      <c r="Q699" s="228"/>
      <c r="R699" s="228"/>
      <c r="S699" s="228"/>
      <c r="T699" s="228"/>
    </row>
    <row r="700" spans="1:20" s="127" customFormat="1" ht="12.75" customHeight="1">
      <c r="A700" s="240"/>
      <c r="B700" s="252"/>
      <c r="C700" s="258"/>
      <c r="D700" s="209"/>
      <c r="E700" s="278"/>
      <c r="F700" s="242"/>
      <c r="G700" s="243"/>
      <c r="H700" s="228"/>
      <c r="I700" s="244"/>
      <c r="J700" s="228"/>
      <c r="K700" s="82"/>
      <c r="L700" s="82"/>
      <c r="M700" s="82"/>
      <c r="N700" s="177"/>
      <c r="O700" s="59">
        <f t="shared" si="1272"/>
        <v>0</v>
      </c>
      <c r="P700" s="228"/>
      <c r="Q700" s="228"/>
      <c r="R700" s="228"/>
      <c r="S700" s="228"/>
      <c r="T700" s="228"/>
    </row>
    <row r="701" spans="1:20" ht="12.75" customHeight="1">
      <c r="A701" s="240">
        <v>20</v>
      </c>
      <c r="B701" s="252" t="s">
        <v>94</v>
      </c>
      <c r="C701" s="252" t="s">
        <v>379</v>
      </c>
      <c r="D701" s="207" t="s">
        <v>118</v>
      </c>
      <c r="E701" s="278">
        <v>4</v>
      </c>
      <c r="F701" s="242">
        <f t="shared" ref="F701" si="1289">H701+J701+R701</f>
        <v>5.8358790000000015E-2</v>
      </c>
      <c r="G701" s="223"/>
      <c r="H701" s="228">
        <f t="shared" ref="H701" si="1290">G701*$P$8/1000</f>
        <v>0</v>
      </c>
      <c r="I701" s="223"/>
      <c r="J701" s="228">
        <f t="shared" ref="J701" si="1291">I701*$P$9/1000</f>
        <v>0</v>
      </c>
      <c r="K701" s="46" t="s">
        <v>380</v>
      </c>
      <c r="L701" s="47" t="s">
        <v>118</v>
      </c>
      <c r="M701" s="47">
        <v>1</v>
      </c>
      <c r="N701" s="177">
        <v>0.05</v>
      </c>
      <c r="O701" s="59">
        <f t="shared" si="1272"/>
        <v>0.05</v>
      </c>
      <c r="P701" s="228">
        <f t="shared" ref="P701" si="1292">E701*F701</f>
        <v>0.23343516000000006</v>
      </c>
      <c r="Q701" s="228">
        <f t="shared" ref="Q701" si="1293">SUM(O701:O704)</f>
        <v>0.05</v>
      </c>
      <c r="R701" s="228">
        <f t="shared" ref="R701" si="1294">Q701*1.02*1.05*$R$14</f>
        <v>5.8358790000000015E-2</v>
      </c>
      <c r="S701" s="228">
        <f t="shared" ref="S701" si="1295">F701*$S$17</f>
        <v>6.8550830580695235E-2</v>
      </c>
      <c r="T701" s="228">
        <f t="shared" ref="T701" si="1296">E701*S701</f>
        <v>0.27420332232278094</v>
      </c>
    </row>
    <row r="702" spans="1:20" ht="12.75" customHeight="1">
      <c r="A702" s="240"/>
      <c r="B702" s="252"/>
      <c r="C702" s="252"/>
      <c r="D702" s="208"/>
      <c r="E702" s="278"/>
      <c r="F702" s="242"/>
      <c r="G702" s="223"/>
      <c r="H702" s="228"/>
      <c r="I702" s="223"/>
      <c r="J702" s="228"/>
      <c r="K702" s="46"/>
      <c r="L702" s="46"/>
      <c r="M702" s="46"/>
      <c r="N702" s="175"/>
      <c r="O702" s="59">
        <f t="shared" si="1272"/>
        <v>0</v>
      </c>
      <c r="P702" s="228"/>
      <c r="Q702" s="228"/>
      <c r="R702" s="228"/>
      <c r="S702" s="228"/>
      <c r="T702" s="228"/>
    </row>
    <row r="703" spans="1:20" ht="12.75" customHeight="1">
      <c r="A703" s="240"/>
      <c r="B703" s="252"/>
      <c r="C703" s="252"/>
      <c r="D703" s="208"/>
      <c r="E703" s="278"/>
      <c r="F703" s="242"/>
      <c r="G703" s="223"/>
      <c r="H703" s="228"/>
      <c r="I703" s="223"/>
      <c r="J703" s="228"/>
      <c r="K703" s="46"/>
      <c r="L703" s="46"/>
      <c r="M703" s="86"/>
      <c r="N703" s="182"/>
      <c r="O703" s="59">
        <f t="shared" si="1272"/>
        <v>0</v>
      </c>
      <c r="P703" s="228"/>
      <c r="Q703" s="228"/>
      <c r="R703" s="228"/>
      <c r="S703" s="228"/>
      <c r="T703" s="228"/>
    </row>
    <row r="704" spans="1:20" ht="12.75" customHeight="1">
      <c r="A704" s="240"/>
      <c r="B704" s="252"/>
      <c r="C704" s="252"/>
      <c r="D704" s="209"/>
      <c r="E704" s="278"/>
      <c r="F704" s="242"/>
      <c r="G704" s="223"/>
      <c r="H704" s="228"/>
      <c r="I704" s="223"/>
      <c r="J704" s="228"/>
      <c r="K704" s="82"/>
      <c r="L704" s="82"/>
      <c r="M704" s="82"/>
      <c r="N704" s="177"/>
      <c r="O704" s="59">
        <f t="shared" si="1272"/>
        <v>0</v>
      </c>
      <c r="P704" s="228"/>
      <c r="Q704" s="228"/>
      <c r="R704" s="228"/>
      <c r="S704" s="228"/>
      <c r="T704" s="228"/>
    </row>
    <row r="705" spans="1:20" ht="12.75" customHeight="1">
      <c r="A705" s="240"/>
      <c r="B705" s="258"/>
      <c r="C705" s="251" t="s">
        <v>467</v>
      </c>
      <c r="D705" s="232"/>
      <c r="E705" s="264"/>
      <c r="F705" s="242">
        <f>H705+J705+R705</f>
        <v>0</v>
      </c>
      <c r="G705" s="223"/>
      <c r="H705" s="228">
        <f>G705*$P$8/1000</f>
        <v>0</v>
      </c>
      <c r="I705" s="247"/>
      <c r="J705" s="228">
        <f t="shared" ref="J705" si="1297">I705*$P$9/1000</f>
        <v>0</v>
      </c>
      <c r="K705" s="47"/>
      <c r="L705" s="47"/>
      <c r="M705" s="47"/>
      <c r="N705" s="181"/>
      <c r="O705" s="59">
        <f t="shared" ref="O705:O725" si="1298">M705*N705</f>
        <v>0</v>
      </c>
      <c r="P705" s="228">
        <f>E705*F705</f>
        <v>0</v>
      </c>
      <c r="Q705" s="228">
        <f>SUM(O705:O708)</f>
        <v>0</v>
      </c>
      <c r="R705" s="228">
        <f>Q705*1.02*1.05*$R$14</f>
        <v>0</v>
      </c>
      <c r="S705" s="228">
        <f t="shared" ref="S705" si="1299">F705*$S$17</f>
        <v>0</v>
      </c>
      <c r="T705" s="228">
        <f t="shared" ref="T705" si="1300">E705*S705</f>
        <v>0</v>
      </c>
    </row>
    <row r="706" spans="1:20" ht="12.75" customHeight="1">
      <c r="A706" s="240"/>
      <c r="B706" s="258"/>
      <c r="C706" s="251"/>
      <c r="D706" s="216"/>
      <c r="E706" s="264"/>
      <c r="F706" s="242"/>
      <c r="G706" s="223"/>
      <c r="H706" s="228"/>
      <c r="I706" s="247"/>
      <c r="J706" s="228"/>
      <c r="K706" s="46"/>
      <c r="L706" s="46"/>
      <c r="M706" s="46"/>
      <c r="N706" s="175"/>
      <c r="O706" s="59">
        <f t="shared" si="1298"/>
        <v>0</v>
      </c>
      <c r="P706" s="228"/>
      <c r="Q706" s="228"/>
      <c r="R706" s="228"/>
      <c r="S706" s="228"/>
      <c r="T706" s="228"/>
    </row>
    <row r="707" spans="1:20" ht="12.75" customHeight="1">
      <c r="A707" s="240"/>
      <c r="B707" s="258"/>
      <c r="C707" s="251"/>
      <c r="D707" s="216"/>
      <c r="E707" s="264"/>
      <c r="F707" s="242"/>
      <c r="G707" s="223"/>
      <c r="H707" s="228"/>
      <c r="I707" s="247"/>
      <c r="J707" s="228"/>
      <c r="K707" s="46"/>
      <c r="L707" s="46"/>
      <c r="M707" s="50"/>
      <c r="N707" s="175"/>
      <c r="O707" s="59">
        <f t="shared" si="1298"/>
        <v>0</v>
      </c>
      <c r="P707" s="228"/>
      <c r="Q707" s="228"/>
      <c r="R707" s="228"/>
      <c r="S707" s="228"/>
      <c r="T707" s="228"/>
    </row>
    <row r="708" spans="1:20" ht="12.75" customHeight="1">
      <c r="A708" s="240"/>
      <c r="B708" s="258"/>
      <c r="C708" s="251"/>
      <c r="D708" s="216"/>
      <c r="E708" s="264"/>
      <c r="F708" s="242"/>
      <c r="G708" s="223"/>
      <c r="H708" s="228"/>
      <c r="I708" s="247"/>
      <c r="J708" s="228"/>
      <c r="K708" s="46"/>
      <c r="L708" s="46"/>
      <c r="M708" s="46"/>
      <c r="N708" s="175"/>
      <c r="O708" s="59">
        <f t="shared" si="1298"/>
        <v>0</v>
      </c>
      <c r="P708" s="228"/>
      <c r="Q708" s="228"/>
      <c r="R708" s="228"/>
      <c r="S708" s="228"/>
      <c r="T708" s="228"/>
    </row>
    <row r="709" spans="1:20" ht="12.75" customHeight="1">
      <c r="A709" s="240">
        <v>1</v>
      </c>
      <c r="B709" s="258" t="s">
        <v>361</v>
      </c>
      <c r="C709" s="232" t="s">
        <v>360</v>
      </c>
      <c r="D709" s="232" t="s">
        <v>90</v>
      </c>
      <c r="E709" s="263">
        <v>9.8000000000000007</v>
      </c>
      <c r="F709" s="242">
        <f t="shared" ref="F709" si="1301">H709+J709+R709</f>
        <v>2.0708595036199999</v>
      </c>
      <c r="G709" s="223">
        <v>0.88</v>
      </c>
      <c r="H709" s="228">
        <f t="shared" ref="H709" si="1302">G709*$P$8/1000</f>
        <v>1.7370320000000001</v>
      </c>
      <c r="I709" s="247">
        <v>0.03</v>
      </c>
      <c r="J709" s="228">
        <f t="shared" ref="J709" si="1303">I709*$P$9/1000</f>
        <v>8.4168599999999996E-2</v>
      </c>
      <c r="K709" s="47" t="s">
        <v>187</v>
      </c>
      <c r="L709" s="47" t="s">
        <v>90</v>
      </c>
      <c r="M709" s="47">
        <v>0.93</v>
      </c>
      <c r="N709" s="181">
        <v>0.23</v>
      </c>
      <c r="O709" s="59">
        <f t="shared" si="1298"/>
        <v>0.21390000000000001</v>
      </c>
      <c r="P709" s="228">
        <f t="shared" ref="P709" si="1304">E709*F709</f>
        <v>20.294423135476002</v>
      </c>
      <c r="Q709" s="228">
        <f t="shared" ref="Q709" si="1305">SUM(O709:O712)</f>
        <v>0.21390000000000001</v>
      </c>
      <c r="R709" s="228">
        <f t="shared" ref="R709" si="1306">Q709*1.02*1.05*$R$14</f>
        <v>0.24965890362000004</v>
      </c>
      <c r="S709" s="228">
        <f t="shared" ref="S709" si="1307">F709*$S$17</f>
        <v>2.4325236864759741</v>
      </c>
      <c r="T709" s="228">
        <f t="shared" ref="T709" si="1308">E709*S709</f>
        <v>23.838732127464546</v>
      </c>
    </row>
    <row r="710" spans="1:20">
      <c r="A710" s="240"/>
      <c r="B710" s="258"/>
      <c r="C710" s="232"/>
      <c r="D710" s="216"/>
      <c r="E710" s="263"/>
      <c r="F710" s="242"/>
      <c r="G710" s="223"/>
      <c r="H710" s="228"/>
      <c r="I710" s="247"/>
      <c r="J710" s="228"/>
      <c r="K710" s="47"/>
      <c r="L710" s="47"/>
      <c r="M710" s="47"/>
      <c r="N710" s="181"/>
      <c r="O710" s="59">
        <f t="shared" si="1298"/>
        <v>0</v>
      </c>
      <c r="P710" s="228"/>
      <c r="Q710" s="228"/>
      <c r="R710" s="228"/>
      <c r="S710" s="228"/>
      <c r="T710" s="228"/>
    </row>
    <row r="711" spans="1:20">
      <c r="A711" s="240"/>
      <c r="B711" s="258"/>
      <c r="C711" s="232"/>
      <c r="D711" s="216"/>
      <c r="E711" s="263"/>
      <c r="F711" s="242"/>
      <c r="G711" s="223"/>
      <c r="H711" s="228"/>
      <c r="I711" s="247"/>
      <c r="J711" s="228"/>
      <c r="K711" s="47"/>
      <c r="L711" s="47"/>
      <c r="M711" s="64"/>
      <c r="N711" s="181"/>
      <c r="O711" s="59">
        <f t="shared" si="1298"/>
        <v>0</v>
      </c>
      <c r="P711" s="228"/>
      <c r="Q711" s="228"/>
      <c r="R711" s="228"/>
      <c r="S711" s="228"/>
      <c r="T711" s="228"/>
    </row>
    <row r="712" spans="1:20">
      <c r="A712" s="240"/>
      <c r="B712" s="258"/>
      <c r="C712" s="232"/>
      <c r="D712" s="216"/>
      <c r="E712" s="263"/>
      <c r="F712" s="242"/>
      <c r="G712" s="223"/>
      <c r="H712" s="228"/>
      <c r="I712" s="247"/>
      <c r="J712" s="228"/>
      <c r="K712" s="46"/>
      <c r="L712" s="46"/>
      <c r="M712" s="46"/>
      <c r="N712" s="175"/>
      <c r="O712" s="59">
        <f t="shared" si="1298"/>
        <v>0</v>
      </c>
      <c r="P712" s="228"/>
      <c r="Q712" s="228"/>
      <c r="R712" s="228"/>
      <c r="S712" s="228"/>
      <c r="T712" s="228"/>
    </row>
    <row r="713" spans="1:20" ht="12.75" customHeight="1">
      <c r="A713" s="240">
        <v>2</v>
      </c>
      <c r="B713" s="258" t="s">
        <v>361</v>
      </c>
      <c r="C713" s="232" t="s">
        <v>362</v>
      </c>
      <c r="D713" s="232" t="s">
        <v>90</v>
      </c>
      <c r="E713" s="263">
        <v>25</v>
      </c>
      <c r="F713" s="242">
        <f t="shared" ref="F713" si="1309">H713+J713+R713</f>
        <v>2.0165858289200003</v>
      </c>
      <c r="G713" s="223">
        <v>0.88</v>
      </c>
      <c r="H713" s="228">
        <f t="shared" ref="H713" si="1310">G713*$P$8/1000</f>
        <v>1.7370320000000001</v>
      </c>
      <c r="I713" s="247">
        <v>0.03</v>
      </c>
      <c r="J713" s="228">
        <f t="shared" ref="J713" si="1311">I713*$P$9/1000</f>
        <v>8.4168599999999996E-2</v>
      </c>
      <c r="K713" s="47" t="s">
        <v>187</v>
      </c>
      <c r="L713" s="47" t="s">
        <v>90</v>
      </c>
      <c r="M713" s="47">
        <v>0.93</v>
      </c>
      <c r="N713" s="181">
        <v>0.18</v>
      </c>
      <c r="O713" s="59">
        <f t="shared" si="1298"/>
        <v>0.16739999999999999</v>
      </c>
      <c r="P713" s="228">
        <f t="shared" ref="P713" si="1312">E713*F713</f>
        <v>50.414645723000007</v>
      </c>
      <c r="Q713" s="228">
        <f t="shared" ref="Q713" si="1313">SUM(O713:O716)</f>
        <v>0.16739999999999999</v>
      </c>
      <c r="R713" s="228">
        <f t="shared" ref="R713" si="1314">Q713*1.02*1.05*$R$14</f>
        <v>0.19538522891999999</v>
      </c>
      <c r="S713" s="228">
        <f t="shared" ref="S713" si="1315">F713*$S$17</f>
        <v>2.3687714140359275</v>
      </c>
      <c r="T713" s="228">
        <f t="shared" ref="T713" si="1316">E713*S713</f>
        <v>59.21928535089819</v>
      </c>
    </row>
    <row r="714" spans="1:20">
      <c r="A714" s="240"/>
      <c r="B714" s="258"/>
      <c r="C714" s="232"/>
      <c r="D714" s="216"/>
      <c r="E714" s="263"/>
      <c r="F714" s="242"/>
      <c r="G714" s="223"/>
      <c r="H714" s="228"/>
      <c r="I714" s="247"/>
      <c r="J714" s="228"/>
      <c r="K714" s="47"/>
      <c r="L714" s="47"/>
      <c r="M714" s="47"/>
      <c r="N714" s="181"/>
      <c r="O714" s="59">
        <f t="shared" si="1298"/>
        <v>0</v>
      </c>
      <c r="P714" s="228"/>
      <c r="Q714" s="228"/>
      <c r="R714" s="228"/>
      <c r="S714" s="228"/>
      <c r="T714" s="228"/>
    </row>
    <row r="715" spans="1:20">
      <c r="A715" s="240"/>
      <c r="B715" s="258"/>
      <c r="C715" s="232"/>
      <c r="D715" s="216"/>
      <c r="E715" s="263"/>
      <c r="F715" s="242"/>
      <c r="G715" s="223"/>
      <c r="H715" s="228"/>
      <c r="I715" s="247"/>
      <c r="J715" s="228"/>
      <c r="K715" s="47"/>
      <c r="L715" s="47"/>
      <c r="M715" s="64"/>
      <c r="N715" s="181"/>
      <c r="O715" s="59">
        <f t="shared" si="1298"/>
        <v>0</v>
      </c>
      <c r="P715" s="228"/>
      <c r="Q715" s="228"/>
      <c r="R715" s="228"/>
      <c r="S715" s="228"/>
      <c r="T715" s="228"/>
    </row>
    <row r="716" spans="1:20">
      <c r="A716" s="240"/>
      <c r="B716" s="258"/>
      <c r="C716" s="232"/>
      <c r="D716" s="216"/>
      <c r="E716" s="263"/>
      <c r="F716" s="242"/>
      <c r="G716" s="223"/>
      <c r="H716" s="228"/>
      <c r="I716" s="247"/>
      <c r="J716" s="228"/>
      <c r="K716" s="46"/>
      <c r="L716" s="46"/>
      <c r="M716" s="46"/>
      <c r="N716" s="175"/>
      <c r="O716" s="59">
        <f t="shared" si="1298"/>
        <v>0</v>
      </c>
      <c r="P716" s="228"/>
      <c r="Q716" s="228"/>
      <c r="R716" s="228"/>
      <c r="S716" s="228"/>
      <c r="T716" s="228"/>
    </row>
    <row r="717" spans="1:20" ht="12.75" customHeight="1">
      <c r="A717" s="240">
        <v>3</v>
      </c>
      <c r="B717" s="258" t="s">
        <v>352</v>
      </c>
      <c r="C717" s="252" t="s">
        <v>353</v>
      </c>
      <c r="D717" s="216" t="s">
        <v>354</v>
      </c>
      <c r="E717" s="259">
        <v>3.4799999999999998E-2</v>
      </c>
      <c r="F717" s="242">
        <f t="shared" ref="F717" si="1317">H717+J717+R717</f>
        <v>64.267095107000003</v>
      </c>
      <c r="G717" s="267">
        <v>29.8</v>
      </c>
      <c r="H717" s="228">
        <f t="shared" ref="H717" si="1318">G717*$P$8/1000</f>
        <v>58.822220000000002</v>
      </c>
      <c r="I717" s="223"/>
      <c r="J717" s="228">
        <f t="shared" ref="J717" si="1319">I717*$P$9/1000</f>
        <v>0</v>
      </c>
      <c r="K717" s="46" t="s">
        <v>243</v>
      </c>
      <c r="L717" s="47" t="s">
        <v>73</v>
      </c>
      <c r="M717" s="46">
        <v>31.1</v>
      </c>
      <c r="N717" s="175">
        <v>0.15</v>
      </c>
      <c r="O717" s="59">
        <f t="shared" si="1298"/>
        <v>4.665</v>
      </c>
      <c r="P717" s="228">
        <f t="shared" ref="P717" si="1320">E717*F717</f>
        <v>2.2364949097236</v>
      </c>
      <c r="Q717" s="228">
        <f t="shared" ref="Q717" si="1321">SUM(O717:O720)</f>
        <v>4.665</v>
      </c>
      <c r="R717" s="228">
        <f t="shared" ref="R717" si="1322">Q717*1.02*1.05*$R$14</f>
        <v>5.4448751070000005</v>
      </c>
      <c r="S717" s="228">
        <f t="shared" ref="S717" si="1323">F717*$S$17</f>
        <v>75.490988565619389</v>
      </c>
      <c r="T717" s="228">
        <f t="shared" ref="T717" si="1324">E717*S717</f>
        <v>2.6270864020835547</v>
      </c>
    </row>
    <row r="718" spans="1:20">
      <c r="A718" s="240"/>
      <c r="B718" s="258"/>
      <c r="C718" s="252"/>
      <c r="D718" s="216"/>
      <c r="E718" s="259"/>
      <c r="F718" s="242"/>
      <c r="G718" s="267"/>
      <c r="H718" s="228"/>
      <c r="I718" s="223"/>
      <c r="J718" s="228"/>
      <c r="K718" s="66"/>
      <c r="L718" s="66"/>
      <c r="M718" s="66"/>
      <c r="N718" s="186"/>
      <c r="O718" s="59">
        <f t="shared" si="1298"/>
        <v>0</v>
      </c>
      <c r="P718" s="228"/>
      <c r="Q718" s="228"/>
      <c r="R718" s="228"/>
      <c r="S718" s="228"/>
      <c r="T718" s="228"/>
    </row>
    <row r="719" spans="1:20">
      <c r="A719" s="240"/>
      <c r="B719" s="258"/>
      <c r="C719" s="252"/>
      <c r="D719" s="216"/>
      <c r="E719" s="259"/>
      <c r="F719" s="242"/>
      <c r="G719" s="267"/>
      <c r="H719" s="228"/>
      <c r="I719" s="223"/>
      <c r="J719" s="228"/>
      <c r="K719" s="66"/>
      <c r="L719" s="66"/>
      <c r="M719" s="69"/>
      <c r="N719" s="186"/>
      <c r="O719" s="59">
        <f t="shared" si="1298"/>
        <v>0</v>
      </c>
      <c r="P719" s="228"/>
      <c r="Q719" s="228"/>
      <c r="R719" s="228"/>
      <c r="S719" s="228"/>
      <c r="T719" s="228"/>
    </row>
    <row r="720" spans="1:20">
      <c r="A720" s="240"/>
      <c r="B720" s="258"/>
      <c r="C720" s="252"/>
      <c r="D720" s="216"/>
      <c r="E720" s="259"/>
      <c r="F720" s="242"/>
      <c r="G720" s="267"/>
      <c r="H720" s="228"/>
      <c r="I720" s="223"/>
      <c r="J720" s="228"/>
      <c r="K720" s="66"/>
      <c r="L720" s="66"/>
      <c r="M720" s="66"/>
      <c r="N720" s="186"/>
      <c r="O720" s="59">
        <f t="shared" si="1298"/>
        <v>0</v>
      </c>
      <c r="P720" s="228"/>
      <c r="Q720" s="228"/>
      <c r="R720" s="228"/>
      <c r="S720" s="228"/>
      <c r="T720" s="228"/>
    </row>
    <row r="721" spans="1:20" ht="12.75" customHeight="1">
      <c r="A721" s="240">
        <v>4</v>
      </c>
      <c r="B721" s="210" t="s">
        <v>364</v>
      </c>
      <c r="C721" s="210" t="s">
        <v>363</v>
      </c>
      <c r="D721" s="207" t="s">
        <v>118</v>
      </c>
      <c r="E721" s="278">
        <v>1</v>
      </c>
      <c r="F721" s="242">
        <f t="shared" ref="F721" si="1325">H721+J721+R721</f>
        <v>3.6855290520000001</v>
      </c>
      <c r="G721" s="253">
        <v>0.72</v>
      </c>
      <c r="H721" s="228">
        <f t="shared" ref="H721" si="1326">G721*$P$8/1000</f>
        <v>1.421208</v>
      </c>
      <c r="I721" s="247"/>
      <c r="J721" s="228">
        <f t="shared" ref="J721" si="1327">I721*$P$9/1000</f>
        <v>0</v>
      </c>
      <c r="K721" s="46" t="s">
        <v>365</v>
      </c>
      <c r="L721" s="46" t="s">
        <v>118</v>
      </c>
      <c r="M721" s="46">
        <v>1</v>
      </c>
      <c r="N721" s="175">
        <v>1.94</v>
      </c>
      <c r="O721" s="59">
        <f t="shared" si="1298"/>
        <v>1.94</v>
      </c>
      <c r="P721" s="228">
        <f t="shared" ref="P721" si="1328">E721*F721</f>
        <v>3.6855290520000001</v>
      </c>
      <c r="Q721" s="228">
        <f t="shared" ref="Q721" si="1329">SUM(O721:O724)</f>
        <v>1.94</v>
      </c>
      <c r="R721" s="228">
        <f t="shared" ref="R721" si="1330">Q721*1.02*1.05*$R$14</f>
        <v>2.2643210520000001</v>
      </c>
      <c r="S721" s="228">
        <f t="shared" ref="S721" si="1331">F721*$S$17</f>
        <v>4.3291863598248392</v>
      </c>
      <c r="T721" s="228">
        <f t="shared" ref="T721" si="1332">E721*S721</f>
        <v>4.3291863598248392</v>
      </c>
    </row>
    <row r="722" spans="1:20">
      <c r="A722" s="240"/>
      <c r="B722" s="211"/>
      <c r="C722" s="211"/>
      <c r="D722" s="208"/>
      <c r="E722" s="278"/>
      <c r="F722" s="242"/>
      <c r="G722" s="253"/>
      <c r="H722" s="228"/>
      <c r="I722" s="247"/>
      <c r="J722" s="228"/>
      <c r="K722" s="46"/>
      <c r="L722" s="46"/>
      <c r="M722" s="46"/>
      <c r="N722" s="175"/>
      <c r="O722" s="59">
        <f t="shared" si="1298"/>
        <v>0</v>
      </c>
      <c r="P722" s="228"/>
      <c r="Q722" s="228"/>
      <c r="R722" s="228"/>
      <c r="S722" s="228"/>
      <c r="T722" s="228"/>
    </row>
    <row r="723" spans="1:20">
      <c r="A723" s="240"/>
      <c r="B723" s="211"/>
      <c r="C723" s="211"/>
      <c r="D723" s="208"/>
      <c r="E723" s="278"/>
      <c r="F723" s="242"/>
      <c r="G723" s="253"/>
      <c r="H723" s="228"/>
      <c r="I723" s="247"/>
      <c r="J723" s="228"/>
      <c r="K723" s="46"/>
      <c r="L723" s="46"/>
      <c r="M723" s="50"/>
      <c r="N723" s="175"/>
      <c r="O723" s="59">
        <f t="shared" si="1298"/>
        <v>0</v>
      </c>
      <c r="P723" s="228"/>
      <c r="Q723" s="228"/>
      <c r="R723" s="228"/>
      <c r="S723" s="228"/>
      <c r="T723" s="228"/>
    </row>
    <row r="724" spans="1:20">
      <c r="A724" s="240"/>
      <c r="B724" s="212"/>
      <c r="C724" s="212"/>
      <c r="D724" s="209"/>
      <c r="E724" s="278"/>
      <c r="F724" s="242"/>
      <c r="G724" s="253"/>
      <c r="H724" s="228"/>
      <c r="I724" s="247"/>
      <c r="J724" s="228"/>
      <c r="K724" s="46"/>
      <c r="L724" s="46"/>
      <c r="M724" s="46"/>
      <c r="N724" s="175"/>
      <c r="O724" s="59">
        <f t="shared" si="1298"/>
        <v>0</v>
      </c>
      <c r="P724" s="228"/>
      <c r="Q724" s="228"/>
      <c r="R724" s="228"/>
      <c r="S724" s="228"/>
      <c r="T724" s="228"/>
    </row>
    <row r="725" spans="1:20" ht="12.75" customHeight="1">
      <c r="A725" s="240">
        <v>5</v>
      </c>
      <c r="B725" s="210" t="s">
        <v>364</v>
      </c>
      <c r="C725" s="210" t="s">
        <v>366</v>
      </c>
      <c r="D725" s="207" t="s">
        <v>118</v>
      </c>
      <c r="E725" s="278">
        <v>1</v>
      </c>
      <c r="F725" s="242">
        <f t="shared" ref="F725" si="1333">H725+J725+R725</f>
        <v>2.9151930240000006</v>
      </c>
      <c r="G725" s="253">
        <v>0.72</v>
      </c>
      <c r="H725" s="228">
        <f t="shared" ref="H725" si="1334">G725*$P$8/1000</f>
        <v>1.421208</v>
      </c>
      <c r="I725" s="247"/>
      <c r="J725" s="228">
        <f t="shared" ref="J725" si="1335">I725*$P$9/1000</f>
        <v>0</v>
      </c>
      <c r="K725" s="46" t="s">
        <v>365</v>
      </c>
      <c r="L725" s="46" t="s">
        <v>118</v>
      </c>
      <c r="M725" s="46">
        <v>1</v>
      </c>
      <c r="N725" s="175">
        <v>1.28</v>
      </c>
      <c r="O725" s="59">
        <f t="shared" si="1298"/>
        <v>1.28</v>
      </c>
      <c r="P725" s="228">
        <f t="shared" ref="P725" si="1336">E725*F725</f>
        <v>2.9151930240000006</v>
      </c>
      <c r="Q725" s="228">
        <f t="shared" ref="Q725" si="1337">SUM(O725:O728)</f>
        <v>1.28</v>
      </c>
      <c r="R725" s="228">
        <f t="shared" ref="R725" si="1338">Q725*1.02*1.05*$R$14</f>
        <v>1.4939850240000003</v>
      </c>
      <c r="S725" s="228">
        <f t="shared" ref="S725" si="1339">F725*$S$17</f>
        <v>3.4243153961596633</v>
      </c>
      <c r="T725" s="228">
        <f t="shared" ref="T725" si="1340">E725*S725</f>
        <v>3.4243153961596633</v>
      </c>
    </row>
    <row r="726" spans="1:20">
      <c r="A726" s="240"/>
      <c r="B726" s="211"/>
      <c r="C726" s="211"/>
      <c r="D726" s="208"/>
      <c r="E726" s="278"/>
      <c r="F726" s="242"/>
      <c r="G726" s="253"/>
      <c r="H726" s="228"/>
      <c r="I726" s="247"/>
      <c r="J726" s="228"/>
      <c r="K726" s="46"/>
      <c r="L726" s="46"/>
      <c r="M726" s="46"/>
      <c r="N726" s="175"/>
      <c r="O726" s="59">
        <f t="shared" ref="O726:O772" si="1341">M726*N726</f>
        <v>0</v>
      </c>
      <c r="P726" s="228"/>
      <c r="Q726" s="228"/>
      <c r="R726" s="228"/>
      <c r="S726" s="228"/>
      <c r="T726" s="228"/>
    </row>
    <row r="727" spans="1:20">
      <c r="A727" s="240"/>
      <c r="B727" s="211"/>
      <c r="C727" s="211"/>
      <c r="D727" s="208"/>
      <c r="E727" s="278"/>
      <c r="F727" s="242"/>
      <c r="G727" s="253"/>
      <c r="H727" s="228"/>
      <c r="I727" s="247"/>
      <c r="J727" s="228"/>
      <c r="K727" s="46"/>
      <c r="L727" s="46"/>
      <c r="M727" s="50"/>
      <c r="N727" s="175"/>
      <c r="O727" s="59">
        <f t="shared" si="1341"/>
        <v>0</v>
      </c>
      <c r="P727" s="228"/>
      <c r="Q727" s="228"/>
      <c r="R727" s="228"/>
      <c r="S727" s="228"/>
      <c r="T727" s="228"/>
    </row>
    <row r="728" spans="1:20">
      <c r="A728" s="240"/>
      <c r="B728" s="212"/>
      <c r="C728" s="212"/>
      <c r="D728" s="209"/>
      <c r="E728" s="278"/>
      <c r="F728" s="242"/>
      <c r="G728" s="253"/>
      <c r="H728" s="228"/>
      <c r="I728" s="247"/>
      <c r="J728" s="228"/>
      <c r="K728" s="46"/>
      <c r="L728" s="46"/>
      <c r="M728" s="46"/>
      <c r="N728" s="175"/>
      <c r="O728" s="59">
        <f t="shared" si="1341"/>
        <v>0</v>
      </c>
      <c r="P728" s="228"/>
      <c r="Q728" s="228"/>
      <c r="R728" s="228"/>
      <c r="S728" s="228"/>
      <c r="T728" s="228"/>
    </row>
    <row r="729" spans="1:20" ht="12.75" customHeight="1">
      <c r="A729" s="240">
        <v>6</v>
      </c>
      <c r="B729" s="252" t="s">
        <v>94</v>
      </c>
      <c r="C729" s="252" t="s">
        <v>367</v>
      </c>
      <c r="D729" s="207" t="s">
        <v>118</v>
      </c>
      <c r="E729" s="278">
        <v>2</v>
      </c>
      <c r="F729" s="242">
        <f t="shared" ref="F729" si="1342">H729+J729+R729</f>
        <v>0.33848098200000004</v>
      </c>
      <c r="G729" s="223"/>
      <c r="H729" s="228">
        <f t="shared" ref="H729" si="1343">G729*$P$8/1000</f>
        <v>0</v>
      </c>
      <c r="I729" s="247"/>
      <c r="J729" s="228">
        <f t="shared" ref="J729" si="1344">I729*$P$9/1000</f>
        <v>0</v>
      </c>
      <c r="K729" s="47" t="s">
        <v>368</v>
      </c>
      <c r="L729" s="47" t="s">
        <v>118</v>
      </c>
      <c r="M729" s="47">
        <v>1</v>
      </c>
      <c r="N729" s="181">
        <v>0.28999999999999998</v>
      </c>
      <c r="O729" s="59">
        <f t="shared" si="1341"/>
        <v>0.28999999999999998</v>
      </c>
      <c r="P729" s="228">
        <f t="shared" ref="P729" si="1345">E729*F729</f>
        <v>0.67696196400000008</v>
      </c>
      <c r="Q729" s="228">
        <f t="shared" ref="Q729" si="1346">SUM(O729:O732)</f>
        <v>0.28999999999999998</v>
      </c>
      <c r="R729" s="228">
        <f t="shared" ref="R729" si="1347">Q729*1.02*1.05*$R$14</f>
        <v>0.33848098200000004</v>
      </c>
      <c r="S729" s="228">
        <f t="shared" ref="S729" si="1348">F729*$S$17</f>
        <v>0.39759481736803226</v>
      </c>
      <c r="T729" s="228">
        <f t="shared" ref="T729" si="1349">E729*S729</f>
        <v>0.79518963473606452</v>
      </c>
    </row>
    <row r="730" spans="1:20">
      <c r="A730" s="240"/>
      <c r="B730" s="252"/>
      <c r="C730" s="252"/>
      <c r="D730" s="208"/>
      <c r="E730" s="278"/>
      <c r="F730" s="242"/>
      <c r="G730" s="223"/>
      <c r="H730" s="228"/>
      <c r="I730" s="247"/>
      <c r="J730" s="228"/>
      <c r="K730" s="46"/>
      <c r="L730" s="46"/>
      <c r="M730" s="46"/>
      <c r="N730" s="175"/>
      <c r="O730" s="59">
        <f t="shared" si="1341"/>
        <v>0</v>
      </c>
      <c r="P730" s="228"/>
      <c r="Q730" s="228"/>
      <c r="R730" s="228"/>
      <c r="S730" s="228"/>
      <c r="T730" s="228"/>
    </row>
    <row r="731" spans="1:20">
      <c r="A731" s="240"/>
      <c r="B731" s="252"/>
      <c r="C731" s="252"/>
      <c r="D731" s="208"/>
      <c r="E731" s="278"/>
      <c r="F731" s="242"/>
      <c r="G731" s="223"/>
      <c r="H731" s="228"/>
      <c r="I731" s="247"/>
      <c r="J731" s="228"/>
      <c r="K731" s="46"/>
      <c r="L731" s="46"/>
      <c r="M731" s="50"/>
      <c r="N731" s="175"/>
      <c r="O731" s="59">
        <f t="shared" si="1341"/>
        <v>0</v>
      </c>
      <c r="P731" s="228"/>
      <c r="Q731" s="228"/>
      <c r="R731" s="228"/>
      <c r="S731" s="228"/>
      <c r="T731" s="228"/>
    </row>
    <row r="732" spans="1:20">
      <c r="A732" s="240"/>
      <c r="B732" s="252"/>
      <c r="C732" s="252"/>
      <c r="D732" s="209"/>
      <c r="E732" s="278"/>
      <c r="F732" s="242"/>
      <c r="G732" s="223"/>
      <c r="H732" s="228"/>
      <c r="I732" s="247"/>
      <c r="J732" s="228"/>
      <c r="K732" s="46"/>
      <c r="L732" s="46"/>
      <c r="M732" s="46"/>
      <c r="N732" s="175"/>
      <c r="O732" s="59">
        <f t="shared" si="1341"/>
        <v>0</v>
      </c>
      <c r="P732" s="228"/>
      <c r="Q732" s="228"/>
      <c r="R732" s="228"/>
      <c r="S732" s="228"/>
      <c r="T732" s="228"/>
    </row>
    <row r="733" spans="1:20" ht="12.75" customHeight="1">
      <c r="A733" s="240">
        <v>7</v>
      </c>
      <c r="B733" s="252" t="s">
        <v>94</v>
      </c>
      <c r="C733" s="252" t="s">
        <v>382</v>
      </c>
      <c r="D733" s="207" t="s">
        <v>118</v>
      </c>
      <c r="E733" s="278">
        <v>2</v>
      </c>
      <c r="F733" s="242">
        <f t="shared" ref="F733" si="1350">H733+J733+R733</f>
        <v>0.23343516000000006</v>
      </c>
      <c r="G733" s="223"/>
      <c r="H733" s="228">
        <f t="shared" ref="H733" si="1351">G733*$P$8/1000</f>
        <v>0</v>
      </c>
      <c r="I733" s="247"/>
      <c r="J733" s="228">
        <f t="shared" ref="J733" si="1352">I733*$P$9/1000</f>
        <v>0</v>
      </c>
      <c r="K733" s="47" t="s">
        <v>368</v>
      </c>
      <c r="L733" s="47" t="s">
        <v>118</v>
      </c>
      <c r="M733" s="47">
        <v>1</v>
      </c>
      <c r="N733" s="181">
        <v>0.2</v>
      </c>
      <c r="O733" s="59">
        <f t="shared" si="1341"/>
        <v>0.2</v>
      </c>
      <c r="P733" s="228">
        <f t="shared" ref="P733" si="1353">E733*F733</f>
        <v>0.46687032000000012</v>
      </c>
      <c r="Q733" s="228">
        <f t="shared" ref="Q733" si="1354">SUM(O733:O736)</f>
        <v>0.2</v>
      </c>
      <c r="R733" s="228">
        <f t="shared" ref="R733" si="1355">Q733*1.02*1.05*$R$14</f>
        <v>0.23343516000000006</v>
      </c>
      <c r="S733" s="228">
        <f t="shared" ref="S733" si="1356">F733*$S$17</f>
        <v>0.27420332232278094</v>
      </c>
      <c r="T733" s="228">
        <f t="shared" ref="T733" si="1357">E733*S733</f>
        <v>0.54840664464556188</v>
      </c>
    </row>
    <row r="734" spans="1:20">
      <c r="A734" s="240"/>
      <c r="B734" s="252"/>
      <c r="C734" s="252"/>
      <c r="D734" s="208"/>
      <c r="E734" s="278"/>
      <c r="F734" s="242"/>
      <c r="G734" s="223"/>
      <c r="H734" s="228"/>
      <c r="I734" s="247"/>
      <c r="J734" s="228"/>
      <c r="K734" s="46"/>
      <c r="L734" s="46"/>
      <c r="M734" s="46"/>
      <c r="N734" s="175"/>
      <c r="O734" s="59">
        <f t="shared" si="1341"/>
        <v>0</v>
      </c>
      <c r="P734" s="228"/>
      <c r="Q734" s="228"/>
      <c r="R734" s="228"/>
      <c r="S734" s="228"/>
      <c r="T734" s="228"/>
    </row>
    <row r="735" spans="1:20">
      <c r="A735" s="240"/>
      <c r="B735" s="252"/>
      <c r="C735" s="252"/>
      <c r="D735" s="208"/>
      <c r="E735" s="278"/>
      <c r="F735" s="242"/>
      <c r="G735" s="223"/>
      <c r="H735" s="228"/>
      <c r="I735" s="247"/>
      <c r="J735" s="228"/>
      <c r="K735" s="46"/>
      <c r="L735" s="46"/>
      <c r="M735" s="50"/>
      <c r="N735" s="175"/>
      <c r="O735" s="59">
        <f t="shared" si="1341"/>
        <v>0</v>
      </c>
      <c r="P735" s="228"/>
      <c r="Q735" s="228"/>
      <c r="R735" s="228"/>
      <c r="S735" s="228"/>
      <c r="T735" s="228"/>
    </row>
    <row r="736" spans="1:20">
      <c r="A736" s="240"/>
      <c r="B736" s="252"/>
      <c r="C736" s="252"/>
      <c r="D736" s="209"/>
      <c r="E736" s="278"/>
      <c r="F736" s="242"/>
      <c r="G736" s="223"/>
      <c r="H736" s="228"/>
      <c r="I736" s="247"/>
      <c r="J736" s="228"/>
      <c r="K736" s="46"/>
      <c r="L736" s="46"/>
      <c r="M736" s="46"/>
      <c r="N736" s="175"/>
      <c r="O736" s="59">
        <f t="shared" si="1341"/>
        <v>0</v>
      </c>
      <c r="P736" s="228"/>
      <c r="Q736" s="228"/>
      <c r="R736" s="228"/>
      <c r="S736" s="228"/>
      <c r="T736" s="228"/>
    </row>
    <row r="737" spans="1:20" ht="12.75" customHeight="1">
      <c r="A737" s="240">
        <v>8</v>
      </c>
      <c r="B737" s="252" t="s">
        <v>94</v>
      </c>
      <c r="C737" s="254" t="s">
        <v>369</v>
      </c>
      <c r="D737" s="207" t="s">
        <v>118</v>
      </c>
      <c r="E737" s="278">
        <v>1</v>
      </c>
      <c r="F737" s="242">
        <f t="shared" ref="F737" si="1358">H737+J737+R737</f>
        <v>7.0030547999999998E-2</v>
      </c>
      <c r="G737" s="247"/>
      <c r="H737" s="228">
        <f t="shared" ref="H737" si="1359">G737*$P$8/1000</f>
        <v>0</v>
      </c>
      <c r="I737" s="253"/>
      <c r="J737" s="228">
        <f t="shared" ref="J737" si="1360">I737*$P$9/1000</f>
        <v>0</v>
      </c>
      <c r="K737" s="82" t="s">
        <v>370</v>
      </c>
      <c r="L737" s="47" t="s">
        <v>118</v>
      </c>
      <c r="M737" s="47">
        <v>1</v>
      </c>
      <c r="N737" s="177">
        <v>0.06</v>
      </c>
      <c r="O737" s="59">
        <f t="shared" si="1341"/>
        <v>0.06</v>
      </c>
      <c r="P737" s="228">
        <f t="shared" ref="P737" si="1361">E737*F737</f>
        <v>7.0030547999999998E-2</v>
      </c>
      <c r="Q737" s="228">
        <f t="shared" ref="Q737" si="1362">SUM(O737:O740)</f>
        <v>0.06</v>
      </c>
      <c r="R737" s="228">
        <f t="shared" ref="R737" si="1363">Q737*1.02*1.05*$R$14</f>
        <v>7.0030547999999998E-2</v>
      </c>
      <c r="S737" s="228">
        <f t="shared" ref="S737" si="1364">F737*$S$17</f>
        <v>8.2260996696834246E-2</v>
      </c>
      <c r="T737" s="228">
        <f t="shared" ref="T737" si="1365">E737*S737</f>
        <v>8.2260996696834246E-2</v>
      </c>
    </row>
    <row r="738" spans="1:20">
      <c r="A738" s="240"/>
      <c r="B738" s="252"/>
      <c r="C738" s="254"/>
      <c r="D738" s="208"/>
      <c r="E738" s="278"/>
      <c r="F738" s="242"/>
      <c r="G738" s="247"/>
      <c r="H738" s="228"/>
      <c r="I738" s="253"/>
      <c r="J738" s="228"/>
      <c r="K738" s="82"/>
      <c r="L738" s="82"/>
      <c r="M738" s="82"/>
      <c r="N738" s="177"/>
      <c r="O738" s="59">
        <f t="shared" si="1341"/>
        <v>0</v>
      </c>
      <c r="P738" s="228"/>
      <c r="Q738" s="228"/>
      <c r="R738" s="228"/>
      <c r="S738" s="228"/>
      <c r="T738" s="228"/>
    </row>
    <row r="739" spans="1:20">
      <c r="A739" s="240"/>
      <c r="B739" s="252"/>
      <c r="C739" s="254"/>
      <c r="D739" s="208"/>
      <c r="E739" s="278"/>
      <c r="F739" s="242"/>
      <c r="G739" s="247"/>
      <c r="H739" s="228"/>
      <c r="I739" s="253"/>
      <c r="J739" s="228"/>
      <c r="K739" s="82"/>
      <c r="L739" s="82"/>
      <c r="M739" s="83"/>
      <c r="N739" s="177"/>
      <c r="O739" s="59">
        <f t="shared" si="1341"/>
        <v>0</v>
      </c>
      <c r="P739" s="228"/>
      <c r="Q739" s="228"/>
      <c r="R739" s="228"/>
      <c r="S739" s="228"/>
      <c r="T739" s="228"/>
    </row>
    <row r="740" spans="1:20">
      <c r="A740" s="240"/>
      <c r="B740" s="252"/>
      <c r="C740" s="254"/>
      <c r="D740" s="209"/>
      <c r="E740" s="278"/>
      <c r="F740" s="242"/>
      <c r="G740" s="247"/>
      <c r="H740" s="228"/>
      <c r="I740" s="253"/>
      <c r="J740" s="228"/>
      <c r="K740" s="82"/>
      <c r="L740" s="82"/>
      <c r="M740" s="82"/>
      <c r="N740" s="177"/>
      <c r="O740" s="59">
        <f t="shared" si="1341"/>
        <v>0</v>
      </c>
      <c r="P740" s="228"/>
      <c r="Q740" s="228"/>
      <c r="R740" s="228"/>
      <c r="S740" s="228"/>
      <c r="T740" s="228"/>
    </row>
    <row r="741" spans="1:20" ht="12.75" customHeight="1">
      <c r="A741" s="240">
        <v>9</v>
      </c>
      <c r="B741" s="252" t="s">
        <v>94</v>
      </c>
      <c r="C741" s="254" t="s">
        <v>383</v>
      </c>
      <c r="D741" s="207" t="s">
        <v>118</v>
      </c>
      <c r="E741" s="278">
        <v>10</v>
      </c>
      <c r="F741" s="242">
        <f t="shared" ref="F741" si="1366">H741+J741+R741</f>
        <v>0.105045822</v>
      </c>
      <c r="G741" s="247"/>
      <c r="H741" s="228">
        <f t="shared" ref="H741" si="1367">G741*$P$8/1000</f>
        <v>0</v>
      </c>
      <c r="I741" s="253"/>
      <c r="J741" s="228">
        <f t="shared" ref="J741" si="1368">I741*$P$9/1000</f>
        <v>0</v>
      </c>
      <c r="K741" s="82" t="s">
        <v>370</v>
      </c>
      <c r="L741" s="47" t="s">
        <v>118</v>
      </c>
      <c r="M741" s="47">
        <v>1</v>
      </c>
      <c r="N741" s="177">
        <v>0.09</v>
      </c>
      <c r="O741" s="59">
        <f t="shared" si="1341"/>
        <v>0.09</v>
      </c>
      <c r="P741" s="228">
        <f t="shared" ref="P741" si="1369">E741*F741</f>
        <v>1.0504582199999999</v>
      </c>
      <c r="Q741" s="228">
        <f t="shared" ref="Q741" si="1370">SUM(O741:O744)</f>
        <v>0.09</v>
      </c>
      <c r="R741" s="228">
        <f t="shared" ref="R741" si="1371">Q741*1.02*1.05*$R$14</f>
        <v>0.105045822</v>
      </c>
      <c r="S741" s="228">
        <f t="shared" ref="S741" si="1372">F741*$S$17</f>
        <v>0.12339149504525138</v>
      </c>
      <c r="T741" s="228">
        <f t="shared" ref="T741" si="1373">E741*S741</f>
        <v>1.2339149504525138</v>
      </c>
    </row>
    <row r="742" spans="1:20">
      <c r="A742" s="240"/>
      <c r="B742" s="252"/>
      <c r="C742" s="254"/>
      <c r="D742" s="208"/>
      <c r="E742" s="278"/>
      <c r="F742" s="242"/>
      <c r="G742" s="247"/>
      <c r="H742" s="228"/>
      <c r="I742" s="253"/>
      <c r="J742" s="228"/>
      <c r="K742" s="82"/>
      <c r="L742" s="82"/>
      <c r="M742" s="82"/>
      <c r="N742" s="177"/>
      <c r="O742" s="59">
        <f t="shared" si="1341"/>
        <v>0</v>
      </c>
      <c r="P742" s="228"/>
      <c r="Q742" s="228"/>
      <c r="R742" s="228"/>
      <c r="S742" s="228"/>
      <c r="T742" s="228"/>
    </row>
    <row r="743" spans="1:20">
      <c r="A743" s="240"/>
      <c r="B743" s="252"/>
      <c r="C743" s="254"/>
      <c r="D743" s="208"/>
      <c r="E743" s="278"/>
      <c r="F743" s="242"/>
      <c r="G743" s="247"/>
      <c r="H743" s="228"/>
      <c r="I743" s="253"/>
      <c r="J743" s="228"/>
      <c r="K743" s="82"/>
      <c r="L743" s="82"/>
      <c r="M743" s="83"/>
      <c r="N743" s="177"/>
      <c r="O743" s="59">
        <f t="shared" si="1341"/>
        <v>0</v>
      </c>
      <c r="P743" s="228"/>
      <c r="Q743" s="228"/>
      <c r="R743" s="228"/>
      <c r="S743" s="228"/>
      <c r="T743" s="228"/>
    </row>
    <row r="744" spans="1:20">
      <c r="A744" s="240"/>
      <c r="B744" s="252"/>
      <c r="C744" s="254"/>
      <c r="D744" s="209"/>
      <c r="E744" s="278"/>
      <c r="F744" s="242"/>
      <c r="G744" s="247"/>
      <c r="H744" s="228"/>
      <c r="I744" s="253"/>
      <c r="J744" s="228"/>
      <c r="K744" s="82"/>
      <c r="L744" s="82"/>
      <c r="M744" s="82"/>
      <c r="N744" s="177"/>
      <c r="O744" s="59">
        <f t="shared" si="1341"/>
        <v>0</v>
      </c>
      <c r="P744" s="228"/>
      <c r="Q744" s="228"/>
      <c r="R744" s="228"/>
      <c r="S744" s="228"/>
      <c r="T744" s="228"/>
    </row>
    <row r="745" spans="1:20" ht="12.75" customHeight="1">
      <c r="A745" s="240">
        <v>10</v>
      </c>
      <c r="B745" s="252" t="s">
        <v>94</v>
      </c>
      <c r="C745" s="254" t="s">
        <v>371</v>
      </c>
      <c r="D745" s="207" t="s">
        <v>118</v>
      </c>
      <c r="E745" s="278">
        <v>10</v>
      </c>
      <c r="F745" s="242">
        <f t="shared" ref="F745" si="1374">H745+J745+R745</f>
        <v>3.5015273999999999E-2</v>
      </c>
      <c r="G745" s="247"/>
      <c r="H745" s="228">
        <f t="shared" ref="H745" si="1375">G745*$P$8/1000</f>
        <v>0</v>
      </c>
      <c r="I745" s="253"/>
      <c r="J745" s="228">
        <f t="shared" ref="J745" si="1376">I745*$P$9/1000</f>
        <v>0</v>
      </c>
      <c r="K745" s="82" t="s">
        <v>370</v>
      </c>
      <c r="L745" s="47" t="s">
        <v>118</v>
      </c>
      <c r="M745" s="47">
        <v>1</v>
      </c>
      <c r="N745" s="177">
        <v>0.03</v>
      </c>
      <c r="O745" s="59">
        <f t="shared" si="1341"/>
        <v>0.03</v>
      </c>
      <c r="P745" s="228">
        <f t="shared" ref="P745" si="1377">E745*F745</f>
        <v>0.35015273999999996</v>
      </c>
      <c r="Q745" s="228">
        <f t="shared" ref="Q745" si="1378">SUM(O745:O748)</f>
        <v>0.03</v>
      </c>
      <c r="R745" s="228">
        <f t="shared" ref="R745" si="1379">Q745*1.02*1.05*$R$14</f>
        <v>3.5015273999999999E-2</v>
      </c>
      <c r="S745" s="228">
        <f t="shared" ref="S745" si="1380">F745*$S$17</f>
        <v>4.1130498348417123E-2</v>
      </c>
      <c r="T745" s="228">
        <f t="shared" ref="T745" si="1381">E745*S745</f>
        <v>0.41130498348417122</v>
      </c>
    </row>
    <row r="746" spans="1:20">
      <c r="A746" s="240"/>
      <c r="B746" s="252"/>
      <c r="C746" s="254"/>
      <c r="D746" s="208"/>
      <c r="E746" s="278"/>
      <c r="F746" s="242"/>
      <c r="G746" s="247"/>
      <c r="H746" s="228"/>
      <c r="I746" s="253"/>
      <c r="J746" s="228"/>
      <c r="K746" s="82"/>
      <c r="L746" s="82"/>
      <c r="M746" s="82"/>
      <c r="N746" s="177"/>
      <c r="O746" s="59">
        <f t="shared" si="1341"/>
        <v>0</v>
      </c>
      <c r="P746" s="228"/>
      <c r="Q746" s="228"/>
      <c r="R746" s="228"/>
      <c r="S746" s="228"/>
      <c r="T746" s="228"/>
    </row>
    <row r="747" spans="1:20">
      <c r="A747" s="240"/>
      <c r="B747" s="252"/>
      <c r="C747" s="254"/>
      <c r="D747" s="208"/>
      <c r="E747" s="278"/>
      <c r="F747" s="242"/>
      <c r="G747" s="247"/>
      <c r="H747" s="228"/>
      <c r="I747" s="253"/>
      <c r="J747" s="228"/>
      <c r="K747" s="82"/>
      <c r="L747" s="82"/>
      <c r="M747" s="83"/>
      <c r="N747" s="177"/>
      <c r="O747" s="59">
        <f t="shared" si="1341"/>
        <v>0</v>
      </c>
      <c r="P747" s="228"/>
      <c r="Q747" s="228"/>
      <c r="R747" s="228"/>
      <c r="S747" s="228"/>
      <c r="T747" s="228"/>
    </row>
    <row r="748" spans="1:20">
      <c r="A748" s="240"/>
      <c r="B748" s="252"/>
      <c r="C748" s="254"/>
      <c r="D748" s="209"/>
      <c r="E748" s="278"/>
      <c r="F748" s="242"/>
      <c r="G748" s="247"/>
      <c r="H748" s="228"/>
      <c r="I748" s="253"/>
      <c r="J748" s="228"/>
      <c r="K748" s="82"/>
      <c r="L748" s="82"/>
      <c r="M748" s="82"/>
      <c r="N748" s="177"/>
      <c r="O748" s="59">
        <f t="shared" si="1341"/>
        <v>0</v>
      </c>
      <c r="P748" s="228"/>
      <c r="Q748" s="228"/>
      <c r="R748" s="228"/>
      <c r="S748" s="228"/>
      <c r="T748" s="228"/>
    </row>
    <row r="749" spans="1:20" ht="12.75" customHeight="1">
      <c r="A749" s="240">
        <v>11</v>
      </c>
      <c r="B749" s="252" t="s">
        <v>94</v>
      </c>
      <c r="C749" s="252" t="s">
        <v>372</v>
      </c>
      <c r="D749" s="207" t="s">
        <v>118</v>
      </c>
      <c r="E749" s="278">
        <v>6</v>
      </c>
      <c r="F749" s="242">
        <f t="shared" ref="F749" si="1382">H749+J749+R749</f>
        <v>0.11671758000000003</v>
      </c>
      <c r="G749" s="223"/>
      <c r="H749" s="228">
        <f t="shared" ref="H749" si="1383">G749*$P$8/1000</f>
        <v>0</v>
      </c>
      <c r="I749" s="257"/>
      <c r="J749" s="228">
        <f t="shared" ref="J749" si="1384">I749*$P$9/1000</f>
        <v>0</v>
      </c>
      <c r="K749" s="82" t="s">
        <v>370</v>
      </c>
      <c r="L749" s="47" t="s">
        <v>118</v>
      </c>
      <c r="M749" s="47">
        <v>1</v>
      </c>
      <c r="N749" s="175">
        <v>0.1</v>
      </c>
      <c r="O749" s="59">
        <f t="shared" si="1341"/>
        <v>0.1</v>
      </c>
      <c r="P749" s="228">
        <f t="shared" ref="P749" si="1385">E749*F749</f>
        <v>0.70030548000000015</v>
      </c>
      <c r="Q749" s="228">
        <f t="shared" ref="Q749" si="1386">SUM(O749:O752)</f>
        <v>0.1</v>
      </c>
      <c r="R749" s="228">
        <f t="shared" ref="R749" si="1387">Q749*1.02*1.05*$R$14</f>
        <v>0.11671758000000003</v>
      </c>
      <c r="S749" s="228">
        <f t="shared" ref="S749" si="1388">F749*$S$17</f>
        <v>0.13710166116139047</v>
      </c>
      <c r="T749" s="228">
        <f t="shared" ref="T749" si="1389">E749*S749</f>
        <v>0.82260996696834288</v>
      </c>
    </row>
    <row r="750" spans="1:20">
      <c r="A750" s="240"/>
      <c r="B750" s="252"/>
      <c r="C750" s="252"/>
      <c r="D750" s="208"/>
      <c r="E750" s="278"/>
      <c r="F750" s="242"/>
      <c r="G750" s="223"/>
      <c r="H750" s="228"/>
      <c r="I750" s="257"/>
      <c r="J750" s="228"/>
      <c r="K750" s="82"/>
      <c r="L750" s="82"/>
      <c r="M750" s="82"/>
      <c r="N750" s="177"/>
      <c r="O750" s="59">
        <f t="shared" si="1341"/>
        <v>0</v>
      </c>
      <c r="P750" s="228"/>
      <c r="Q750" s="228"/>
      <c r="R750" s="228"/>
      <c r="S750" s="228"/>
      <c r="T750" s="228"/>
    </row>
    <row r="751" spans="1:20">
      <c r="A751" s="240"/>
      <c r="B751" s="252"/>
      <c r="C751" s="252"/>
      <c r="D751" s="208"/>
      <c r="E751" s="278"/>
      <c r="F751" s="242"/>
      <c r="G751" s="223"/>
      <c r="H751" s="228"/>
      <c r="I751" s="257"/>
      <c r="J751" s="228"/>
      <c r="K751" s="82"/>
      <c r="L751" s="177"/>
      <c r="M751" s="84"/>
      <c r="N751" s="177"/>
      <c r="O751" s="59">
        <f t="shared" si="1341"/>
        <v>0</v>
      </c>
      <c r="P751" s="228"/>
      <c r="Q751" s="228"/>
      <c r="R751" s="228"/>
      <c r="S751" s="228"/>
      <c r="T751" s="228"/>
    </row>
    <row r="752" spans="1:20">
      <c r="A752" s="240"/>
      <c r="B752" s="252"/>
      <c r="C752" s="252"/>
      <c r="D752" s="209"/>
      <c r="E752" s="278"/>
      <c r="F752" s="242"/>
      <c r="G752" s="223"/>
      <c r="H752" s="228"/>
      <c r="I752" s="257"/>
      <c r="J752" s="228"/>
      <c r="K752" s="82"/>
      <c r="L752" s="82"/>
      <c r="M752" s="82"/>
      <c r="N752" s="177"/>
      <c r="O752" s="59">
        <f t="shared" si="1341"/>
        <v>0</v>
      </c>
      <c r="P752" s="228"/>
      <c r="Q752" s="228"/>
      <c r="R752" s="228"/>
      <c r="S752" s="228"/>
      <c r="T752" s="228"/>
    </row>
    <row r="753" spans="1:20" ht="12.75" customHeight="1">
      <c r="A753" s="240">
        <v>12</v>
      </c>
      <c r="B753" s="252" t="s">
        <v>94</v>
      </c>
      <c r="C753" s="258" t="s">
        <v>373</v>
      </c>
      <c r="D753" s="207" t="s">
        <v>118</v>
      </c>
      <c r="E753" s="278">
        <v>3</v>
      </c>
      <c r="F753" s="242">
        <f t="shared" ref="F753" si="1390">H753+J753+R753</f>
        <v>0.105045822</v>
      </c>
      <c r="G753" s="223"/>
      <c r="H753" s="228">
        <f t="shared" ref="H753" si="1391">G753*$P$8/1000</f>
        <v>0</v>
      </c>
      <c r="I753" s="257"/>
      <c r="J753" s="228">
        <f t="shared" ref="J753" si="1392">I753*$P$9/1000</f>
        <v>0</v>
      </c>
      <c r="K753" s="46" t="s">
        <v>374</v>
      </c>
      <c r="L753" s="47" t="s">
        <v>118</v>
      </c>
      <c r="M753" s="47">
        <v>1</v>
      </c>
      <c r="N753" s="175">
        <v>0.09</v>
      </c>
      <c r="O753" s="59">
        <f t="shared" si="1341"/>
        <v>0.09</v>
      </c>
      <c r="P753" s="228">
        <f t="shared" ref="P753" si="1393">E753*F753</f>
        <v>0.31513746599999998</v>
      </c>
      <c r="Q753" s="228">
        <f t="shared" ref="Q753" si="1394">SUM(O753:O756)</f>
        <v>0.09</v>
      </c>
      <c r="R753" s="228">
        <f t="shared" ref="R753" si="1395">Q753*1.02*1.05*$R$14</f>
        <v>0.105045822</v>
      </c>
      <c r="S753" s="228">
        <f t="shared" ref="S753" si="1396">F753*$S$17</f>
        <v>0.12339149504525138</v>
      </c>
      <c r="T753" s="228">
        <f t="shared" ref="T753" si="1397">E753*S753</f>
        <v>0.37017448513575413</v>
      </c>
    </row>
    <row r="754" spans="1:20">
      <c r="A754" s="240"/>
      <c r="B754" s="252"/>
      <c r="C754" s="258"/>
      <c r="D754" s="208"/>
      <c r="E754" s="278"/>
      <c r="F754" s="242"/>
      <c r="G754" s="223"/>
      <c r="H754" s="228"/>
      <c r="I754" s="257"/>
      <c r="J754" s="228"/>
      <c r="K754" s="47"/>
      <c r="L754" s="47"/>
      <c r="M754" s="47"/>
      <c r="N754" s="186"/>
      <c r="O754" s="59">
        <f t="shared" si="1341"/>
        <v>0</v>
      </c>
      <c r="P754" s="228"/>
      <c r="Q754" s="228"/>
      <c r="R754" s="228"/>
      <c r="S754" s="228"/>
      <c r="T754" s="228"/>
    </row>
    <row r="755" spans="1:20">
      <c r="A755" s="240"/>
      <c r="B755" s="252"/>
      <c r="C755" s="258"/>
      <c r="D755" s="208"/>
      <c r="E755" s="278"/>
      <c r="F755" s="242"/>
      <c r="G755" s="223"/>
      <c r="H755" s="228"/>
      <c r="I755" s="257"/>
      <c r="J755" s="228"/>
      <c r="K755" s="47"/>
      <c r="L755" s="47"/>
      <c r="M755" s="47"/>
      <c r="N755" s="186"/>
      <c r="O755" s="59">
        <f t="shared" si="1341"/>
        <v>0</v>
      </c>
      <c r="P755" s="228"/>
      <c r="Q755" s="228"/>
      <c r="R755" s="228"/>
      <c r="S755" s="228"/>
      <c r="T755" s="228"/>
    </row>
    <row r="756" spans="1:20">
      <c r="A756" s="240"/>
      <c r="B756" s="252"/>
      <c r="C756" s="258"/>
      <c r="D756" s="209"/>
      <c r="E756" s="278"/>
      <c r="F756" s="242"/>
      <c r="G756" s="223"/>
      <c r="H756" s="228"/>
      <c r="I756" s="257"/>
      <c r="J756" s="228"/>
      <c r="K756" s="47"/>
      <c r="L756" s="47"/>
      <c r="M756" s="47"/>
      <c r="N756" s="186"/>
      <c r="O756" s="59">
        <f t="shared" si="1341"/>
        <v>0</v>
      </c>
      <c r="P756" s="228"/>
      <c r="Q756" s="228"/>
      <c r="R756" s="228"/>
      <c r="S756" s="228"/>
      <c r="T756" s="228"/>
    </row>
    <row r="757" spans="1:20" ht="12.75" customHeight="1">
      <c r="A757" s="240">
        <v>13</v>
      </c>
      <c r="B757" s="252" t="s">
        <v>94</v>
      </c>
      <c r="C757" s="258" t="s">
        <v>375</v>
      </c>
      <c r="D757" s="207" t="s">
        <v>118</v>
      </c>
      <c r="E757" s="278">
        <v>1</v>
      </c>
      <c r="F757" s="242">
        <f t="shared" ref="F757" si="1398">H757+J757+R757</f>
        <v>9.337406400000002E-2</v>
      </c>
      <c r="G757" s="247"/>
      <c r="H757" s="228">
        <f t="shared" ref="H757" si="1399">G757*$P$8/1000</f>
        <v>0</v>
      </c>
      <c r="I757" s="247"/>
      <c r="J757" s="228">
        <f t="shared" ref="J757" si="1400">I757*$P$9/1000</f>
        <v>0</v>
      </c>
      <c r="K757" s="46" t="s">
        <v>374</v>
      </c>
      <c r="L757" s="47" t="s">
        <v>118</v>
      </c>
      <c r="M757" s="47">
        <v>1</v>
      </c>
      <c r="N757" s="177">
        <v>0.08</v>
      </c>
      <c r="O757" s="59">
        <f t="shared" si="1341"/>
        <v>0.08</v>
      </c>
      <c r="P757" s="228">
        <f t="shared" ref="P757" si="1401">E757*F757</f>
        <v>9.337406400000002E-2</v>
      </c>
      <c r="Q757" s="228">
        <f t="shared" ref="Q757" si="1402">SUM(O757:O760)</f>
        <v>0.08</v>
      </c>
      <c r="R757" s="228">
        <f t="shared" ref="R757" si="1403">Q757*1.02*1.05*$R$14</f>
        <v>9.337406400000002E-2</v>
      </c>
      <c r="S757" s="228">
        <f t="shared" ref="S757" si="1404">F757*$S$17</f>
        <v>0.10968132892911236</v>
      </c>
      <c r="T757" s="228">
        <f t="shared" ref="T757" si="1405">E757*S757</f>
        <v>0.10968132892911236</v>
      </c>
    </row>
    <row r="758" spans="1:20">
      <c r="A758" s="240"/>
      <c r="B758" s="252"/>
      <c r="C758" s="258"/>
      <c r="D758" s="208"/>
      <c r="E758" s="278"/>
      <c r="F758" s="242"/>
      <c r="G758" s="247"/>
      <c r="H758" s="228"/>
      <c r="I758" s="247"/>
      <c r="J758" s="228"/>
      <c r="K758" s="82"/>
      <c r="L758" s="82"/>
      <c r="M758" s="82"/>
      <c r="N758" s="177"/>
      <c r="O758" s="59">
        <f t="shared" si="1341"/>
        <v>0</v>
      </c>
      <c r="P758" s="228"/>
      <c r="Q758" s="228"/>
      <c r="R758" s="228"/>
      <c r="S758" s="228"/>
      <c r="T758" s="228"/>
    </row>
    <row r="759" spans="1:20">
      <c r="A759" s="240"/>
      <c r="B759" s="252"/>
      <c r="C759" s="258"/>
      <c r="D759" s="208"/>
      <c r="E759" s="278"/>
      <c r="F759" s="242"/>
      <c r="G759" s="247"/>
      <c r="H759" s="228"/>
      <c r="I759" s="247"/>
      <c r="J759" s="228"/>
      <c r="K759" s="82"/>
      <c r="L759" s="82"/>
      <c r="M759" s="83"/>
      <c r="N759" s="177"/>
      <c r="O759" s="59">
        <f t="shared" si="1341"/>
        <v>0</v>
      </c>
      <c r="P759" s="228"/>
      <c r="Q759" s="228"/>
      <c r="R759" s="228"/>
      <c r="S759" s="228"/>
      <c r="T759" s="228"/>
    </row>
    <row r="760" spans="1:20">
      <c r="A760" s="240"/>
      <c r="B760" s="252"/>
      <c r="C760" s="258"/>
      <c r="D760" s="209"/>
      <c r="E760" s="278"/>
      <c r="F760" s="242"/>
      <c r="G760" s="247"/>
      <c r="H760" s="228"/>
      <c r="I760" s="247"/>
      <c r="J760" s="228"/>
      <c r="K760" s="82"/>
      <c r="L760" s="82"/>
      <c r="M760" s="82"/>
      <c r="N760" s="177"/>
      <c r="O760" s="59">
        <f t="shared" si="1341"/>
        <v>0</v>
      </c>
      <c r="P760" s="228"/>
      <c r="Q760" s="228"/>
      <c r="R760" s="228"/>
      <c r="S760" s="228"/>
      <c r="T760" s="228"/>
    </row>
    <row r="761" spans="1:20" ht="12.75" customHeight="1">
      <c r="A761" s="240">
        <v>14</v>
      </c>
      <c r="B761" s="252" t="s">
        <v>94</v>
      </c>
      <c r="C761" s="258" t="s">
        <v>376</v>
      </c>
      <c r="D761" s="207" t="s">
        <v>118</v>
      </c>
      <c r="E761" s="278">
        <v>2</v>
      </c>
      <c r="F761" s="242">
        <f t="shared" ref="F761" si="1406">H761+J761+R761</f>
        <v>7.0030547999999998E-2</v>
      </c>
      <c r="G761" s="247"/>
      <c r="H761" s="228">
        <f t="shared" ref="H761" si="1407">G761*$P$8/1000</f>
        <v>0</v>
      </c>
      <c r="I761" s="247"/>
      <c r="J761" s="228">
        <f t="shared" ref="J761" si="1408">I761*$P$9/1000</f>
        <v>0</v>
      </c>
      <c r="K761" s="46" t="s">
        <v>374</v>
      </c>
      <c r="L761" s="47" t="s">
        <v>118</v>
      </c>
      <c r="M761" s="47">
        <v>1</v>
      </c>
      <c r="N761" s="177">
        <v>0.06</v>
      </c>
      <c r="O761" s="59">
        <f t="shared" si="1341"/>
        <v>0.06</v>
      </c>
      <c r="P761" s="228">
        <f t="shared" ref="P761" si="1409">E761*F761</f>
        <v>0.140061096</v>
      </c>
      <c r="Q761" s="228">
        <f t="shared" ref="Q761" si="1410">SUM(O761:O764)</f>
        <v>0.06</v>
      </c>
      <c r="R761" s="228">
        <f t="shared" ref="R761" si="1411">Q761*1.02*1.05*$R$14</f>
        <v>7.0030547999999998E-2</v>
      </c>
      <c r="S761" s="228">
        <f t="shared" ref="S761" si="1412">F761*$S$17</f>
        <v>8.2260996696834246E-2</v>
      </c>
      <c r="T761" s="228">
        <f t="shared" ref="T761" si="1413">E761*S761</f>
        <v>0.16452199339366849</v>
      </c>
    </row>
    <row r="762" spans="1:20">
      <c r="A762" s="240"/>
      <c r="B762" s="252"/>
      <c r="C762" s="258"/>
      <c r="D762" s="208"/>
      <c r="E762" s="278"/>
      <c r="F762" s="242"/>
      <c r="G762" s="247"/>
      <c r="H762" s="228"/>
      <c r="I762" s="247"/>
      <c r="J762" s="228"/>
      <c r="K762" s="82"/>
      <c r="L762" s="82"/>
      <c r="M762" s="82"/>
      <c r="N762" s="177"/>
      <c r="O762" s="59">
        <f t="shared" si="1341"/>
        <v>0</v>
      </c>
      <c r="P762" s="228"/>
      <c r="Q762" s="228"/>
      <c r="R762" s="228"/>
      <c r="S762" s="228"/>
      <c r="T762" s="228"/>
    </row>
    <row r="763" spans="1:20">
      <c r="A763" s="240"/>
      <c r="B763" s="252"/>
      <c r="C763" s="258"/>
      <c r="D763" s="208"/>
      <c r="E763" s="278"/>
      <c r="F763" s="242"/>
      <c r="G763" s="247"/>
      <c r="H763" s="228"/>
      <c r="I763" s="247"/>
      <c r="J763" s="228"/>
      <c r="K763" s="82"/>
      <c r="L763" s="82"/>
      <c r="M763" s="83"/>
      <c r="N763" s="177"/>
      <c r="O763" s="59">
        <f t="shared" si="1341"/>
        <v>0</v>
      </c>
      <c r="P763" s="228"/>
      <c r="Q763" s="228"/>
      <c r="R763" s="228"/>
      <c r="S763" s="228"/>
      <c r="T763" s="228"/>
    </row>
    <row r="764" spans="1:20">
      <c r="A764" s="240"/>
      <c r="B764" s="252"/>
      <c r="C764" s="258"/>
      <c r="D764" s="209"/>
      <c r="E764" s="278"/>
      <c r="F764" s="242"/>
      <c r="G764" s="247"/>
      <c r="H764" s="228"/>
      <c r="I764" s="247"/>
      <c r="J764" s="228"/>
      <c r="K764" s="82"/>
      <c r="L764" s="82"/>
      <c r="M764" s="82"/>
      <c r="N764" s="177"/>
      <c r="O764" s="59">
        <f t="shared" si="1341"/>
        <v>0</v>
      </c>
      <c r="P764" s="228"/>
      <c r="Q764" s="228"/>
      <c r="R764" s="228"/>
      <c r="S764" s="228"/>
      <c r="T764" s="228"/>
    </row>
    <row r="765" spans="1:20" ht="12.75" customHeight="1">
      <c r="A765" s="240">
        <v>15</v>
      </c>
      <c r="B765" s="252" t="s">
        <v>94</v>
      </c>
      <c r="C765" s="258" t="s">
        <v>377</v>
      </c>
      <c r="D765" s="207" t="s">
        <v>118</v>
      </c>
      <c r="E765" s="278">
        <v>2</v>
      </c>
      <c r="F765" s="242">
        <f t="shared" ref="F765" si="1414">H765+J765+R765</f>
        <v>7.0030547999999998E-2</v>
      </c>
      <c r="G765" s="243"/>
      <c r="H765" s="228">
        <f t="shared" ref="H765" si="1415">G765*$P$8/1000</f>
        <v>0</v>
      </c>
      <c r="I765" s="244"/>
      <c r="J765" s="228">
        <f t="shared" ref="J765" si="1416">I765*$P$9/1000</f>
        <v>0</v>
      </c>
      <c r="K765" s="82" t="s">
        <v>378</v>
      </c>
      <c r="L765" s="47" t="s">
        <v>118</v>
      </c>
      <c r="M765" s="47">
        <v>1</v>
      </c>
      <c r="N765" s="177">
        <v>0.06</v>
      </c>
      <c r="O765" s="59">
        <f t="shared" si="1341"/>
        <v>0.06</v>
      </c>
      <c r="P765" s="228">
        <f t="shared" ref="P765" si="1417">E765*F765</f>
        <v>0.140061096</v>
      </c>
      <c r="Q765" s="228">
        <f t="shared" ref="Q765" si="1418">SUM(O765:O768)</f>
        <v>0.06</v>
      </c>
      <c r="R765" s="228">
        <f t="shared" ref="R765" si="1419">Q765*1.02*1.05*$R$14</f>
        <v>7.0030547999999998E-2</v>
      </c>
      <c r="S765" s="228">
        <f t="shared" ref="S765" si="1420">F765*$S$17</f>
        <v>8.2260996696834246E-2</v>
      </c>
      <c r="T765" s="228">
        <f t="shared" ref="T765" si="1421">E765*S765</f>
        <v>0.16452199339366849</v>
      </c>
    </row>
    <row r="766" spans="1:20">
      <c r="A766" s="240"/>
      <c r="B766" s="252"/>
      <c r="C766" s="258"/>
      <c r="D766" s="208"/>
      <c r="E766" s="278"/>
      <c r="F766" s="242"/>
      <c r="G766" s="243"/>
      <c r="H766" s="228"/>
      <c r="I766" s="244"/>
      <c r="J766" s="228"/>
      <c r="K766" s="82"/>
      <c r="L766" s="82"/>
      <c r="M766" s="82"/>
      <c r="N766" s="177"/>
      <c r="O766" s="59">
        <f t="shared" si="1341"/>
        <v>0</v>
      </c>
      <c r="P766" s="228"/>
      <c r="Q766" s="228"/>
      <c r="R766" s="228"/>
      <c r="S766" s="228"/>
      <c r="T766" s="228"/>
    </row>
    <row r="767" spans="1:20">
      <c r="A767" s="240"/>
      <c r="B767" s="252"/>
      <c r="C767" s="258"/>
      <c r="D767" s="208"/>
      <c r="E767" s="278"/>
      <c r="F767" s="242"/>
      <c r="G767" s="243"/>
      <c r="H767" s="228"/>
      <c r="I767" s="244"/>
      <c r="J767" s="228"/>
      <c r="K767" s="82"/>
      <c r="L767" s="82"/>
      <c r="M767" s="80"/>
      <c r="N767" s="177"/>
      <c r="O767" s="59">
        <f t="shared" si="1341"/>
        <v>0</v>
      </c>
      <c r="P767" s="228"/>
      <c r="Q767" s="228"/>
      <c r="R767" s="228"/>
      <c r="S767" s="228"/>
      <c r="T767" s="228"/>
    </row>
    <row r="768" spans="1:20">
      <c r="A768" s="240"/>
      <c r="B768" s="252"/>
      <c r="C768" s="258"/>
      <c r="D768" s="209"/>
      <c r="E768" s="278"/>
      <c r="F768" s="242"/>
      <c r="G768" s="243"/>
      <c r="H768" s="228"/>
      <c r="I768" s="244"/>
      <c r="J768" s="228"/>
      <c r="K768" s="82"/>
      <c r="L768" s="82"/>
      <c r="M768" s="82"/>
      <c r="N768" s="177"/>
      <c r="O768" s="59">
        <f t="shared" si="1341"/>
        <v>0</v>
      </c>
      <c r="P768" s="228"/>
      <c r="Q768" s="228"/>
      <c r="R768" s="228"/>
      <c r="S768" s="228"/>
      <c r="T768" s="228"/>
    </row>
    <row r="769" spans="1:20" ht="12.75" customHeight="1">
      <c r="A769" s="240">
        <v>16</v>
      </c>
      <c r="B769" s="252" t="s">
        <v>94</v>
      </c>
      <c r="C769" s="252" t="s">
        <v>379</v>
      </c>
      <c r="D769" s="207" t="s">
        <v>118</v>
      </c>
      <c r="E769" s="278">
        <v>2</v>
      </c>
      <c r="F769" s="242">
        <f t="shared" ref="F769" si="1422">H769+J769+R769</f>
        <v>5.8358790000000015E-2</v>
      </c>
      <c r="G769" s="223"/>
      <c r="H769" s="228">
        <f t="shared" ref="H769" si="1423">G769*$P$8/1000</f>
        <v>0</v>
      </c>
      <c r="I769" s="223"/>
      <c r="J769" s="228">
        <f t="shared" ref="J769" si="1424">I769*$P$9/1000</f>
        <v>0</v>
      </c>
      <c r="K769" s="46" t="s">
        <v>380</v>
      </c>
      <c r="L769" s="47" t="s">
        <v>118</v>
      </c>
      <c r="M769" s="47">
        <v>1</v>
      </c>
      <c r="N769" s="177">
        <v>0.05</v>
      </c>
      <c r="O769" s="59">
        <f t="shared" si="1341"/>
        <v>0.05</v>
      </c>
      <c r="P769" s="228">
        <f t="shared" ref="P769" si="1425">E769*F769</f>
        <v>0.11671758000000003</v>
      </c>
      <c r="Q769" s="228">
        <f t="shared" ref="Q769" si="1426">SUM(O769:O772)</f>
        <v>0.05</v>
      </c>
      <c r="R769" s="228">
        <f t="shared" ref="R769" si="1427">Q769*1.02*1.05*$R$14</f>
        <v>5.8358790000000015E-2</v>
      </c>
      <c r="S769" s="228">
        <f t="shared" ref="S769" si="1428">F769*$S$17</f>
        <v>6.8550830580695235E-2</v>
      </c>
      <c r="T769" s="228">
        <f t="shared" ref="T769" si="1429">E769*S769</f>
        <v>0.13710166116139047</v>
      </c>
    </row>
    <row r="770" spans="1:20">
      <c r="A770" s="240"/>
      <c r="B770" s="252"/>
      <c r="C770" s="252"/>
      <c r="D770" s="208"/>
      <c r="E770" s="278"/>
      <c r="F770" s="242"/>
      <c r="G770" s="223"/>
      <c r="H770" s="228"/>
      <c r="I770" s="223"/>
      <c r="J770" s="228"/>
      <c r="K770" s="46"/>
      <c r="L770" s="46"/>
      <c r="M770" s="46"/>
      <c r="N770" s="175"/>
      <c r="O770" s="59">
        <f t="shared" si="1341"/>
        <v>0</v>
      </c>
      <c r="P770" s="228"/>
      <c r="Q770" s="228"/>
      <c r="R770" s="228"/>
      <c r="S770" s="228"/>
      <c r="T770" s="228"/>
    </row>
    <row r="771" spans="1:20">
      <c r="A771" s="240"/>
      <c r="B771" s="252"/>
      <c r="C771" s="252"/>
      <c r="D771" s="208"/>
      <c r="E771" s="278"/>
      <c r="F771" s="242"/>
      <c r="G771" s="223"/>
      <c r="H771" s="228"/>
      <c r="I771" s="223"/>
      <c r="J771" s="228"/>
      <c r="K771" s="46"/>
      <c r="L771" s="46"/>
      <c r="M771" s="86"/>
      <c r="N771" s="182"/>
      <c r="O771" s="59">
        <f t="shared" si="1341"/>
        <v>0</v>
      </c>
      <c r="P771" s="228"/>
      <c r="Q771" s="228"/>
      <c r="R771" s="228"/>
      <c r="S771" s="228"/>
      <c r="T771" s="228"/>
    </row>
    <row r="772" spans="1:20">
      <c r="A772" s="240"/>
      <c r="B772" s="252"/>
      <c r="C772" s="252"/>
      <c r="D772" s="209"/>
      <c r="E772" s="278"/>
      <c r="F772" s="242"/>
      <c r="G772" s="223"/>
      <c r="H772" s="228"/>
      <c r="I772" s="223"/>
      <c r="J772" s="228"/>
      <c r="K772" s="82"/>
      <c r="L772" s="82"/>
      <c r="M772" s="82"/>
      <c r="N772" s="177"/>
      <c r="O772" s="59">
        <f t="shared" si="1341"/>
        <v>0</v>
      </c>
      <c r="P772" s="228"/>
      <c r="Q772" s="228"/>
      <c r="R772" s="228"/>
      <c r="S772" s="228"/>
      <c r="T772" s="228"/>
    </row>
    <row r="773" spans="1:20">
      <c r="A773" s="240"/>
      <c r="B773" s="258"/>
      <c r="C773" s="251" t="s">
        <v>468</v>
      </c>
      <c r="D773" s="232"/>
      <c r="E773" s="264"/>
      <c r="F773" s="242">
        <f>H773+J773+R773</f>
        <v>0</v>
      </c>
      <c r="G773" s="223"/>
      <c r="H773" s="228">
        <f>G773*$P$8/1000</f>
        <v>0</v>
      </c>
      <c r="I773" s="247"/>
      <c r="J773" s="228">
        <f t="shared" ref="J773" si="1430">I773*$P$9/1000</f>
        <v>0</v>
      </c>
      <c r="K773" s="47"/>
      <c r="L773" s="47"/>
      <c r="M773" s="47"/>
      <c r="N773" s="181"/>
      <c r="O773" s="59">
        <f t="shared" ref="O773:O789" si="1431">M773*N773</f>
        <v>0</v>
      </c>
      <c r="P773" s="228">
        <f>E773*F773</f>
        <v>0</v>
      </c>
      <c r="Q773" s="228">
        <f>SUM(O773:O776)</f>
        <v>0</v>
      </c>
      <c r="R773" s="228">
        <f>Q773*1.02*1.05*$R$14</f>
        <v>0</v>
      </c>
      <c r="S773" s="228">
        <f t="shared" ref="S773" si="1432">F773*$S$17</f>
        <v>0</v>
      </c>
      <c r="T773" s="228">
        <f t="shared" ref="T773" si="1433">E773*S773</f>
        <v>0</v>
      </c>
    </row>
    <row r="774" spans="1:20">
      <c r="A774" s="240"/>
      <c r="B774" s="258"/>
      <c r="C774" s="251"/>
      <c r="D774" s="216"/>
      <c r="E774" s="264"/>
      <c r="F774" s="242"/>
      <c r="G774" s="223"/>
      <c r="H774" s="228"/>
      <c r="I774" s="247"/>
      <c r="J774" s="228"/>
      <c r="K774" s="46"/>
      <c r="L774" s="46"/>
      <c r="M774" s="46"/>
      <c r="N774" s="175"/>
      <c r="O774" s="59">
        <f t="shared" si="1431"/>
        <v>0</v>
      </c>
      <c r="P774" s="228"/>
      <c r="Q774" s="228"/>
      <c r="R774" s="228"/>
      <c r="S774" s="228"/>
      <c r="T774" s="228"/>
    </row>
    <row r="775" spans="1:20">
      <c r="A775" s="240"/>
      <c r="B775" s="258"/>
      <c r="C775" s="251"/>
      <c r="D775" s="216"/>
      <c r="E775" s="264"/>
      <c r="F775" s="242"/>
      <c r="G775" s="223"/>
      <c r="H775" s="228"/>
      <c r="I775" s="247"/>
      <c r="J775" s="228"/>
      <c r="K775" s="46"/>
      <c r="L775" s="46"/>
      <c r="M775" s="50"/>
      <c r="N775" s="175"/>
      <c r="O775" s="59">
        <f t="shared" si="1431"/>
        <v>0</v>
      </c>
      <c r="P775" s="228"/>
      <c r="Q775" s="228"/>
      <c r="R775" s="228"/>
      <c r="S775" s="228"/>
      <c r="T775" s="228"/>
    </row>
    <row r="776" spans="1:20">
      <c r="A776" s="240"/>
      <c r="B776" s="258"/>
      <c r="C776" s="251"/>
      <c r="D776" s="216"/>
      <c r="E776" s="264"/>
      <c r="F776" s="242"/>
      <c r="G776" s="223"/>
      <c r="H776" s="228"/>
      <c r="I776" s="247"/>
      <c r="J776" s="228"/>
      <c r="K776" s="46"/>
      <c r="L776" s="46"/>
      <c r="M776" s="46"/>
      <c r="N776" s="175"/>
      <c r="O776" s="59">
        <f t="shared" si="1431"/>
        <v>0</v>
      </c>
      <c r="P776" s="228"/>
      <c r="Q776" s="228"/>
      <c r="R776" s="228"/>
      <c r="S776" s="228"/>
      <c r="T776" s="228"/>
    </row>
    <row r="777" spans="1:20" ht="12.75" customHeight="1">
      <c r="A777" s="240">
        <v>1</v>
      </c>
      <c r="B777" s="258" t="s">
        <v>350</v>
      </c>
      <c r="C777" s="232" t="s">
        <v>385</v>
      </c>
      <c r="D777" s="232" t="s">
        <v>90</v>
      </c>
      <c r="E777" s="263">
        <v>51.5</v>
      </c>
      <c r="F777" s="242">
        <f t="shared" ref="F777" si="1434">H777+J777+R777</f>
        <v>2.8870918280000004</v>
      </c>
      <c r="G777" s="223">
        <v>0.41</v>
      </c>
      <c r="H777" s="228">
        <f t="shared" ref="H777" si="1435">G777*$P$8/1000</f>
        <v>0.80929899999999999</v>
      </c>
      <c r="I777" s="247">
        <v>0.05</v>
      </c>
      <c r="J777" s="228">
        <f t="shared" ref="J777" si="1436">I777*$P$9/1000</f>
        <v>0.14028100000000002</v>
      </c>
      <c r="K777" s="47" t="s">
        <v>187</v>
      </c>
      <c r="L777" s="47" t="s">
        <v>90</v>
      </c>
      <c r="M777" s="47">
        <v>1</v>
      </c>
      <c r="N777" s="181">
        <v>1.66</v>
      </c>
      <c r="O777" s="59">
        <f t="shared" si="1431"/>
        <v>1.66</v>
      </c>
      <c r="P777" s="228">
        <f t="shared" ref="P777" si="1437">E777*F777</f>
        <v>148.68522914200003</v>
      </c>
      <c r="Q777" s="228">
        <f t="shared" ref="Q777" si="1438">SUM(O777:O780)</f>
        <v>1.66</v>
      </c>
      <c r="R777" s="228">
        <f t="shared" ref="R777" si="1439">Q777*1.02*1.05*$R$14</f>
        <v>1.9375118280000003</v>
      </c>
      <c r="S777" s="228">
        <f t="shared" ref="S777" si="1440">F777*$S$17</f>
        <v>3.3913064813738885</v>
      </c>
      <c r="T777" s="228">
        <f t="shared" ref="T777" si="1441">E777*S777</f>
        <v>174.65228379075526</v>
      </c>
    </row>
    <row r="778" spans="1:20">
      <c r="A778" s="240"/>
      <c r="B778" s="258"/>
      <c r="C778" s="232"/>
      <c r="D778" s="216"/>
      <c r="E778" s="263"/>
      <c r="F778" s="242"/>
      <c r="G778" s="223"/>
      <c r="H778" s="228"/>
      <c r="I778" s="247"/>
      <c r="J778" s="228"/>
      <c r="K778" s="47"/>
      <c r="L778" s="47"/>
      <c r="M778" s="47"/>
      <c r="N778" s="181"/>
      <c r="O778" s="59">
        <f t="shared" si="1431"/>
        <v>0</v>
      </c>
      <c r="P778" s="228"/>
      <c r="Q778" s="228"/>
      <c r="R778" s="228"/>
      <c r="S778" s="228"/>
      <c r="T778" s="228"/>
    </row>
    <row r="779" spans="1:20">
      <c r="A779" s="240"/>
      <c r="B779" s="258"/>
      <c r="C779" s="232"/>
      <c r="D779" s="216"/>
      <c r="E779" s="263"/>
      <c r="F779" s="242"/>
      <c r="G779" s="223"/>
      <c r="H779" s="228"/>
      <c r="I779" s="247"/>
      <c r="J779" s="228"/>
      <c r="K779" s="47"/>
      <c r="L779" s="47"/>
      <c r="M779" s="64"/>
      <c r="N779" s="181"/>
      <c r="O779" s="59">
        <f t="shared" si="1431"/>
        <v>0</v>
      </c>
      <c r="P779" s="228"/>
      <c r="Q779" s="228"/>
      <c r="R779" s="228"/>
      <c r="S779" s="228"/>
      <c r="T779" s="228"/>
    </row>
    <row r="780" spans="1:20">
      <c r="A780" s="240"/>
      <c r="B780" s="258"/>
      <c r="C780" s="232"/>
      <c r="D780" s="216"/>
      <c r="E780" s="263"/>
      <c r="F780" s="242"/>
      <c r="G780" s="223"/>
      <c r="H780" s="228"/>
      <c r="I780" s="247"/>
      <c r="J780" s="228"/>
      <c r="K780" s="46"/>
      <c r="L780" s="46"/>
      <c r="M780" s="46"/>
      <c r="N780" s="175"/>
      <c r="O780" s="59">
        <f t="shared" si="1431"/>
        <v>0</v>
      </c>
      <c r="P780" s="228"/>
      <c r="Q780" s="228"/>
      <c r="R780" s="228"/>
      <c r="S780" s="228"/>
      <c r="T780" s="228"/>
    </row>
    <row r="781" spans="1:20" ht="12.75" customHeight="1">
      <c r="A781" s="240">
        <v>2</v>
      </c>
      <c r="B781" s="258" t="s">
        <v>386</v>
      </c>
      <c r="C781" s="232" t="s">
        <v>387</v>
      </c>
      <c r="D781" s="232" t="s">
        <v>389</v>
      </c>
      <c r="E781" s="278">
        <v>1</v>
      </c>
      <c r="F781" s="242">
        <f t="shared" ref="F781" si="1442">H781+J781+R781</f>
        <v>64.855779213999995</v>
      </c>
      <c r="G781" s="223">
        <v>1.8</v>
      </c>
      <c r="H781" s="228">
        <f t="shared" ref="H781" si="1443">G781*$P$8/1000</f>
        <v>3.5530200000000005</v>
      </c>
      <c r="I781" s="247">
        <v>0.08</v>
      </c>
      <c r="J781" s="228">
        <f t="shared" ref="J781" si="1444">I781*$P$9/1000</f>
        <v>0.2244496</v>
      </c>
      <c r="K781" s="47" t="s">
        <v>388</v>
      </c>
      <c r="L781" s="47" t="s">
        <v>118</v>
      </c>
      <c r="M781" s="47">
        <v>1</v>
      </c>
      <c r="N781" s="181">
        <v>6</v>
      </c>
      <c r="O781" s="59">
        <f t="shared" si="1431"/>
        <v>6</v>
      </c>
      <c r="P781" s="228">
        <f t="shared" ref="P781" si="1445">E781*F781</f>
        <v>64.855779213999995</v>
      </c>
      <c r="Q781" s="228">
        <f>SUM(O781:O786)</f>
        <v>52.33</v>
      </c>
      <c r="R781" s="228">
        <f>Q781*1.02*1.05*$R$14</f>
        <v>61.078309613999998</v>
      </c>
      <c r="S781" s="228">
        <f>F781*S17</f>
        <v>76.18248310285199</v>
      </c>
      <c r="T781" s="228">
        <f>E781*S781</f>
        <v>76.18248310285199</v>
      </c>
    </row>
    <row r="782" spans="1:20">
      <c r="A782" s="240"/>
      <c r="B782" s="258"/>
      <c r="C782" s="232"/>
      <c r="D782" s="216"/>
      <c r="E782" s="278"/>
      <c r="F782" s="242"/>
      <c r="G782" s="223"/>
      <c r="H782" s="228"/>
      <c r="I782" s="247"/>
      <c r="J782" s="228"/>
      <c r="K782" s="47" t="s">
        <v>390</v>
      </c>
      <c r="L782" s="47" t="s">
        <v>90</v>
      </c>
      <c r="M782" s="47">
        <v>20</v>
      </c>
      <c r="N782" s="181">
        <v>0.9</v>
      </c>
      <c r="O782" s="59">
        <f t="shared" si="1431"/>
        <v>18</v>
      </c>
      <c r="P782" s="228"/>
      <c r="Q782" s="228"/>
      <c r="R782" s="228"/>
      <c r="S782" s="228"/>
      <c r="T782" s="228"/>
    </row>
    <row r="783" spans="1:20">
      <c r="A783" s="240"/>
      <c r="B783" s="258"/>
      <c r="C783" s="232"/>
      <c r="D783" s="216"/>
      <c r="E783" s="278"/>
      <c r="F783" s="242"/>
      <c r="G783" s="223"/>
      <c r="H783" s="228"/>
      <c r="I783" s="247"/>
      <c r="J783" s="228"/>
      <c r="K783" s="47" t="s">
        <v>391</v>
      </c>
      <c r="L783" s="47" t="s">
        <v>118</v>
      </c>
      <c r="M783" s="109">
        <v>2</v>
      </c>
      <c r="N783" s="181">
        <v>0.75</v>
      </c>
      <c r="O783" s="59">
        <f t="shared" si="1431"/>
        <v>1.5</v>
      </c>
      <c r="P783" s="228"/>
      <c r="Q783" s="228"/>
      <c r="R783" s="228"/>
      <c r="S783" s="228"/>
      <c r="T783" s="228"/>
    </row>
    <row r="784" spans="1:20">
      <c r="A784" s="240"/>
      <c r="B784" s="258"/>
      <c r="C784" s="232"/>
      <c r="D784" s="216"/>
      <c r="E784" s="278"/>
      <c r="F784" s="242"/>
      <c r="G784" s="223"/>
      <c r="H784" s="228"/>
      <c r="I784" s="247"/>
      <c r="J784" s="228"/>
      <c r="K784" s="46" t="s">
        <v>392</v>
      </c>
      <c r="L784" s="47" t="s">
        <v>118</v>
      </c>
      <c r="M784" s="109">
        <v>1</v>
      </c>
      <c r="N784" s="181">
        <v>0.73</v>
      </c>
      <c r="O784" s="59">
        <f t="shared" si="1431"/>
        <v>0.73</v>
      </c>
      <c r="P784" s="228"/>
      <c r="Q784" s="228"/>
      <c r="R784" s="228"/>
      <c r="S784" s="228"/>
      <c r="T784" s="228"/>
    </row>
    <row r="785" spans="1:20">
      <c r="A785" s="240"/>
      <c r="B785" s="258"/>
      <c r="C785" s="232"/>
      <c r="D785" s="216"/>
      <c r="E785" s="278"/>
      <c r="F785" s="242"/>
      <c r="G785" s="223"/>
      <c r="H785" s="228"/>
      <c r="I785" s="247"/>
      <c r="J785" s="228"/>
      <c r="K785" s="46" t="s">
        <v>394</v>
      </c>
      <c r="L785" s="47" t="s">
        <v>118</v>
      </c>
      <c r="M785" s="109">
        <v>1</v>
      </c>
      <c r="N785" s="181">
        <v>15.7</v>
      </c>
      <c r="O785" s="59">
        <f t="shared" si="1431"/>
        <v>15.7</v>
      </c>
      <c r="P785" s="228"/>
      <c r="Q785" s="228"/>
      <c r="R785" s="228"/>
      <c r="S785" s="228"/>
      <c r="T785" s="228"/>
    </row>
    <row r="786" spans="1:20" ht="27" customHeight="1">
      <c r="A786" s="240"/>
      <c r="B786" s="258"/>
      <c r="C786" s="232"/>
      <c r="D786" s="216"/>
      <c r="E786" s="278"/>
      <c r="F786" s="242"/>
      <c r="G786" s="223"/>
      <c r="H786" s="228"/>
      <c r="I786" s="247"/>
      <c r="J786" s="228"/>
      <c r="K786" s="175" t="s">
        <v>393</v>
      </c>
      <c r="L786" s="181" t="s">
        <v>118</v>
      </c>
      <c r="M786" s="187">
        <v>1</v>
      </c>
      <c r="N786" s="175">
        <v>10.4</v>
      </c>
      <c r="O786" s="59">
        <f t="shared" si="1431"/>
        <v>10.4</v>
      </c>
      <c r="P786" s="228"/>
      <c r="Q786" s="228"/>
      <c r="R786" s="228"/>
      <c r="S786" s="228"/>
      <c r="T786" s="228"/>
    </row>
    <row r="787" spans="1:20" ht="12.75" customHeight="1">
      <c r="A787" s="240">
        <v>3</v>
      </c>
      <c r="B787" s="258" t="s">
        <v>396</v>
      </c>
      <c r="C787" s="252" t="s">
        <v>395</v>
      </c>
      <c r="D787" s="216" t="s">
        <v>78</v>
      </c>
      <c r="E787" s="263">
        <v>11.5</v>
      </c>
      <c r="F787" s="242">
        <f t="shared" ref="F787" si="1446">H787+J787+R787</f>
        <v>1.6465745000000003</v>
      </c>
      <c r="G787" s="267">
        <v>0.19</v>
      </c>
      <c r="H787" s="228">
        <f t="shared" ref="H787" si="1447">G787*$P$8/1000</f>
        <v>0.37504100000000001</v>
      </c>
      <c r="I787" s="223">
        <v>0.16200000000000001</v>
      </c>
      <c r="J787" s="228">
        <f t="shared" ref="J787" si="1448">I787*$P$9/1000</f>
        <v>0.45451044000000002</v>
      </c>
      <c r="K787" s="47" t="s">
        <v>397</v>
      </c>
      <c r="L787" s="47" t="s">
        <v>78</v>
      </c>
      <c r="M787" s="47">
        <v>1</v>
      </c>
      <c r="N787" s="181">
        <v>0.7</v>
      </c>
      <c r="O787" s="59">
        <f t="shared" si="1431"/>
        <v>0.7</v>
      </c>
      <c r="P787" s="228">
        <f t="shared" ref="P787" si="1449">E787*F787</f>
        <v>18.935606750000002</v>
      </c>
      <c r="Q787" s="228">
        <f t="shared" ref="Q787" si="1450">SUM(O787:O790)</f>
        <v>0.7</v>
      </c>
      <c r="R787" s="228">
        <f t="shared" ref="R787" si="1451">Q787*1.02*1.05*$R$14</f>
        <v>0.81702306000000013</v>
      </c>
      <c r="S787" s="228">
        <f t="shared" ref="S787" si="1452">F787*$S$17</f>
        <v>1.9341396486800522</v>
      </c>
      <c r="T787" s="228">
        <f t="shared" ref="T787" si="1453">E787*S787</f>
        <v>22.242605959820601</v>
      </c>
    </row>
    <row r="788" spans="1:20">
      <c r="A788" s="240"/>
      <c r="B788" s="258"/>
      <c r="C788" s="252"/>
      <c r="D788" s="216"/>
      <c r="E788" s="263"/>
      <c r="F788" s="242"/>
      <c r="G788" s="267"/>
      <c r="H788" s="228"/>
      <c r="I788" s="223"/>
      <c r="J788" s="228"/>
      <c r="K788" s="66"/>
      <c r="L788" s="66"/>
      <c r="M788" s="66"/>
      <c r="N788" s="186"/>
      <c r="O788" s="59">
        <f t="shared" si="1431"/>
        <v>0</v>
      </c>
      <c r="P788" s="228"/>
      <c r="Q788" s="228"/>
      <c r="R788" s="228"/>
      <c r="S788" s="228"/>
      <c r="T788" s="228"/>
    </row>
    <row r="789" spans="1:20">
      <c r="A789" s="240"/>
      <c r="B789" s="258"/>
      <c r="C789" s="252"/>
      <c r="D789" s="216"/>
      <c r="E789" s="263"/>
      <c r="F789" s="242"/>
      <c r="G789" s="267"/>
      <c r="H789" s="228"/>
      <c r="I789" s="223"/>
      <c r="J789" s="228"/>
      <c r="K789" s="66"/>
      <c r="L789" s="66"/>
      <c r="M789" s="69"/>
      <c r="N789" s="186"/>
      <c r="O789" s="59">
        <f t="shared" si="1431"/>
        <v>0</v>
      </c>
      <c r="P789" s="228"/>
      <c r="Q789" s="228"/>
      <c r="R789" s="228"/>
      <c r="S789" s="228"/>
      <c r="T789" s="228"/>
    </row>
    <row r="790" spans="1:20">
      <c r="A790" s="240"/>
      <c r="B790" s="258"/>
      <c r="C790" s="252"/>
      <c r="D790" s="216"/>
      <c r="E790" s="263"/>
      <c r="F790" s="242"/>
      <c r="G790" s="267"/>
      <c r="H790" s="228"/>
      <c r="I790" s="223"/>
      <c r="J790" s="228"/>
      <c r="K790" s="66"/>
      <c r="L790" s="66"/>
      <c r="M790" s="66"/>
      <c r="N790" s="186"/>
      <c r="O790" s="59">
        <f t="shared" ref="O790:O822" si="1454">M790*N790</f>
        <v>0</v>
      </c>
      <c r="P790" s="228"/>
      <c r="Q790" s="228"/>
      <c r="R790" s="228"/>
      <c r="S790" s="228"/>
      <c r="T790" s="228"/>
    </row>
    <row r="791" spans="1:20" ht="12.75" customHeight="1">
      <c r="A791" s="240">
        <v>4</v>
      </c>
      <c r="B791" s="258" t="s">
        <v>399</v>
      </c>
      <c r="C791" s="210" t="s">
        <v>403</v>
      </c>
      <c r="D791" s="207" t="s">
        <v>398</v>
      </c>
      <c r="E791" s="278">
        <v>2</v>
      </c>
      <c r="F791" s="242">
        <f t="shared" ref="F791" si="1455">H791+J791+R791</f>
        <v>1.8783398160379599</v>
      </c>
      <c r="G791" s="253">
        <v>0.6401</v>
      </c>
      <c r="H791" s="228">
        <f t="shared" ref="H791" si="1456">G791*$P$8/1000</f>
        <v>1.26349339</v>
      </c>
      <c r="I791" s="253">
        <v>0.20039999999999999</v>
      </c>
      <c r="J791" s="228">
        <f t="shared" ref="J791" si="1457">I791*$P$9/1000</f>
        <v>0.56224624799999989</v>
      </c>
      <c r="K791" s="47" t="s">
        <v>146</v>
      </c>
      <c r="L791" s="47"/>
      <c r="M791" s="47"/>
      <c r="N791" s="186"/>
      <c r="O791" s="59">
        <f t="shared" si="1454"/>
        <v>0</v>
      </c>
      <c r="P791" s="228">
        <f t="shared" ref="P791" si="1458">E791*F791</f>
        <v>3.7566796320759197</v>
      </c>
      <c r="Q791" s="228">
        <f t="shared" ref="Q791" si="1459">SUM(O791:O794)</f>
        <v>4.5066200000000001E-2</v>
      </c>
      <c r="R791" s="228">
        <f t="shared" ref="R791" si="1460">Q791*1.02*1.05*$R$14</f>
        <v>5.2600178037960008E-2</v>
      </c>
      <c r="S791" s="228">
        <f t="shared" ref="S791" si="1461">F791*$S$17</f>
        <v>2.2063814980089957</v>
      </c>
      <c r="T791" s="228">
        <f t="shared" ref="T791" si="1462">E791*S791</f>
        <v>4.4127629960179915</v>
      </c>
    </row>
    <row r="792" spans="1:20">
      <c r="A792" s="240"/>
      <c r="B792" s="258"/>
      <c r="C792" s="211"/>
      <c r="D792" s="208"/>
      <c r="E792" s="278"/>
      <c r="F792" s="242"/>
      <c r="G792" s="253"/>
      <c r="H792" s="228"/>
      <c r="I792" s="253"/>
      <c r="J792" s="228"/>
      <c r="K792" s="47" t="s">
        <v>147</v>
      </c>
      <c r="L792" s="47" t="s">
        <v>118</v>
      </c>
      <c r="M792" s="47">
        <v>2.3230000000000001E-2</v>
      </c>
      <c r="N792" s="186">
        <v>1.94</v>
      </c>
      <c r="O792" s="59">
        <f t="shared" si="1454"/>
        <v>4.5066200000000001E-2</v>
      </c>
      <c r="P792" s="228"/>
      <c r="Q792" s="228"/>
      <c r="R792" s="228"/>
      <c r="S792" s="228"/>
      <c r="T792" s="228"/>
    </row>
    <row r="793" spans="1:20">
      <c r="A793" s="240"/>
      <c r="B793" s="258"/>
      <c r="C793" s="211"/>
      <c r="D793" s="208"/>
      <c r="E793" s="278"/>
      <c r="F793" s="242"/>
      <c r="G793" s="253"/>
      <c r="H793" s="228"/>
      <c r="I793" s="253"/>
      <c r="J793" s="228"/>
      <c r="K793" s="46"/>
      <c r="L793" s="46"/>
      <c r="M793" s="50"/>
      <c r="N793" s="175"/>
      <c r="O793" s="59">
        <f t="shared" si="1454"/>
        <v>0</v>
      </c>
      <c r="P793" s="228"/>
      <c r="Q793" s="228"/>
      <c r="R793" s="228"/>
      <c r="S793" s="228"/>
      <c r="T793" s="228"/>
    </row>
    <row r="794" spans="1:20">
      <c r="A794" s="240"/>
      <c r="B794" s="258"/>
      <c r="C794" s="212"/>
      <c r="D794" s="209"/>
      <c r="E794" s="278"/>
      <c r="F794" s="242"/>
      <c r="G794" s="253"/>
      <c r="H794" s="228"/>
      <c r="I794" s="253"/>
      <c r="J794" s="228"/>
      <c r="K794" s="46"/>
      <c r="L794" s="46"/>
      <c r="M794" s="46"/>
      <c r="N794" s="175"/>
      <c r="O794" s="59">
        <f t="shared" si="1454"/>
        <v>0</v>
      </c>
      <c r="P794" s="228"/>
      <c r="Q794" s="228"/>
      <c r="R794" s="228"/>
      <c r="S794" s="228"/>
      <c r="T794" s="228"/>
    </row>
    <row r="795" spans="1:20" ht="12.75" customHeight="1">
      <c r="A795" s="240">
        <v>5</v>
      </c>
      <c r="B795" s="258" t="s">
        <v>400</v>
      </c>
      <c r="C795" s="252" t="s">
        <v>404</v>
      </c>
      <c r="D795" s="207" t="s">
        <v>90</v>
      </c>
      <c r="E795" s="263">
        <v>0.9</v>
      </c>
      <c r="F795" s="242">
        <f t="shared" ref="F795" si="1463">H795+J795+R795</f>
        <v>4.347248028000001</v>
      </c>
      <c r="G795" s="223">
        <v>0.53</v>
      </c>
      <c r="H795" s="228">
        <f t="shared" ref="H795" si="1464">G795*$P$8/1000</f>
        <v>1.0461670000000001</v>
      </c>
      <c r="I795" s="247">
        <v>7.0000000000000007E-2</v>
      </c>
      <c r="J795" s="228">
        <f t="shared" ref="J795" si="1465">I795*$P$9/1000</f>
        <v>0.19639340000000002</v>
      </c>
      <c r="K795" s="47" t="s">
        <v>187</v>
      </c>
      <c r="L795" s="47" t="s">
        <v>90</v>
      </c>
      <c r="M795" s="47">
        <v>1</v>
      </c>
      <c r="N795" s="181">
        <v>2.66</v>
      </c>
      <c r="O795" s="59">
        <f t="shared" si="1454"/>
        <v>2.66</v>
      </c>
      <c r="P795" s="228">
        <f t="shared" ref="P795" si="1466">E795*F795</f>
        <v>3.9125232252000011</v>
      </c>
      <c r="Q795" s="228">
        <f t="shared" ref="Q795" si="1467">SUM(O795:O798)</f>
        <v>2.66</v>
      </c>
      <c r="R795" s="228">
        <f t="shared" ref="R795" si="1468">Q795*1.02*1.05*$R$14</f>
        <v>3.1046876280000006</v>
      </c>
      <c r="S795" s="228">
        <f t="shared" ref="S795" si="1469">F795*$S$17</f>
        <v>5.1064709028355351</v>
      </c>
      <c r="T795" s="228">
        <f t="shared" ref="T795" si="1470">E795*S795</f>
        <v>4.5958238125519815</v>
      </c>
    </row>
    <row r="796" spans="1:20">
      <c r="A796" s="240"/>
      <c r="B796" s="258"/>
      <c r="C796" s="252"/>
      <c r="D796" s="208"/>
      <c r="E796" s="263"/>
      <c r="F796" s="242"/>
      <c r="G796" s="223"/>
      <c r="H796" s="228"/>
      <c r="I796" s="247"/>
      <c r="J796" s="228"/>
      <c r="K796" s="46"/>
      <c r="L796" s="46"/>
      <c r="M796" s="46"/>
      <c r="N796" s="175"/>
      <c r="O796" s="59">
        <f t="shared" si="1454"/>
        <v>0</v>
      </c>
      <c r="P796" s="228"/>
      <c r="Q796" s="228"/>
      <c r="R796" s="228"/>
      <c r="S796" s="228"/>
      <c r="T796" s="228"/>
    </row>
    <row r="797" spans="1:20">
      <c r="A797" s="240"/>
      <c r="B797" s="258"/>
      <c r="C797" s="252"/>
      <c r="D797" s="208"/>
      <c r="E797" s="263"/>
      <c r="F797" s="242"/>
      <c r="G797" s="223"/>
      <c r="H797" s="228"/>
      <c r="I797" s="247"/>
      <c r="J797" s="228"/>
      <c r="K797" s="46"/>
      <c r="L797" s="46"/>
      <c r="M797" s="50"/>
      <c r="N797" s="175"/>
      <c r="O797" s="59">
        <f t="shared" si="1454"/>
        <v>0</v>
      </c>
      <c r="P797" s="228"/>
      <c r="Q797" s="228"/>
      <c r="R797" s="228"/>
      <c r="S797" s="228"/>
      <c r="T797" s="228"/>
    </row>
    <row r="798" spans="1:20">
      <c r="A798" s="240"/>
      <c r="B798" s="258"/>
      <c r="C798" s="252"/>
      <c r="D798" s="209"/>
      <c r="E798" s="263"/>
      <c r="F798" s="242"/>
      <c r="G798" s="223"/>
      <c r="H798" s="228"/>
      <c r="I798" s="247"/>
      <c r="J798" s="228"/>
      <c r="K798" s="46"/>
      <c r="L798" s="46"/>
      <c r="M798" s="46"/>
      <c r="N798" s="175"/>
      <c r="O798" s="59">
        <f t="shared" si="1454"/>
        <v>0</v>
      </c>
      <c r="P798" s="228"/>
      <c r="Q798" s="228"/>
      <c r="R798" s="228"/>
      <c r="S798" s="228"/>
      <c r="T798" s="228"/>
    </row>
    <row r="799" spans="1:20" ht="12.75" customHeight="1">
      <c r="A799" s="240">
        <v>6</v>
      </c>
      <c r="B799" s="252" t="s">
        <v>401</v>
      </c>
      <c r="C799" s="252" t="s">
        <v>405</v>
      </c>
      <c r="D799" s="216" t="s">
        <v>73</v>
      </c>
      <c r="E799" s="264">
        <v>2E-3</v>
      </c>
      <c r="F799" s="242">
        <f t="shared" ref="F799" si="1471">H799+J799+R799</f>
        <v>32.124179543400004</v>
      </c>
      <c r="G799" s="223"/>
      <c r="H799" s="228">
        <f t="shared" ref="H799" si="1472">G799*$P$8/1000</f>
        <v>0</v>
      </c>
      <c r="I799" s="247"/>
      <c r="J799" s="228">
        <f t="shared" ref="J799" si="1473">I799*$P$9/1000</f>
        <v>0</v>
      </c>
      <c r="K799" s="47" t="s">
        <v>89</v>
      </c>
      <c r="L799" s="47" t="s">
        <v>73</v>
      </c>
      <c r="M799" s="47">
        <v>1.04</v>
      </c>
      <c r="N799" s="181">
        <v>26</v>
      </c>
      <c r="O799" s="59">
        <f t="shared" si="1454"/>
        <v>27.04</v>
      </c>
      <c r="P799" s="228">
        <f t="shared" ref="P799" si="1474">E799*F799</f>
        <v>6.4248359086800003E-2</v>
      </c>
      <c r="Q799" s="228">
        <f t="shared" ref="Q799" si="1475">SUM(O799:O802)</f>
        <v>27.523</v>
      </c>
      <c r="R799" s="228">
        <f t="shared" ref="R799" si="1476">Q799*1.02*1.05*$R$14</f>
        <v>32.124179543400004</v>
      </c>
      <c r="S799" s="228">
        <f t="shared" ref="S799" si="1477">F799*$S$17</f>
        <v>37.734490201449489</v>
      </c>
      <c r="T799" s="228">
        <f t="shared" ref="T799" si="1478">E799*S799</f>
        <v>7.5468980402898983E-2</v>
      </c>
    </row>
    <row r="800" spans="1:20">
      <c r="A800" s="240"/>
      <c r="B800" s="252"/>
      <c r="C800" s="252"/>
      <c r="D800" s="216"/>
      <c r="E800" s="264"/>
      <c r="F800" s="242"/>
      <c r="G800" s="223"/>
      <c r="H800" s="228"/>
      <c r="I800" s="247"/>
      <c r="J800" s="228"/>
      <c r="K800" s="46" t="s">
        <v>237</v>
      </c>
      <c r="L800" s="175" t="s">
        <v>78</v>
      </c>
      <c r="M800" s="46">
        <v>0.46</v>
      </c>
      <c r="N800" s="175">
        <v>1.05</v>
      </c>
      <c r="O800" s="59">
        <f t="shared" si="1454"/>
        <v>0.48300000000000004</v>
      </c>
      <c r="P800" s="228"/>
      <c r="Q800" s="228"/>
      <c r="R800" s="228"/>
      <c r="S800" s="228"/>
      <c r="T800" s="228"/>
    </row>
    <row r="801" spans="1:20">
      <c r="A801" s="240"/>
      <c r="B801" s="252"/>
      <c r="C801" s="252"/>
      <c r="D801" s="216"/>
      <c r="E801" s="264"/>
      <c r="F801" s="242"/>
      <c r="G801" s="223"/>
      <c r="H801" s="228"/>
      <c r="I801" s="247"/>
      <c r="J801" s="228"/>
      <c r="K801" s="46"/>
      <c r="L801" s="46"/>
      <c r="M801" s="50"/>
      <c r="N801" s="175"/>
      <c r="O801" s="59">
        <f t="shared" si="1454"/>
        <v>0</v>
      </c>
      <c r="P801" s="228"/>
      <c r="Q801" s="228"/>
      <c r="R801" s="228"/>
      <c r="S801" s="228"/>
      <c r="T801" s="228"/>
    </row>
    <row r="802" spans="1:20">
      <c r="A802" s="240"/>
      <c r="B802" s="252"/>
      <c r="C802" s="252"/>
      <c r="D802" s="216"/>
      <c r="E802" s="264"/>
      <c r="F802" s="242"/>
      <c r="G802" s="223"/>
      <c r="H802" s="228"/>
      <c r="I802" s="247"/>
      <c r="J802" s="228"/>
      <c r="K802" s="46"/>
      <c r="L802" s="46"/>
      <c r="M802" s="46"/>
      <c r="N802" s="175"/>
      <c r="O802" s="59">
        <f t="shared" si="1454"/>
        <v>0</v>
      </c>
      <c r="P802" s="228"/>
      <c r="Q802" s="228"/>
      <c r="R802" s="228"/>
      <c r="S802" s="228"/>
      <c r="T802" s="228"/>
    </row>
    <row r="803" spans="1:20" ht="12.75" customHeight="1">
      <c r="A803" s="240">
        <v>7</v>
      </c>
      <c r="B803" s="252" t="s">
        <v>402</v>
      </c>
      <c r="C803" s="254" t="s">
        <v>406</v>
      </c>
      <c r="D803" s="207" t="s">
        <v>398</v>
      </c>
      <c r="E803" s="278">
        <v>1</v>
      </c>
      <c r="F803" s="242">
        <f t="shared" ref="F803" si="1479">H803+J803+R803</f>
        <v>0.35305782000000002</v>
      </c>
      <c r="G803" s="247">
        <v>8.1500000000000003E-2</v>
      </c>
      <c r="H803" s="228">
        <f t="shared" ref="H803" si="1480">G803*$P$8/1000</f>
        <v>0.16087285000000001</v>
      </c>
      <c r="I803" s="253">
        <v>6.8500000000000005E-2</v>
      </c>
      <c r="J803" s="228">
        <f t="shared" ref="J803" si="1481">I803*$P$9/1000</f>
        <v>0.19218497000000001</v>
      </c>
      <c r="K803" s="82"/>
      <c r="L803" s="47"/>
      <c r="M803" s="47"/>
      <c r="N803" s="177"/>
      <c r="O803" s="59">
        <f t="shared" si="1454"/>
        <v>0</v>
      </c>
      <c r="P803" s="228">
        <f t="shared" ref="P803" si="1482">E803*F803</f>
        <v>0.35305782000000002</v>
      </c>
      <c r="Q803" s="228">
        <f t="shared" ref="Q803" si="1483">SUM(O803:O806)</f>
        <v>0</v>
      </c>
      <c r="R803" s="228">
        <f t="shared" ref="R803" si="1484">Q803*1.02*1.05*$R$14</f>
        <v>0</v>
      </c>
      <c r="S803" s="228">
        <f t="shared" ref="S803" si="1485">F803*$S$17</f>
        <v>0.41471741967250497</v>
      </c>
      <c r="T803" s="228">
        <f t="shared" ref="T803" si="1486">E803*S803</f>
        <v>0.41471741967250497</v>
      </c>
    </row>
    <row r="804" spans="1:20">
      <c r="A804" s="240"/>
      <c r="B804" s="252"/>
      <c r="C804" s="254"/>
      <c r="D804" s="208"/>
      <c r="E804" s="278"/>
      <c r="F804" s="242"/>
      <c r="G804" s="247"/>
      <c r="H804" s="228"/>
      <c r="I804" s="253"/>
      <c r="J804" s="228"/>
      <c r="K804" s="82"/>
      <c r="L804" s="82"/>
      <c r="M804" s="82"/>
      <c r="N804" s="177"/>
      <c r="O804" s="59">
        <f t="shared" si="1454"/>
        <v>0</v>
      </c>
      <c r="P804" s="228"/>
      <c r="Q804" s="228"/>
      <c r="R804" s="228"/>
      <c r="S804" s="228"/>
      <c r="T804" s="228"/>
    </row>
    <row r="805" spans="1:20">
      <c r="A805" s="240"/>
      <c r="B805" s="252"/>
      <c r="C805" s="254"/>
      <c r="D805" s="208"/>
      <c r="E805" s="278"/>
      <c r="F805" s="242"/>
      <c r="G805" s="247"/>
      <c r="H805" s="228"/>
      <c r="I805" s="253"/>
      <c r="J805" s="228"/>
      <c r="K805" s="82"/>
      <c r="L805" s="82"/>
      <c r="M805" s="83"/>
      <c r="N805" s="177"/>
      <c r="O805" s="59">
        <f t="shared" si="1454"/>
        <v>0</v>
      </c>
      <c r="P805" s="228"/>
      <c r="Q805" s="228"/>
      <c r="R805" s="228"/>
      <c r="S805" s="228"/>
      <c r="T805" s="228"/>
    </row>
    <row r="806" spans="1:20">
      <c r="A806" s="240"/>
      <c r="B806" s="252"/>
      <c r="C806" s="254"/>
      <c r="D806" s="209"/>
      <c r="E806" s="278"/>
      <c r="F806" s="242"/>
      <c r="G806" s="247"/>
      <c r="H806" s="228"/>
      <c r="I806" s="253"/>
      <c r="J806" s="228"/>
      <c r="K806" s="82"/>
      <c r="L806" s="82"/>
      <c r="M806" s="82"/>
      <c r="N806" s="177"/>
      <c r="O806" s="59">
        <f t="shared" si="1454"/>
        <v>0</v>
      </c>
      <c r="P806" s="228"/>
      <c r="Q806" s="228"/>
      <c r="R806" s="228"/>
      <c r="S806" s="228"/>
      <c r="T806" s="228"/>
    </row>
    <row r="807" spans="1:20" ht="12.75" customHeight="1">
      <c r="A807" s="240">
        <v>8</v>
      </c>
      <c r="B807" s="210" t="s">
        <v>315</v>
      </c>
      <c r="C807" s="254" t="s">
        <v>407</v>
      </c>
      <c r="D807" s="216" t="s">
        <v>77</v>
      </c>
      <c r="E807" s="263">
        <v>9.5</v>
      </c>
      <c r="F807" s="242">
        <f t="shared" ref="F807" si="1487">H807+J807+R807</f>
        <v>1.0466867043606001</v>
      </c>
      <c r="G807" s="286">
        <v>0.38400000000000001</v>
      </c>
      <c r="H807" s="228">
        <f t="shared" ref="H807" si="1488">G807*$P$8/1000</f>
        <v>0.75797760000000003</v>
      </c>
      <c r="I807" s="253"/>
      <c r="J807" s="228">
        <f t="shared" ref="J807" si="1489">I807*$P$9/1000</f>
        <v>0</v>
      </c>
      <c r="K807" s="47" t="s">
        <v>317</v>
      </c>
      <c r="L807" s="47" t="s">
        <v>78</v>
      </c>
      <c r="M807" s="47">
        <v>0.24399999999999999</v>
      </c>
      <c r="N807" s="186">
        <v>0.91600000000000004</v>
      </c>
      <c r="O807" s="59">
        <f t="shared" si="1454"/>
        <v>0.22350400000000001</v>
      </c>
      <c r="P807" s="228">
        <f t="shared" ref="P807" si="1490">E807*F807</f>
        <v>9.9435236914257015</v>
      </c>
      <c r="Q807" s="228">
        <f t="shared" ref="Q807" si="1491">SUM(O807:O810)</f>
        <v>0.24735700000000002</v>
      </c>
      <c r="R807" s="228">
        <f t="shared" ref="R807" si="1492">Q807*1.02*1.05*$R$14</f>
        <v>0.28870910436060004</v>
      </c>
      <c r="S807" s="228">
        <f t="shared" ref="S807" si="1493">F807*$S$17</f>
        <v>1.2294847604223753</v>
      </c>
      <c r="T807" s="228">
        <f t="shared" ref="T807" si="1494">E807*S807</f>
        <v>11.680105224012566</v>
      </c>
    </row>
    <row r="808" spans="1:20">
      <c r="A808" s="240"/>
      <c r="B808" s="211"/>
      <c r="C808" s="254"/>
      <c r="D808" s="216"/>
      <c r="E808" s="263"/>
      <c r="F808" s="242"/>
      <c r="G808" s="287"/>
      <c r="H808" s="228"/>
      <c r="I808" s="253"/>
      <c r="J808" s="228"/>
      <c r="K808" s="47" t="s">
        <v>318</v>
      </c>
      <c r="L808" s="47" t="s">
        <v>78</v>
      </c>
      <c r="M808" s="47">
        <v>2E-3</v>
      </c>
      <c r="N808" s="186">
        <v>1.167</v>
      </c>
      <c r="O808" s="59">
        <f t="shared" si="1454"/>
        <v>2.3340000000000001E-3</v>
      </c>
      <c r="P808" s="228"/>
      <c r="Q808" s="228"/>
      <c r="R808" s="228"/>
      <c r="S808" s="228"/>
      <c r="T808" s="228"/>
    </row>
    <row r="809" spans="1:20">
      <c r="A809" s="240"/>
      <c r="B809" s="211"/>
      <c r="C809" s="254"/>
      <c r="D809" s="216"/>
      <c r="E809" s="263"/>
      <c r="F809" s="242"/>
      <c r="G809" s="287"/>
      <c r="H809" s="228"/>
      <c r="I809" s="253"/>
      <c r="J809" s="228"/>
      <c r="K809" s="47" t="s">
        <v>319</v>
      </c>
      <c r="L809" s="47" t="s">
        <v>78</v>
      </c>
      <c r="M809" s="47">
        <v>2.7E-2</v>
      </c>
      <c r="N809" s="186">
        <v>0.79700000000000004</v>
      </c>
      <c r="O809" s="59">
        <f t="shared" si="1454"/>
        <v>2.1519E-2</v>
      </c>
      <c r="P809" s="228"/>
      <c r="Q809" s="228"/>
      <c r="R809" s="228"/>
      <c r="S809" s="228"/>
      <c r="T809" s="228"/>
    </row>
    <row r="810" spans="1:20">
      <c r="A810" s="240"/>
      <c r="B810" s="212"/>
      <c r="C810" s="254"/>
      <c r="D810" s="216"/>
      <c r="E810" s="263"/>
      <c r="F810" s="242"/>
      <c r="G810" s="288"/>
      <c r="H810" s="228"/>
      <c r="I810" s="253"/>
      <c r="J810" s="228"/>
      <c r="K810" s="82"/>
      <c r="L810" s="82"/>
      <c r="M810" s="82"/>
      <c r="N810" s="177"/>
      <c r="O810" s="59">
        <f t="shared" si="1454"/>
        <v>0</v>
      </c>
      <c r="P810" s="228"/>
      <c r="Q810" s="228"/>
      <c r="R810" s="228"/>
      <c r="S810" s="228"/>
      <c r="T810" s="228"/>
    </row>
    <row r="811" spans="1:20" ht="12.75" customHeight="1">
      <c r="A811" s="240">
        <v>9</v>
      </c>
      <c r="B811" s="252" t="s">
        <v>94</v>
      </c>
      <c r="C811" s="254" t="s">
        <v>408</v>
      </c>
      <c r="D811" s="207" t="s">
        <v>118</v>
      </c>
      <c r="E811" s="278">
        <v>6</v>
      </c>
      <c r="F811" s="242">
        <f t="shared" ref="F811" si="1495">H811+J811+R811</f>
        <v>0.11671758000000003</v>
      </c>
      <c r="G811" s="247"/>
      <c r="H811" s="228">
        <f t="shared" ref="H811" si="1496">G811*$P$8/1000</f>
        <v>0</v>
      </c>
      <c r="I811" s="253"/>
      <c r="J811" s="228">
        <f t="shared" ref="J811" si="1497">I811*$P$9/1000</f>
        <v>0</v>
      </c>
      <c r="K811" s="82" t="s">
        <v>380</v>
      </c>
      <c r="L811" s="47" t="s">
        <v>118</v>
      </c>
      <c r="M811" s="47">
        <v>1</v>
      </c>
      <c r="N811" s="177">
        <v>0.1</v>
      </c>
      <c r="O811" s="59">
        <f t="shared" si="1454"/>
        <v>0.1</v>
      </c>
      <c r="P811" s="228">
        <f t="shared" ref="P811" si="1498">E811*F811</f>
        <v>0.70030548000000015</v>
      </c>
      <c r="Q811" s="228">
        <f t="shared" ref="Q811" si="1499">SUM(O811:O814)</f>
        <v>0.1</v>
      </c>
      <c r="R811" s="228">
        <f t="shared" ref="R811" si="1500">Q811*1.02*1.05*$R$14</f>
        <v>0.11671758000000003</v>
      </c>
      <c r="S811" s="228">
        <f t="shared" ref="S811" si="1501">F811*$S$17</f>
        <v>0.13710166116139047</v>
      </c>
      <c r="T811" s="228">
        <f t="shared" ref="T811" si="1502">E811*S811</f>
        <v>0.82260996696834288</v>
      </c>
    </row>
    <row r="812" spans="1:20">
      <c r="A812" s="240"/>
      <c r="B812" s="252"/>
      <c r="C812" s="254"/>
      <c r="D812" s="208"/>
      <c r="E812" s="278"/>
      <c r="F812" s="242"/>
      <c r="G812" s="247"/>
      <c r="H812" s="228"/>
      <c r="I812" s="253"/>
      <c r="J812" s="228"/>
      <c r="K812" s="82"/>
      <c r="L812" s="82"/>
      <c r="M812" s="82"/>
      <c r="N812" s="177"/>
      <c r="O812" s="59">
        <f t="shared" si="1454"/>
        <v>0</v>
      </c>
      <c r="P812" s="228"/>
      <c r="Q812" s="228"/>
      <c r="R812" s="228"/>
      <c r="S812" s="228"/>
      <c r="T812" s="228"/>
    </row>
    <row r="813" spans="1:20">
      <c r="A813" s="240"/>
      <c r="B813" s="252"/>
      <c r="C813" s="254"/>
      <c r="D813" s="208"/>
      <c r="E813" s="278"/>
      <c r="F813" s="242"/>
      <c r="G813" s="247"/>
      <c r="H813" s="228"/>
      <c r="I813" s="253"/>
      <c r="J813" s="228"/>
      <c r="K813" s="82"/>
      <c r="L813" s="82"/>
      <c r="M813" s="83"/>
      <c r="N813" s="177"/>
      <c r="O813" s="59">
        <f t="shared" si="1454"/>
        <v>0</v>
      </c>
      <c r="P813" s="228"/>
      <c r="Q813" s="228"/>
      <c r="R813" s="228"/>
      <c r="S813" s="228"/>
      <c r="T813" s="228"/>
    </row>
    <row r="814" spans="1:20">
      <c r="A814" s="240"/>
      <c r="B814" s="252"/>
      <c r="C814" s="254"/>
      <c r="D814" s="209"/>
      <c r="E814" s="278"/>
      <c r="F814" s="242"/>
      <c r="G814" s="247"/>
      <c r="H814" s="228"/>
      <c r="I814" s="253"/>
      <c r="J814" s="228"/>
      <c r="K814" s="82"/>
      <c r="L814" s="82"/>
      <c r="M814" s="82"/>
      <c r="N814" s="177"/>
      <c r="O814" s="59">
        <f t="shared" si="1454"/>
        <v>0</v>
      </c>
      <c r="P814" s="228"/>
      <c r="Q814" s="228"/>
      <c r="R814" s="228"/>
      <c r="S814" s="228"/>
      <c r="T814" s="228"/>
    </row>
    <row r="815" spans="1:20" ht="12.75" customHeight="1">
      <c r="A815" s="240">
        <v>10</v>
      </c>
      <c r="B815" s="252" t="s">
        <v>94</v>
      </c>
      <c r="C815" s="252" t="s">
        <v>409</v>
      </c>
      <c r="D815" s="207" t="s">
        <v>118</v>
      </c>
      <c r="E815" s="278">
        <v>18</v>
      </c>
      <c r="F815" s="242">
        <f t="shared" ref="F815" si="1503">H815+J815+R815</f>
        <v>0.11671758000000003</v>
      </c>
      <c r="G815" s="223"/>
      <c r="H815" s="228">
        <f t="shared" ref="H815" si="1504">G815*$P$8/1000</f>
        <v>0</v>
      </c>
      <c r="I815" s="257"/>
      <c r="J815" s="228">
        <f t="shared" ref="J815" si="1505">I815*$P$9/1000</f>
        <v>0</v>
      </c>
      <c r="K815" s="82" t="s">
        <v>380</v>
      </c>
      <c r="L815" s="47" t="s">
        <v>118</v>
      </c>
      <c r="M815" s="47">
        <v>1</v>
      </c>
      <c r="N815" s="177">
        <v>0.1</v>
      </c>
      <c r="O815" s="59">
        <f t="shared" si="1454"/>
        <v>0.1</v>
      </c>
      <c r="P815" s="228">
        <f t="shared" ref="P815" si="1506">E815*F815</f>
        <v>2.1009164400000007</v>
      </c>
      <c r="Q815" s="228">
        <f t="shared" ref="Q815" si="1507">SUM(O815:O818)</f>
        <v>0.1</v>
      </c>
      <c r="R815" s="228">
        <f t="shared" ref="R815" si="1508">Q815*1.02*1.05*$R$14</f>
        <v>0.11671758000000003</v>
      </c>
      <c r="S815" s="228">
        <f t="shared" ref="S815" si="1509">F815*$S$17</f>
        <v>0.13710166116139047</v>
      </c>
      <c r="T815" s="228">
        <f t="shared" ref="T815" si="1510">E815*S815</f>
        <v>2.4678299009050284</v>
      </c>
    </row>
    <row r="816" spans="1:20">
      <c r="A816" s="240"/>
      <c r="B816" s="252"/>
      <c r="C816" s="252"/>
      <c r="D816" s="208"/>
      <c r="E816" s="278"/>
      <c r="F816" s="242"/>
      <c r="G816" s="223"/>
      <c r="H816" s="228"/>
      <c r="I816" s="257"/>
      <c r="J816" s="228"/>
      <c r="K816" s="82"/>
      <c r="L816" s="82"/>
      <c r="M816" s="82"/>
      <c r="N816" s="177"/>
      <c r="O816" s="59">
        <f t="shared" si="1454"/>
        <v>0</v>
      </c>
      <c r="P816" s="228"/>
      <c r="Q816" s="228"/>
      <c r="R816" s="228"/>
      <c r="S816" s="228"/>
      <c r="T816" s="228"/>
    </row>
    <row r="817" spans="1:20">
      <c r="A817" s="240"/>
      <c r="B817" s="252"/>
      <c r="C817" s="252"/>
      <c r="D817" s="208"/>
      <c r="E817" s="278"/>
      <c r="F817" s="242"/>
      <c r="G817" s="223"/>
      <c r="H817" s="228"/>
      <c r="I817" s="257"/>
      <c r="J817" s="228"/>
      <c r="K817" s="82"/>
      <c r="L817" s="177"/>
      <c r="M817" s="84"/>
      <c r="N817" s="177"/>
      <c r="O817" s="59">
        <f t="shared" si="1454"/>
        <v>0</v>
      </c>
      <c r="P817" s="228"/>
      <c r="Q817" s="228"/>
      <c r="R817" s="228"/>
      <c r="S817" s="228"/>
      <c r="T817" s="228"/>
    </row>
    <row r="818" spans="1:20">
      <c r="A818" s="240"/>
      <c r="B818" s="252"/>
      <c r="C818" s="252"/>
      <c r="D818" s="209"/>
      <c r="E818" s="278"/>
      <c r="F818" s="242"/>
      <c r="G818" s="223"/>
      <c r="H818" s="228"/>
      <c r="I818" s="257"/>
      <c r="J818" s="228"/>
      <c r="K818" s="82"/>
      <c r="L818" s="82"/>
      <c r="M818" s="82"/>
      <c r="N818" s="177"/>
      <c r="O818" s="59">
        <f t="shared" si="1454"/>
        <v>0</v>
      </c>
      <c r="P818" s="228"/>
      <c r="Q818" s="228"/>
      <c r="R818" s="228"/>
      <c r="S818" s="228"/>
      <c r="T818" s="228"/>
    </row>
    <row r="819" spans="1:20" ht="12.75" customHeight="1">
      <c r="A819" s="240">
        <v>11</v>
      </c>
      <c r="B819" s="258" t="s">
        <v>352</v>
      </c>
      <c r="C819" s="258" t="s">
        <v>410</v>
      </c>
      <c r="D819" s="207" t="s">
        <v>354</v>
      </c>
      <c r="E819" s="259">
        <v>5.1499999999999997E-2</v>
      </c>
      <c r="F819" s="242">
        <f t="shared" ref="F819" si="1511">H819+J819+R819</f>
        <v>64.267095107000003</v>
      </c>
      <c r="G819" s="267">
        <v>29.8</v>
      </c>
      <c r="H819" s="228">
        <f t="shared" ref="H819" si="1512">G819*$P$8/1000</f>
        <v>58.822220000000002</v>
      </c>
      <c r="I819" s="257"/>
      <c r="J819" s="228">
        <f t="shared" ref="J819" si="1513">I819*$P$9/1000</f>
        <v>0</v>
      </c>
      <c r="K819" s="46" t="s">
        <v>243</v>
      </c>
      <c r="L819" s="47" t="s">
        <v>73</v>
      </c>
      <c r="M819" s="46">
        <v>31.1</v>
      </c>
      <c r="N819" s="175">
        <v>0.15</v>
      </c>
      <c r="O819" s="59">
        <f t="shared" si="1454"/>
        <v>4.665</v>
      </c>
      <c r="P819" s="228">
        <f t="shared" ref="P819" si="1514">E819*F819</f>
        <v>3.3097553980105001</v>
      </c>
      <c r="Q819" s="228">
        <f t="shared" ref="Q819" si="1515">SUM(O819:O822)</f>
        <v>4.665</v>
      </c>
      <c r="R819" s="228">
        <f t="shared" ref="R819" si="1516">Q819*1.02*1.05*$R$14</f>
        <v>5.4448751070000005</v>
      </c>
      <c r="S819" s="228">
        <f t="shared" ref="S819" si="1517">F819*$S$17</f>
        <v>75.490988565619389</v>
      </c>
      <c r="T819" s="228">
        <f t="shared" ref="T819" si="1518">E819*S819</f>
        <v>3.8877859111293982</v>
      </c>
    </row>
    <row r="820" spans="1:20">
      <c r="A820" s="240"/>
      <c r="B820" s="258"/>
      <c r="C820" s="258"/>
      <c r="D820" s="208"/>
      <c r="E820" s="259"/>
      <c r="F820" s="242"/>
      <c r="G820" s="267"/>
      <c r="H820" s="228"/>
      <c r="I820" s="257"/>
      <c r="J820" s="228"/>
      <c r="K820" s="47"/>
      <c r="L820" s="47"/>
      <c r="M820" s="47"/>
      <c r="N820" s="186"/>
      <c r="O820" s="59">
        <f t="shared" si="1454"/>
        <v>0</v>
      </c>
      <c r="P820" s="228"/>
      <c r="Q820" s="228"/>
      <c r="R820" s="228"/>
      <c r="S820" s="228"/>
      <c r="T820" s="228"/>
    </row>
    <row r="821" spans="1:20">
      <c r="A821" s="240"/>
      <c r="B821" s="258"/>
      <c r="C821" s="258"/>
      <c r="D821" s="208"/>
      <c r="E821" s="259"/>
      <c r="F821" s="242"/>
      <c r="G821" s="267"/>
      <c r="H821" s="228"/>
      <c r="I821" s="257"/>
      <c r="J821" s="228"/>
      <c r="K821" s="47"/>
      <c r="L821" s="47"/>
      <c r="M821" s="47"/>
      <c r="N821" s="186"/>
      <c r="O821" s="59">
        <f t="shared" si="1454"/>
        <v>0</v>
      </c>
      <c r="P821" s="228"/>
      <c r="Q821" s="228"/>
      <c r="R821" s="228"/>
      <c r="S821" s="228"/>
      <c r="T821" s="228"/>
    </row>
    <row r="822" spans="1:20">
      <c r="A822" s="240"/>
      <c r="B822" s="258"/>
      <c r="C822" s="258"/>
      <c r="D822" s="209"/>
      <c r="E822" s="259"/>
      <c r="F822" s="242"/>
      <c r="G822" s="267"/>
      <c r="H822" s="228"/>
      <c r="I822" s="257"/>
      <c r="J822" s="228"/>
      <c r="K822" s="47"/>
      <c r="L822" s="47"/>
      <c r="M822" s="47"/>
      <c r="N822" s="186"/>
      <c r="O822" s="59">
        <f t="shared" si="1454"/>
        <v>0</v>
      </c>
      <c r="P822" s="228"/>
      <c r="Q822" s="228"/>
      <c r="R822" s="228"/>
      <c r="S822" s="228"/>
      <c r="T822" s="228"/>
    </row>
    <row r="823" spans="1:20">
      <c r="A823" s="240"/>
      <c r="B823" s="258"/>
      <c r="C823" s="251" t="s">
        <v>469</v>
      </c>
      <c r="D823" s="232"/>
      <c r="E823" s="264"/>
      <c r="F823" s="242">
        <f>H823+J823+R823</f>
        <v>0</v>
      </c>
      <c r="G823" s="223"/>
      <c r="H823" s="228">
        <f>G823*$P$8/1000</f>
        <v>0</v>
      </c>
      <c r="I823" s="247"/>
      <c r="J823" s="228">
        <f t="shared" ref="J823" si="1519">I823*$P$9/1000</f>
        <v>0</v>
      </c>
      <c r="K823" s="47"/>
      <c r="L823" s="47"/>
      <c r="M823" s="47"/>
      <c r="N823" s="181"/>
      <c r="O823" s="59">
        <f t="shared" ref="O823:O853" si="1520">M823*N823</f>
        <v>0</v>
      </c>
      <c r="P823" s="228">
        <f>E823*F823</f>
        <v>0</v>
      </c>
      <c r="Q823" s="228">
        <f>SUM(O823:O826)</f>
        <v>0</v>
      </c>
      <c r="R823" s="228">
        <f>Q823*1.02*1.05*$R$14</f>
        <v>0</v>
      </c>
      <c r="S823" s="228">
        <f t="shared" ref="S823" si="1521">F823*$S$17</f>
        <v>0</v>
      </c>
      <c r="T823" s="228">
        <f t="shared" ref="T823" si="1522">E823*S823</f>
        <v>0</v>
      </c>
    </row>
    <row r="824" spans="1:20">
      <c r="A824" s="240"/>
      <c r="B824" s="258"/>
      <c r="C824" s="251"/>
      <c r="D824" s="216"/>
      <c r="E824" s="264"/>
      <c r="F824" s="242"/>
      <c r="G824" s="223"/>
      <c r="H824" s="228"/>
      <c r="I824" s="247"/>
      <c r="J824" s="228"/>
      <c r="K824" s="46"/>
      <c r="L824" s="46"/>
      <c r="M824" s="46"/>
      <c r="N824" s="175"/>
      <c r="O824" s="59">
        <f t="shared" si="1520"/>
        <v>0</v>
      </c>
      <c r="P824" s="228"/>
      <c r="Q824" s="228"/>
      <c r="R824" s="228"/>
      <c r="S824" s="228"/>
      <c r="T824" s="228"/>
    </row>
    <row r="825" spans="1:20">
      <c r="A825" s="240"/>
      <c r="B825" s="258"/>
      <c r="C825" s="251"/>
      <c r="D825" s="216"/>
      <c r="E825" s="264"/>
      <c r="F825" s="242"/>
      <c r="G825" s="223"/>
      <c r="H825" s="228"/>
      <c r="I825" s="247"/>
      <c r="J825" s="228"/>
      <c r="K825" s="46"/>
      <c r="L825" s="46"/>
      <c r="M825" s="50"/>
      <c r="N825" s="175"/>
      <c r="O825" s="59">
        <f t="shared" si="1520"/>
        <v>0</v>
      </c>
      <c r="P825" s="228"/>
      <c r="Q825" s="228"/>
      <c r="R825" s="228"/>
      <c r="S825" s="228"/>
      <c r="T825" s="228"/>
    </row>
    <row r="826" spans="1:20">
      <c r="A826" s="240"/>
      <c r="B826" s="258"/>
      <c r="C826" s="251"/>
      <c r="D826" s="216"/>
      <c r="E826" s="264"/>
      <c r="F826" s="242"/>
      <c r="G826" s="223"/>
      <c r="H826" s="228"/>
      <c r="I826" s="247"/>
      <c r="J826" s="228"/>
      <c r="K826" s="46"/>
      <c r="L826" s="46"/>
      <c r="M826" s="46"/>
      <c r="N826" s="175"/>
      <c r="O826" s="59">
        <f t="shared" si="1520"/>
        <v>0</v>
      </c>
      <c r="P826" s="228"/>
      <c r="Q826" s="228"/>
      <c r="R826" s="228"/>
      <c r="S826" s="228"/>
      <c r="T826" s="228"/>
    </row>
    <row r="827" spans="1:20" ht="12.75" customHeight="1">
      <c r="A827" s="240">
        <v>1</v>
      </c>
      <c r="B827" s="258" t="s">
        <v>412</v>
      </c>
      <c r="C827" s="232" t="s">
        <v>413</v>
      </c>
      <c r="D827" s="232" t="s">
        <v>90</v>
      </c>
      <c r="E827" s="263">
        <v>14.7</v>
      </c>
      <c r="F827" s="242">
        <f t="shared" ref="F827" si="1523">H827+J827+R827</f>
        <v>2.1942868813792002</v>
      </c>
      <c r="G827" s="223">
        <v>0.37</v>
      </c>
      <c r="H827" s="228">
        <f t="shared" ref="H827" si="1524">G827*$P$8/1000</f>
        <v>0.73034300000000008</v>
      </c>
      <c r="I827" s="247">
        <v>0.01</v>
      </c>
      <c r="J827" s="228">
        <f t="shared" ref="J827" si="1525">I827*$P$9/1000</f>
        <v>2.80562E-2</v>
      </c>
      <c r="K827" s="47" t="s">
        <v>187</v>
      </c>
      <c r="L827" s="47" t="s">
        <v>90</v>
      </c>
      <c r="M827" s="47">
        <v>0.998</v>
      </c>
      <c r="N827" s="181">
        <v>1.1379999999999999</v>
      </c>
      <c r="O827" s="59">
        <f t="shared" si="1520"/>
        <v>1.135724</v>
      </c>
      <c r="P827" s="228">
        <f t="shared" ref="P827" si="1526">E827*F827</f>
        <v>32.25601715627424</v>
      </c>
      <c r="Q827" s="228">
        <f t="shared" ref="Q827" si="1527">SUM(O827:O830)</f>
        <v>1.230224</v>
      </c>
      <c r="R827" s="228">
        <f t="shared" ref="R827" si="1528">Q827*1.02*1.05*$R$14</f>
        <v>1.4358876813792003</v>
      </c>
      <c r="S827" s="228">
        <f t="shared" ref="S827" si="1529">F827*$S$17</f>
        <v>2.5775069745426116</v>
      </c>
      <c r="T827" s="228">
        <f t="shared" ref="T827" si="1530">E827*S827</f>
        <v>37.889352525776388</v>
      </c>
    </row>
    <row r="828" spans="1:20">
      <c r="A828" s="240"/>
      <c r="B828" s="258"/>
      <c r="C828" s="232"/>
      <c r="D828" s="216"/>
      <c r="E828" s="263"/>
      <c r="F828" s="242"/>
      <c r="G828" s="223"/>
      <c r="H828" s="228"/>
      <c r="I828" s="247"/>
      <c r="J828" s="228"/>
      <c r="K828" s="47"/>
      <c r="L828" s="47"/>
      <c r="M828" s="47"/>
      <c r="N828" s="181"/>
      <c r="O828" s="59">
        <f t="shared" si="1520"/>
        <v>0</v>
      </c>
      <c r="P828" s="228"/>
      <c r="Q828" s="228"/>
      <c r="R828" s="228"/>
      <c r="S828" s="228"/>
      <c r="T828" s="228"/>
    </row>
    <row r="829" spans="1:20">
      <c r="A829" s="240"/>
      <c r="B829" s="258"/>
      <c r="C829" s="232"/>
      <c r="D829" s="216"/>
      <c r="E829" s="263"/>
      <c r="F829" s="242"/>
      <c r="G829" s="223"/>
      <c r="H829" s="228"/>
      <c r="I829" s="247"/>
      <c r="J829" s="228"/>
      <c r="K829" s="47" t="s">
        <v>414</v>
      </c>
      <c r="L829" s="47" t="s">
        <v>78</v>
      </c>
      <c r="M829" s="47">
        <v>0.27</v>
      </c>
      <c r="N829" s="181">
        <v>0.35</v>
      </c>
      <c r="O829" s="59">
        <f t="shared" si="1520"/>
        <v>9.4500000000000001E-2</v>
      </c>
      <c r="P829" s="228"/>
      <c r="Q829" s="228"/>
      <c r="R829" s="228"/>
      <c r="S829" s="228"/>
      <c r="T829" s="228"/>
    </row>
    <row r="830" spans="1:20">
      <c r="A830" s="240"/>
      <c r="B830" s="258"/>
      <c r="C830" s="232"/>
      <c r="D830" s="216"/>
      <c r="E830" s="263"/>
      <c r="F830" s="242"/>
      <c r="G830" s="223"/>
      <c r="H830" s="228"/>
      <c r="I830" s="247"/>
      <c r="J830" s="228"/>
      <c r="K830" s="46"/>
      <c r="L830" s="46"/>
      <c r="M830" s="46"/>
      <c r="N830" s="175"/>
      <c r="O830" s="59">
        <f t="shared" si="1520"/>
        <v>0</v>
      </c>
      <c r="P830" s="228"/>
      <c r="Q830" s="228"/>
      <c r="R830" s="228"/>
      <c r="S830" s="228"/>
      <c r="T830" s="228"/>
    </row>
    <row r="831" spans="1:20" ht="12.75" customHeight="1">
      <c r="A831" s="240">
        <v>2</v>
      </c>
      <c r="B831" s="258" t="s">
        <v>415</v>
      </c>
      <c r="C831" s="232" t="s">
        <v>416</v>
      </c>
      <c r="D831" s="232" t="s">
        <v>90</v>
      </c>
      <c r="E831" s="263">
        <v>17.100000000000001</v>
      </c>
      <c r="F831" s="242">
        <f t="shared" ref="F831" si="1531">H831+J831+R831</f>
        <v>1.2522430474888</v>
      </c>
      <c r="G831" s="223">
        <v>0.38</v>
      </c>
      <c r="H831" s="228">
        <f t="shared" ref="H831" si="1532">G831*$P$8/1000</f>
        <v>0.75008200000000003</v>
      </c>
      <c r="I831" s="247"/>
      <c r="J831" s="228">
        <f t="shared" ref="J831" si="1533">I831*$P$9/1000</f>
        <v>0</v>
      </c>
      <c r="K831" s="181" t="s">
        <v>187</v>
      </c>
      <c r="L831" s="47" t="s">
        <v>90</v>
      </c>
      <c r="M831" s="47">
        <v>0.998</v>
      </c>
      <c r="N831" s="181">
        <v>0.38200000000000001</v>
      </c>
      <c r="O831" s="59">
        <f t="shared" si="1520"/>
        <v>0.38123600000000002</v>
      </c>
      <c r="P831" s="228">
        <f t="shared" ref="P831" si="1534">E831*F831</f>
        <v>21.41335611205848</v>
      </c>
      <c r="Q831" s="228">
        <f t="shared" ref="Q831" si="1535">SUM(O831:O834)</f>
        <v>0.43023600000000001</v>
      </c>
      <c r="R831" s="228">
        <f t="shared" ref="R831" si="1536">Q831*1.02*1.05*$R$14</f>
        <v>0.50216104748880008</v>
      </c>
      <c r="S831" s="228">
        <f t="shared" ref="S831" si="1537">F831*$S$17</f>
        <v>1.4709403843749707</v>
      </c>
      <c r="T831" s="228">
        <f t="shared" ref="T831" si="1538">E831*S831</f>
        <v>25.153080572812001</v>
      </c>
    </row>
    <row r="832" spans="1:20">
      <c r="A832" s="240"/>
      <c r="B832" s="258"/>
      <c r="C832" s="232"/>
      <c r="D832" s="216"/>
      <c r="E832" s="263"/>
      <c r="F832" s="242"/>
      <c r="G832" s="223"/>
      <c r="H832" s="228"/>
      <c r="I832" s="247"/>
      <c r="J832" s="228"/>
      <c r="K832" s="47"/>
      <c r="L832" s="47"/>
      <c r="M832" s="47"/>
      <c r="N832" s="181"/>
      <c r="O832" s="59">
        <f t="shared" si="1520"/>
        <v>0</v>
      </c>
      <c r="P832" s="228"/>
      <c r="Q832" s="228"/>
      <c r="R832" s="228"/>
      <c r="S832" s="228"/>
      <c r="T832" s="228"/>
    </row>
    <row r="833" spans="1:20">
      <c r="A833" s="240"/>
      <c r="B833" s="258"/>
      <c r="C833" s="232"/>
      <c r="D833" s="216"/>
      <c r="E833" s="263"/>
      <c r="F833" s="242"/>
      <c r="G833" s="223"/>
      <c r="H833" s="228"/>
      <c r="I833" s="247"/>
      <c r="J833" s="228"/>
      <c r="K833" s="47" t="s">
        <v>414</v>
      </c>
      <c r="L833" s="47" t="s">
        <v>78</v>
      </c>
      <c r="M833" s="47">
        <v>0.14000000000000001</v>
      </c>
      <c r="N833" s="181">
        <v>0.35</v>
      </c>
      <c r="O833" s="59">
        <f t="shared" si="1520"/>
        <v>4.9000000000000002E-2</v>
      </c>
      <c r="P833" s="228"/>
      <c r="Q833" s="228"/>
      <c r="R833" s="228"/>
      <c r="S833" s="228"/>
      <c r="T833" s="228"/>
    </row>
    <row r="834" spans="1:20">
      <c r="A834" s="240"/>
      <c r="B834" s="258"/>
      <c r="C834" s="232"/>
      <c r="D834" s="216"/>
      <c r="E834" s="263"/>
      <c r="F834" s="242"/>
      <c r="G834" s="223"/>
      <c r="H834" s="228"/>
      <c r="I834" s="247"/>
      <c r="J834" s="228"/>
      <c r="K834" s="46"/>
      <c r="L834" s="47"/>
      <c r="M834" s="109"/>
      <c r="N834" s="181"/>
      <c r="O834" s="59">
        <f t="shared" si="1520"/>
        <v>0</v>
      </c>
      <c r="P834" s="228"/>
      <c r="Q834" s="228"/>
      <c r="R834" s="228"/>
      <c r="S834" s="228"/>
      <c r="T834" s="228"/>
    </row>
    <row r="835" spans="1:20" ht="12.75" customHeight="1">
      <c r="A835" s="240">
        <v>3</v>
      </c>
      <c r="B835" s="258" t="s">
        <v>418</v>
      </c>
      <c r="C835" s="252" t="s">
        <v>417</v>
      </c>
      <c r="D835" s="216" t="s">
        <v>118</v>
      </c>
      <c r="E835" s="278">
        <v>3</v>
      </c>
      <c r="F835" s="242">
        <f t="shared" ref="F835" si="1539">H835+J835+R835</f>
        <v>1.2998028079999999</v>
      </c>
      <c r="G835" s="267">
        <v>0.23100000000000001</v>
      </c>
      <c r="H835" s="228">
        <f t="shared" ref="H835" si="1540">G835*$P$8/1000</f>
        <v>0.45597090000000001</v>
      </c>
      <c r="I835" s="223">
        <v>0.151</v>
      </c>
      <c r="J835" s="228">
        <f t="shared" ref="J835" si="1541">I835*$P$9/1000</f>
        <v>0.42364861999999998</v>
      </c>
      <c r="K835" s="47" t="s">
        <v>370</v>
      </c>
      <c r="L835" s="47" t="s">
        <v>118</v>
      </c>
      <c r="M835" s="47">
        <v>1</v>
      </c>
      <c r="N835" s="181">
        <v>0.36</v>
      </c>
      <c r="O835" s="59">
        <f t="shared" si="1520"/>
        <v>0.36</v>
      </c>
      <c r="P835" s="228">
        <f t="shared" ref="P835" si="1542">E835*F835</f>
        <v>3.8994084239999998</v>
      </c>
      <c r="Q835" s="228">
        <f t="shared" ref="Q835" si="1543">SUM(O835:O838)</f>
        <v>0.36</v>
      </c>
      <c r="R835" s="228">
        <f t="shared" ref="R835" si="1544">Q835*1.02*1.05*$R$14</f>
        <v>0.42018328799999999</v>
      </c>
      <c r="S835" s="228">
        <f t="shared" ref="S835" si="1545">F835*$S$17</f>
        <v>1.5268061945684601</v>
      </c>
      <c r="T835" s="228">
        <f t="shared" ref="T835" si="1546">E835*S835</f>
        <v>4.5804185837053808</v>
      </c>
    </row>
    <row r="836" spans="1:20">
      <c r="A836" s="240"/>
      <c r="B836" s="258"/>
      <c r="C836" s="252"/>
      <c r="D836" s="216"/>
      <c r="E836" s="278"/>
      <c r="F836" s="242"/>
      <c r="G836" s="267"/>
      <c r="H836" s="228"/>
      <c r="I836" s="223"/>
      <c r="J836" s="228"/>
      <c r="K836" s="66"/>
      <c r="L836" s="66"/>
      <c r="M836" s="66"/>
      <c r="N836" s="186"/>
      <c r="O836" s="59">
        <f t="shared" si="1520"/>
        <v>0</v>
      </c>
      <c r="P836" s="228"/>
      <c r="Q836" s="228"/>
      <c r="R836" s="228"/>
      <c r="S836" s="228"/>
      <c r="T836" s="228"/>
    </row>
    <row r="837" spans="1:20">
      <c r="A837" s="240"/>
      <c r="B837" s="258"/>
      <c r="C837" s="252"/>
      <c r="D837" s="216"/>
      <c r="E837" s="278"/>
      <c r="F837" s="242"/>
      <c r="G837" s="267"/>
      <c r="H837" s="228"/>
      <c r="I837" s="223"/>
      <c r="J837" s="228"/>
      <c r="K837" s="66"/>
      <c r="L837" s="66"/>
      <c r="M837" s="69"/>
      <c r="N837" s="186"/>
      <c r="O837" s="59">
        <f t="shared" si="1520"/>
        <v>0</v>
      </c>
      <c r="P837" s="228"/>
      <c r="Q837" s="228"/>
      <c r="R837" s="228"/>
      <c r="S837" s="228"/>
      <c r="T837" s="228"/>
    </row>
    <row r="838" spans="1:20">
      <c r="A838" s="240"/>
      <c r="B838" s="258"/>
      <c r="C838" s="252"/>
      <c r="D838" s="216"/>
      <c r="E838" s="278"/>
      <c r="F838" s="242"/>
      <c r="G838" s="267"/>
      <c r="H838" s="228"/>
      <c r="I838" s="223"/>
      <c r="J838" s="228"/>
      <c r="K838" s="66"/>
      <c r="L838" s="66"/>
      <c r="M838" s="66"/>
      <c r="N838" s="186"/>
      <c r="O838" s="59">
        <f t="shared" si="1520"/>
        <v>0</v>
      </c>
      <c r="P838" s="228"/>
      <c r="Q838" s="228"/>
      <c r="R838" s="228"/>
      <c r="S838" s="228"/>
      <c r="T838" s="228"/>
    </row>
    <row r="839" spans="1:20" ht="12.75" customHeight="1">
      <c r="A839" s="240">
        <v>4</v>
      </c>
      <c r="B839" s="258" t="s">
        <v>418</v>
      </c>
      <c r="C839" s="252" t="s">
        <v>419</v>
      </c>
      <c r="D839" s="216" t="s">
        <v>118</v>
      </c>
      <c r="E839" s="278">
        <v>6</v>
      </c>
      <c r="F839" s="242">
        <f t="shared" ref="F839" si="1547">H839+J839+R839</f>
        <v>1.2717905888000001</v>
      </c>
      <c r="G839" s="267">
        <v>0.23100000000000001</v>
      </c>
      <c r="H839" s="228">
        <f t="shared" ref="H839" si="1548">G839*$P$8/1000</f>
        <v>0.45597090000000001</v>
      </c>
      <c r="I839" s="223">
        <v>0.151</v>
      </c>
      <c r="J839" s="228">
        <f t="shared" ref="J839" si="1549">I839*$P$9/1000</f>
        <v>0.42364861999999998</v>
      </c>
      <c r="K839" s="47" t="s">
        <v>370</v>
      </c>
      <c r="L839" s="47" t="s">
        <v>118</v>
      </c>
      <c r="M839" s="47">
        <v>1</v>
      </c>
      <c r="N839" s="181">
        <v>0.33600000000000002</v>
      </c>
      <c r="O839" s="59">
        <f t="shared" si="1520"/>
        <v>0.33600000000000002</v>
      </c>
      <c r="P839" s="228">
        <f t="shared" ref="P839" si="1550">E839*F839</f>
        <v>7.6307435328000004</v>
      </c>
      <c r="Q839" s="228">
        <f t="shared" ref="Q839" si="1551">SUM(O839:O842)</f>
        <v>0.33600000000000002</v>
      </c>
      <c r="R839" s="228">
        <f t="shared" ref="R839" si="1552">Q839*1.02*1.05*$R$14</f>
        <v>0.39217106880000013</v>
      </c>
      <c r="S839" s="228">
        <f t="shared" ref="S839" si="1553">F839*$S$17</f>
        <v>1.4939017958897265</v>
      </c>
      <c r="T839" s="228">
        <f t="shared" ref="T839" si="1554">E839*S839</f>
        <v>8.9634107753383585</v>
      </c>
    </row>
    <row r="840" spans="1:20">
      <c r="A840" s="240"/>
      <c r="B840" s="258"/>
      <c r="C840" s="252"/>
      <c r="D840" s="216"/>
      <c r="E840" s="278"/>
      <c r="F840" s="242"/>
      <c r="G840" s="267"/>
      <c r="H840" s="228"/>
      <c r="I840" s="223"/>
      <c r="J840" s="228"/>
      <c r="K840" s="66"/>
      <c r="L840" s="66"/>
      <c r="M840" s="66"/>
      <c r="N840" s="186"/>
      <c r="O840" s="59">
        <f t="shared" si="1520"/>
        <v>0</v>
      </c>
      <c r="P840" s="228"/>
      <c r="Q840" s="228"/>
      <c r="R840" s="228"/>
      <c r="S840" s="228"/>
      <c r="T840" s="228"/>
    </row>
    <row r="841" spans="1:20">
      <c r="A841" s="240"/>
      <c r="B841" s="258"/>
      <c r="C841" s="252"/>
      <c r="D841" s="216"/>
      <c r="E841" s="278"/>
      <c r="F841" s="242"/>
      <c r="G841" s="267"/>
      <c r="H841" s="228"/>
      <c r="I841" s="223"/>
      <c r="J841" s="228"/>
      <c r="K841" s="66"/>
      <c r="L841" s="66"/>
      <c r="M841" s="69"/>
      <c r="N841" s="186"/>
      <c r="O841" s="59">
        <f t="shared" si="1520"/>
        <v>0</v>
      </c>
      <c r="P841" s="228"/>
      <c r="Q841" s="228"/>
      <c r="R841" s="228"/>
      <c r="S841" s="228"/>
      <c r="T841" s="228"/>
    </row>
    <row r="842" spans="1:20">
      <c r="A842" s="240"/>
      <c r="B842" s="258"/>
      <c r="C842" s="252"/>
      <c r="D842" s="216"/>
      <c r="E842" s="278"/>
      <c r="F842" s="242"/>
      <c r="G842" s="267"/>
      <c r="H842" s="228"/>
      <c r="I842" s="223"/>
      <c r="J842" s="228"/>
      <c r="K842" s="66"/>
      <c r="L842" s="66"/>
      <c r="M842" s="66"/>
      <c r="N842" s="186"/>
      <c r="O842" s="59">
        <f t="shared" si="1520"/>
        <v>0</v>
      </c>
      <c r="P842" s="228"/>
      <c r="Q842" s="228"/>
      <c r="R842" s="228"/>
      <c r="S842" s="228"/>
      <c r="T842" s="228"/>
    </row>
    <row r="843" spans="1:20" ht="12.75" customHeight="1">
      <c r="A843" s="240">
        <v>5</v>
      </c>
      <c r="B843" s="258" t="s">
        <v>418</v>
      </c>
      <c r="C843" s="252" t="s">
        <v>420</v>
      </c>
      <c r="D843" s="216" t="s">
        <v>118</v>
      </c>
      <c r="E843" s="278">
        <v>13</v>
      </c>
      <c r="F843" s="242">
        <f t="shared" ref="F843" si="1555">H843+J843+R843</f>
        <v>1.008008858</v>
      </c>
      <c r="G843" s="267">
        <v>0.23100000000000001</v>
      </c>
      <c r="H843" s="228">
        <f t="shared" ref="H843" si="1556">G843*$P$8/1000</f>
        <v>0.45597090000000001</v>
      </c>
      <c r="I843" s="223">
        <v>0.151</v>
      </c>
      <c r="J843" s="228">
        <f t="shared" ref="J843" si="1557">I843*$P$9/1000</f>
        <v>0.42364861999999998</v>
      </c>
      <c r="K843" s="47" t="s">
        <v>370</v>
      </c>
      <c r="L843" s="47" t="s">
        <v>118</v>
      </c>
      <c r="M843" s="47">
        <v>1</v>
      </c>
      <c r="N843" s="181">
        <v>0.11</v>
      </c>
      <c r="O843" s="59">
        <f t="shared" si="1520"/>
        <v>0.11</v>
      </c>
      <c r="P843" s="228">
        <f t="shared" ref="P843" si="1558">E843*F843</f>
        <v>13.104115153999999</v>
      </c>
      <c r="Q843" s="228">
        <f t="shared" ref="Q843" si="1559">SUM(O843:O846)</f>
        <v>0.11</v>
      </c>
      <c r="R843" s="228">
        <f t="shared" ref="R843" si="1560">Q843*1.02*1.05*$R$14</f>
        <v>0.12838933800000002</v>
      </c>
      <c r="S843" s="228">
        <f t="shared" ref="S843" si="1561">F843*$S$17</f>
        <v>1.184052041664984</v>
      </c>
      <c r="T843" s="228">
        <f t="shared" ref="T843" si="1562">E843*S843</f>
        <v>15.392676541644793</v>
      </c>
    </row>
    <row r="844" spans="1:20">
      <c r="A844" s="240"/>
      <c r="B844" s="258"/>
      <c r="C844" s="252"/>
      <c r="D844" s="216"/>
      <c r="E844" s="278"/>
      <c r="F844" s="242"/>
      <c r="G844" s="267"/>
      <c r="H844" s="228"/>
      <c r="I844" s="223"/>
      <c r="J844" s="228"/>
      <c r="K844" s="46"/>
      <c r="L844" s="46"/>
      <c r="M844" s="46"/>
      <c r="N844" s="175"/>
      <c r="O844" s="59">
        <f t="shared" si="1520"/>
        <v>0</v>
      </c>
      <c r="P844" s="228"/>
      <c r="Q844" s="228"/>
      <c r="R844" s="228"/>
      <c r="S844" s="228"/>
      <c r="T844" s="228"/>
    </row>
    <row r="845" spans="1:20">
      <c r="A845" s="240"/>
      <c r="B845" s="258"/>
      <c r="C845" s="252"/>
      <c r="D845" s="216"/>
      <c r="E845" s="278"/>
      <c r="F845" s="242"/>
      <c r="G845" s="267"/>
      <c r="H845" s="228"/>
      <c r="I845" s="223"/>
      <c r="J845" s="228"/>
      <c r="K845" s="46"/>
      <c r="L845" s="46"/>
      <c r="M845" s="50"/>
      <c r="N845" s="175"/>
      <c r="O845" s="59">
        <f t="shared" si="1520"/>
        <v>0</v>
      </c>
      <c r="P845" s="228"/>
      <c r="Q845" s="228"/>
      <c r="R845" s="228"/>
      <c r="S845" s="228"/>
      <c r="T845" s="228"/>
    </row>
    <row r="846" spans="1:20">
      <c r="A846" s="240"/>
      <c r="B846" s="258"/>
      <c r="C846" s="252"/>
      <c r="D846" s="216"/>
      <c r="E846" s="278"/>
      <c r="F846" s="242"/>
      <c r="G846" s="267"/>
      <c r="H846" s="228"/>
      <c r="I846" s="223"/>
      <c r="J846" s="228"/>
      <c r="K846" s="46"/>
      <c r="L846" s="46"/>
      <c r="M846" s="46"/>
      <c r="N846" s="175"/>
      <c r="O846" s="59">
        <f t="shared" si="1520"/>
        <v>0</v>
      </c>
      <c r="P846" s="228"/>
      <c r="Q846" s="228"/>
      <c r="R846" s="228"/>
      <c r="S846" s="228"/>
      <c r="T846" s="228"/>
    </row>
    <row r="847" spans="1:20" ht="12.75" customHeight="1">
      <c r="A847" s="240">
        <v>6</v>
      </c>
      <c r="B847" s="258" t="s">
        <v>418</v>
      </c>
      <c r="C847" s="252" t="s">
        <v>421</v>
      </c>
      <c r="D847" s="216" t="s">
        <v>118</v>
      </c>
      <c r="E847" s="278">
        <v>12</v>
      </c>
      <c r="F847" s="242">
        <f t="shared" ref="F847" si="1563">H847+J847+R847</f>
        <v>1.0033401548000001</v>
      </c>
      <c r="G847" s="267">
        <v>0.23100000000000001</v>
      </c>
      <c r="H847" s="228">
        <f t="shared" ref="H847" si="1564">G847*$P$8/1000</f>
        <v>0.45597090000000001</v>
      </c>
      <c r="I847" s="223">
        <v>0.151</v>
      </c>
      <c r="J847" s="228">
        <f t="shared" ref="J847" si="1565">I847*$P$9/1000</f>
        <v>0.42364861999999998</v>
      </c>
      <c r="K847" s="47" t="s">
        <v>370</v>
      </c>
      <c r="L847" s="47" t="s">
        <v>118</v>
      </c>
      <c r="M847" s="47">
        <v>1</v>
      </c>
      <c r="N847" s="181">
        <v>0.106</v>
      </c>
      <c r="O847" s="59">
        <f t="shared" si="1520"/>
        <v>0.106</v>
      </c>
      <c r="P847" s="228">
        <f t="shared" ref="P847" si="1566">E847*F847</f>
        <v>12.040081857600001</v>
      </c>
      <c r="Q847" s="228">
        <f t="shared" ref="Q847" si="1567">SUM(O847:O850)</f>
        <v>0.106</v>
      </c>
      <c r="R847" s="228">
        <f t="shared" ref="R847" si="1568">Q847*1.02*1.05*$R$14</f>
        <v>0.12372063480000002</v>
      </c>
      <c r="S847" s="228">
        <f t="shared" ref="S847" si="1569">F847*$S$17</f>
        <v>1.1785679752185285</v>
      </c>
      <c r="T847" s="228">
        <f t="shared" ref="T847" si="1570">E847*S847</f>
        <v>14.142815702622343</v>
      </c>
    </row>
    <row r="848" spans="1:20">
      <c r="A848" s="240"/>
      <c r="B848" s="258"/>
      <c r="C848" s="252"/>
      <c r="D848" s="216"/>
      <c r="E848" s="278"/>
      <c r="F848" s="242"/>
      <c r="G848" s="267"/>
      <c r="H848" s="228"/>
      <c r="I848" s="223"/>
      <c r="J848" s="228"/>
      <c r="K848" s="46"/>
      <c r="L848" s="46"/>
      <c r="M848" s="46"/>
      <c r="N848" s="175"/>
      <c r="O848" s="59">
        <f t="shared" si="1520"/>
        <v>0</v>
      </c>
      <c r="P848" s="228"/>
      <c r="Q848" s="228"/>
      <c r="R848" s="228"/>
      <c r="S848" s="228"/>
      <c r="T848" s="228"/>
    </row>
    <row r="849" spans="1:20">
      <c r="A849" s="240"/>
      <c r="B849" s="258"/>
      <c r="C849" s="252"/>
      <c r="D849" s="216"/>
      <c r="E849" s="278"/>
      <c r="F849" s="242"/>
      <c r="G849" s="267"/>
      <c r="H849" s="228"/>
      <c r="I849" s="223"/>
      <c r="J849" s="228"/>
      <c r="K849" s="46"/>
      <c r="L849" s="46"/>
      <c r="M849" s="50"/>
      <c r="N849" s="175"/>
      <c r="O849" s="59">
        <f t="shared" si="1520"/>
        <v>0</v>
      </c>
      <c r="P849" s="228"/>
      <c r="Q849" s="228"/>
      <c r="R849" s="228"/>
      <c r="S849" s="228"/>
      <c r="T849" s="228"/>
    </row>
    <row r="850" spans="1:20">
      <c r="A850" s="240"/>
      <c r="B850" s="258"/>
      <c r="C850" s="252"/>
      <c r="D850" s="216"/>
      <c r="E850" s="278"/>
      <c r="F850" s="242"/>
      <c r="G850" s="267"/>
      <c r="H850" s="228"/>
      <c r="I850" s="223"/>
      <c r="J850" s="228"/>
      <c r="K850" s="46"/>
      <c r="L850" s="46"/>
      <c r="M850" s="46"/>
      <c r="N850" s="175"/>
      <c r="O850" s="59">
        <f t="shared" si="1520"/>
        <v>0</v>
      </c>
      <c r="P850" s="228"/>
      <c r="Q850" s="228"/>
      <c r="R850" s="228"/>
      <c r="S850" s="228"/>
      <c r="T850" s="228"/>
    </row>
    <row r="851" spans="1:20" ht="12.75" customHeight="1">
      <c r="A851" s="240">
        <v>7</v>
      </c>
      <c r="B851" s="252" t="s">
        <v>423</v>
      </c>
      <c r="C851" s="254" t="s">
        <v>422</v>
      </c>
      <c r="D851" s="216" t="s">
        <v>118</v>
      </c>
      <c r="E851" s="278">
        <v>6</v>
      </c>
      <c r="F851" s="242">
        <f t="shared" ref="F851" si="1571">H851+J851+R851</f>
        <v>1.948146172</v>
      </c>
      <c r="G851" s="247">
        <v>0.34499999999999997</v>
      </c>
      <c r="H851" s="228">
        <f t="shared" ref="H851" si="1572">G851*$P$8/1000</f>
        <v>0.68099549999999998</v>
      </c>
      <c r="I851" s="253">
        <v>0.22700000000000001</v>
      </c>
      <c r="J851" s="228">
        <f t="shared" ref="J851" si="1573">I851*$P$9/1000</f>
        <v>0.63687573999999991</v>
      </c>
      <c r="K851" s="82" t="s">
        <v>424</v>
      </c>
      <c r="L851" s="47" t="s">
        <v>118</v>
      </c>
      <c r="M851" s="47">
        <v>1</v>
      </c>
      <c r="N851" s="177">
        <v>0.54</v>
      </c>
      <c r="O851" s="59">
        <f t="shared" si="1520"/>
        <v>0.54</v>
      </c>
      <c r="P851" s="228">
        <f t="shared" ref="P851" si="1574">E851*F851</f>
        <v>11.688877032000001</v>
      </c>
      <c r="Q851" s="228">
        <f t="shared" ref="Q851" si="1575">SUM(O851:O854)</f>
        <v>0.54</v>
      </c>
      <c r="R851" s="228">
        <f t="shared" ref="R851" si="1576">Q851*1.02*1.05*$R$14</f>
        <v>0.63027493200000018</v>
      </c>
      <c r="S851" s="228">
        <f t="shared" ref="S851" si="1577">F851*$S$17</f>
        <v>2.288379148765797</v>
      </c>
      <c r="T851" s="228">
        <f t="shared" ref="T851" si="1578">E851*S851</f>
        <v>13.730274892594782</v>
      </c>
    </row>
    <row r="852" spans="1:20">
      <c r="A852" s="240"/>
      <c r="B852" s="252"/>
      <c r="C852" s="254"/>
      <c r="D852" s="216"/>
      <c r="E852" s="278"/>
      <c r="F852" s="242"/>
      <c r="G852" s="247"/>
      <c r="H852" s="228"/>
      <c r="I852" s="253"/>
      <c r="J852" s="228"/>
      <c r="K852" s="82"/>
      <c r="L852" s="82"/>
      <c r="M852" s="82"/>
      <c r="N852" s="177"/>
      <c r="O852" s="59">
        <f t="shared" si="1520"/>
        <v>0</v>
      </c>
      <c r="P852" s="228"/>
      <c r="Q852" s="228"/>
      <c r="R852" s="228"/>
      <c r="S852" s="228"/>
      <c r="T852" s="228"/>
    </row>
    <row r="853" spans="1:20">
      <c r="A853" s="240"/>
      <c r="B853" s="252"/>
      <c r="C853" s="254"/>
      <c r="D853" s="216"/>
      <c r="E853" s="278"/>
      <c r="F853" s="242"/>
      <c r="G853" s="247"/>
      <c r="H853" s="228"/>
      <c r="I853" s="253"/>
      <c r="J853" s="228"/>
      <c r="K853" s="82"/>
      <c r="L853" s="82"/>
      <c r="M853" s="83"/>
      <c r="N853" s="177"/>
      <c r="O853" s="59">
        <f t="shared" si="1520"/>
        <v>0</v>
      </c>
      <c r="P853" s="228"/>
      <c r="Q853" s="228"/>
      <c r="R853" s="228"/>
      <c r="S853" s="228"/>
      <c r="T853" s="228"/>
    </row>
    <row r="854" spans="1:20">
      <c r="A854" s="240"/>
      <c r="B854" s="252"/>
      <c r="C854" s="254"/>
      <c r="D854" s="216"/>
      <c r="E854" s="278"/>
      <c r="F854" s="242"/>
      <c r="G854" s="247"/>
      <c r="H854" s="228"/>
      <c r="I854" s="253"/>
      <c r="J854" s="228"/>
      <c r="K854" s="82"/>
      <c r="L854" s="82"/>
      <c r="M854" s="82"/>
      <c r="N854" s="177"/>
      <c r="O854" s="59">
        <f t="shared" ref="O854:O917" si="1579">M854*N854</f>
        <v>0</v>
      </c>
      <c r="P854" s="228"/>
      <c r="Q854" s="228"/>
      <c r="R854" s="228"/>
      <c r="S854" s="228"/>
      <c r="T854" s="228"/>
    </row>
    <row r="855" spans="1:20" ht="12.75" customHeight="1">
      <c r="A855" s="240">
        <v>8</v>
      </c>
      <c r="B855" s="213" t="s">
        <v>423</v>
      </c>
      <c r="C855" s="254" t="s">
        <v>425</v>
      </c>
      <c r="D855" s="216" t="s">
        <v>118</v>
      </c>
      <c r="E855" s="278">
        <v>4</v>
      </c>
      <c r="F855" s="242">
        <f t="shared" ref="F855" si="1580">H855+J855+R855</f>
        <v>1.5734827401999998</v>
      </c>
      <c r="G855" s="247">
        <v>0.34499999999999997</v>
      </c>
      <c r="H855" s="228">
        <f t="shared" ref="H855" si="1581">G855*$P$8/1000</f>
        <v>0.68099549999999998</v>
      </c>
      <c r="I855" s="253">
        <v>0.22700000000000001</v>
      </c>
      <c r="J855" s="228">
        <f t="shared" ref="J855" si="1582">I855*$P$9/1000</f>
        <v>0.63687573999999991</v>
      </c>
      <c r="K855" s="82" t="s">
        <v>424</v>
      </c>
      <c r="L855" s="47" t="s">
        <v>118</v>
      </c>
      <c r="M855" s="47">
        <v>1</v>
      </c>
      <c r="N855" s="177">
        <v>0.219</v>
      </c>
      <c r="O855" s="59">
        <f t="shared" si="1579"/>
        <v>0.219</v>
      </c>
      <c r="P855" s="228">
        <f t="shared" ref="P855" si="1583">E855*F855</f>
        <v>6.2939309607999991</v>
      </c>
      <c r="Q855" s="228">
        <f t="shared" ref="Q855" si="1584">SUM(O855:O858)</f>
        <v>0.219</v>
      </c>
      <c r="R855" s="228">
        <f t="shared" ref="R855" si="1585">Q855*1.02*1.05*$R$14</f>
        <v>0.25561150020000001</v>
      </c>
      <c r="S855" s="228">
        <f t="shared" ref="S855" si="1586">F855*$S$17</f>
        <v>1.8482828164377336</v>
      </c>
      <c r="T855" s="228">
        <f t="shared" ref="T855" si="1587">E855*S855</f>
        <v>7.3931312657509345</v>
      </c>
    </row>
    <row r="856" spans="1:20">
      <c r="A856" s="240"/>
      <c r="B856" s="214"/>
      <c r="C856" s="254"/>
      <c r="D856" s="216"/>
      <c r="E856" s="278"/>
      <c r="F856" s="242"/>
      <c r="G856" s="247"/>
      <c r="H856" s="228"/>
      <c r="I856" s="253"/>
      <c r="J856" s="228"/>
      <c r="K856" s="82"/>
      <c r="L856" s="82"/>
      <c r="M856" s="82"/>
      <c r="N856" s="177"/>
      <c r="O856" s="59">
        <f t="shared" si="1579"/>
        <v>0</v>
      </c>
      <c r="P856" s="228"/>
      <c r="Q856" s="228"/>
      <c r="R856" s="228"/>
      <c r="S856" s="228"/>
      <c r="T856" s="228"/>
    </row>
    <row r="857" spans="1:20">
      <c r="A857" s="240"/>
      <c r="B857" s="214"/>
      <c r="C857" s="254"/>
      <c r="D857" s="216"/>
      <c r="E857" s="278"/>
      <c r="F857" s="242"/>
      <c r="G857" s="247"/>
      <c r="H857" s="228"/>
      <c r="I857" s="253"/>
      <c r="J857" s="228"/>
      <c r="K857" s="82"/>
      <c r="L857" s="82"/>
      <c r="M857" s="83"/>
      <c r="N857" s="177"/>
      <c r="O857" s="59">
        <f t="shared" si="1579"/>
        <v>0</v>
      </c>
      <c r="P857" s="228"/>
      <c r="Q857" s="228"/>
      <c r="R857" s="228"/>
      <c r="S857" s="228"/>
      <c r="T857" s="228"/>
    </row>
    <row r="858" spans="1:20">
      <c r="A858" s="240"/>
      <c r="B858" s="215"/>
      <c r="C858" s="254"/>
      <c r="D858" s="216"/>
      <c r="E858" s="278"/>
      <c r="F858" s="242"/>
      <c r="G858" s="247"/>
      <c r="H858" s="228"/>
      <c r="I858" s="253"/>
      <c r="J858" s="228"/>
      <c r="K858" s="82"/>
      <c r="L858" s="82"/>
      <c r="M858" s="82"/>
      <c r="N858" s="177"/>
      <c r="O858" s="59">
        <f t="shared" si="1579"/>
        <v>0</v>
      </c>
      <c r="P858" s="228"/>
      <c r="Q858" s="228"/>
      <c r="R858" s="228"/>
      <c r="S858" s="228"/>
      <c r="T858" s="228"/>
    </row>
    <row r="859" spans="1:20" ht="12.75" customHeight="1">
      <c r="A859" s="240">
        <v>9</v>
      </c>
      <c r="B859" s="213" t="s">
        <v>423</v>
      </c>
      <c r="C859" s="254" t="s">
        <v>426</v>
      </c>
      <c r="D859" s="207" t="s">
        <v>118</v>
      </c>
      <c r="E859" s="318">
        <v>4</v>
      </c>
      <c r="F859" s="242">
        <f t="shared" ref="F859" si="1588">H859+J859+R859</f>
        <v>1.808085076</v>
      </c>
      <c r="G859" s="247">
        <v>0.34499999999999997</v>
      </c>
      <c r="H859" s="228">
        <f t="shared" ref="H859" si="1589">G859*$P$8/1000</f>
        <v>0.68099549999999998</v>
      </c>
      <c r="I859" s="253">
        <v>0.22700000000000001</v>
      </c>
      <c r="J859" s="228">
        <f t="shared" ref="J859" si="1590">I859*$P$9/1000</f>
        <v>0.63687573999999991</v>
      </c>
      <c r="K859" s="82" t="s">
        <v>424</v>
      </c>
      <c r="L859" s="47" t="s">
        <v>118</v>
      </c>
      <c r="M859" s="47">
        <v>1</v>
      </c>
      <c r="N859" s="177">
        <v>0.42</v>
      </c>
      <c r="O859" s="59">
        <f t="shared" si="1579"/>
        <v>0.42</v>
      </c>
      <c r="P859" s="228">
        <f t="shared" ref="P859" si="1591">E859*F859</f>
        <v>7.2323403040000001</v>
      </c>
      <c r="Q859" s="228">
        <f t="shared" ref="Q859" si="1592">SUM(O859:O862)</f>
        <v>0.42</v>
      </c>
      <c r="R859" s="228">
        <f t="shared" ref="R859" si="1593">Q859*1.02*1.05*$R$14</f>
        <v>0.49021383600000007</v>
      </c>
      <c r="S859" s="228">
        <f t="shared" ref="S859" si="1594">F859*$S$17</f>
        <v>2.1238571553721286</v>
      </c>
      <c r="T859" s="228">
        <f t="shared" ref="T859" si="1595">E859*S859</f>
        <v>8.4954286214885144</v>
      </c>
    </row>
    <row r="860" spans="1:20">
      <c r="A860" s="240"/>
      <c r="B860" s="214"/>
      <c r="C860" s="254"/>
      <c r="D860" s="208"/>
      <c r="E860" s="319"/>
      <c r="F860" s="242"/>
      <c r="G860" s="247"/>
      <c r="H860" s="228"/>
      <c r="I860" s="253"/>
      <c r="J860" s="228"/>
      <c r="K860" s="82"/>
      <c r="L860" s="82"/>
      <c r="M860" s="82"/>
      <c r="N860" s="177"/>
      <c r="O860" s="59">
        <f t="shared" si="1579"/>
        <v>0</v>
      </c>
      <c r="P860" s="228"/>
      <c r="Q860" s="228"/>
      <c r="R860" s="228"/>
      <c r="S860" s="228"/>
      <c r="T860" s="228"/>
    </row>
    <row r="861" spans="1:20">
      <c r="A861" s="240"/>
      <c r="B861" s="214"/>
      <c r="C861" s="254"/>
      <c r="D861" s="208"/>
      <c r="E861" s="319"/>
      <c r="F861" s="242"/>
      <c r="G861" s="247"/>
      <c r="H861" s="228"/>
      <c r="I861" s="253"/>
      <c r="J861" s="228"/>
      <c r="K861" s="82"/>
      <c r="L861" s="82"/>
      <c r="M861" s="83"/>
      <c r="N861" s="177"/>
      <c r="O861" s="59">
        <f t="shared" si="1579"/>
        <v>0</v>
      </c>
      <c r="P861" s="228"/>
      <c r="Q861" s="228"/>
      <c r="R861" s="228"/>
      <c r="S861" s="228"/>
      <c r="T861" s="228"/>
    </row>
    <row r="862" spans="1:20">
      <c r="A862" s="240"/>
      <c r="B862" s="215"/>
      <c r="C862" s="254"/>
      <c r="D862" s="209"/>
      <c r="E862" s="320"/>
      <c r="F862" s="242"/>
      <c r="G862" s="247"/>
      <c r="H862" s="228"/>
      <c r="I862" s="253"/>
      <c r="J862" s="228"/>
      <c r="K862" s="82"/>
      <c r="L862" s="82"/>
      <c r="M862" s="82"/>
      <c r="N862" s="177"/>
      <c r="O862" s="59">
        <f t="shared" si="1579"/>
        <v>0</v>
      </c>
      <c r="P862" s="228"/>
      <c r="Q862" s="228"/>
      <c r="R862" s="228"/>
      <c r="S862" s="228"/>
      <c r="T862" s="228"/>
    </row>
    <row r="863" spans="1:20" ht="12.75" customHeight="1">
      <c r="A863" s="240">
        <v>10</v>
      </c>
      <c r="B863" s="213" t="s">
        <v>418</v>
      </c>
      <c r="C863" s="252" t="s">
        <v>427</v>
      </c>
      <c r="D863" s="207" t="s">
        <v>118</v>
      </c>
      <c r="E863" s="318">
        <v>1</v>
      </c>
      <c r="F863" s="242">
        <f t="shared" ref="F863" si="1596">H863+J863+R863</f>
        <v>1.8845578838000003</v>
      </c>
      <c r="G863" s="267">
        <v>0.23100000000000001</v>
      </c>
      <c r="H863" s="228">
        <f t="shared" ref="H863" si="1597">G863*$P$8/1000</f>
        <v>0.45597090000000001</v>
      </c>
      <c r="I863" s="223">
        <v>0.151</v>
      </c>
      <c r="J863" s="228">
        <f t="shared" ref="J863" si="1598">I863*$P$9/1000</f>
        <v>0.42364861999999998</v>
      </c>
      <c r="K863" s="82" t="s">
        <v>428</v>
      </c>
      <c r="L863" s="47" t="s">
        <v>118</v>
      </c>
      <c r="M863" s="47">
        <v>1</v>
      </c>
      <c r="N863" s="177">
        <v>0.86099999999999999</v>
      </c>
      <c r="O863" s="59">
        <f t="shared" si="1579"/>
        <v>0.86099999999999999</v>
      </c>
      <c r="P863" s="228">
        <f t="shared" ref="P863" si="1599">E863*F863</f>
        <v>1.8845578838000003</v>
      </c>
      <c r="Q863" s="228">
        <f t="shared" ref="Q863" si="1600">SUM(O863:O866)</f>
        <v>0.86099999999999999</v>
      </c>
      <c r="R863" s="228">
        <f t="shared" ref="R863" si="1601">Q863*1.02*1.05*$R$14</f>
        <v>1.0049383638000002</v>
      </c>
      <c r="S863" s="228">
        <f t="shared" ref="S863" si="1602">F863*$S$17</f>
        <v>2.2136855169870264</v>
      </c>
      <c r="T863" s="228">
        <f t="shared" ref="T863" si="1603">E863*S863</f>
        <v>2.2136855169870264</v>
      </c>
    </row>
    <row r="864" spans="1:20">
      <c r="A864" s="240"/>
      <c r="B864" s="214"/>
      <c r="C864" s="252"/>
      <c r="D864" s="208"/>
      <c r="E864" s="319"/>
      <c r="F864" s="242"/>
      <c r="G864" s="267"/>
      <c r="H864" s="228"/>
      <c r="I864" s="223"/>
      <c r="J864" s="228"/>
      <c r="K864" s="82"/>
      <c r="L864" s="82"/>
      <c r="M864" s="82"/>
      <c r="N864" s="177"/>
      <c r="O864" s="59">
        <f t="shared" si="1579"/>
        <v>0</v>
      </c>
      <c r="P864" s="228"/>
      <c r="Q864" s="228"/>
      <c r="R864" s="228"/>
      <c r="S864" s="228"/>
      <c r="T864" s="228"/>
    </row>
    <row r="865" spans="1:20">
      <c r="A865" s="240"/>
      <c r="B865" s="214"/>
      <c r="C865" s="252"/>
      <c r="D865" s="208"/>
      <c r="E865" s="319"/>
      <c r="F865" s="242"/>
      <c r="G865" s="267"/>
      <c r="H865" s="228"/>
      <c r="I865" s="223"/>
      <c r="J865" s="228"/>
      <c r="K865" s="82"/>
      <c r="L865" s="177"/>
      <c r="M865" s="84"/>
      <c r="N865" s="177"/>
      <c r="O865" s="59">
        <f t="shared" si="1579"/>
        <v>0</v>
      </c>
      <c r="P865" s="228"/>
      <c r="Q865" s="228"/>
      <c r="R865" s="228"/>
      <c r="S865" s="228"/>
      <c r="T865" s="228"/>
    </row>
    <row r="866" spans="1:20">
      <c r="A866" s="240"/>
      <c r="B866" s="215"/>
      <c r="C866" s="252"/>
      <c r="D866" s="209"/>
      <c r="E866" s="320"/>
      <c r="F866" s="242"/>
      <c r="G866" s="267"/>
      <c r="H866" s="228"/>
      <c r="I866" s="223"/>
      <c r="J866" s="228"/>
      <c r="K866" s="82"/>
      <c r="L866" s="82"/>
      <c r="M866" s="82"/>
      <c r="N866" s="177"/>
      <c r="O866" s="59">
        <f t="shared" si="1579"/>
        <v>0</v>
      </c>
      <c r="P866" s="228"/>
      <c r="Q866" s="228"/>
      <c r="R866" s="228"/>
      <c r="S866" s="228"/>
      <c r="T866" s="228"/>
    </row>
    <row r="867" spans="1:20" ht="12.75" customHeight="1">
      <c r="A867" s="240">
        <v>11</v>
      </c>
      <c r="B867" s="213" t="s">
        <v>418</v>
      </c>
      <c r="C867" s="258" t="s">
        <v>429</v>
      </c>
      <c r="D867" s="207" t="s">
        <v>118</v>
      </c>
      <c r="E867" s="318">
        <v>1</v>
      </c>
      <c r="F867" s="242">
        <f t="shared" ref="F867" si="1604">H867+J867+R867</f>
        <v>1.8845578838000003</v>
      </c>
      <c r="G867" s="267">
        <v>0.23100000000000001</v>
      </c>
      <c r="H867" s="228">
        <f t="shared" ref="H867" si="1605">G867*$P$8/1000</f>
        <v>0.45597090000000001</v>
      </c>
      <c r="I867" s="223">
        <v>0.151</v>
      </c>
      <c r="J867" s="228">
        <f t="shared" ref="J867" si="1606">I867*$P$9/1000</f>
        <v>0.42364861999999998</v>
      </c>
      <c r="K867" s="46" t="s">
        <v>430</v>
      </c>
      <c r="L867" s="47" t="s">
        <v>118</v>
      </c>
      <c r="M867" s="47">
        <v>1</v>
      </c>
      <c r="N867" s="177">
        <v>0.86099999999999999</v>
      </c>
      <c r="O867" s="59">
        <f t="shared" si="1579"/>
        <v>0.86099999999999999</v>
      </c>
      <c r="P867" s="228">
        <f t="shared" ref="P867" si="1607">E867*F867</f>
        <v>1.8845578838000003</v>
      </c>
      <c r="Q867" s="228">
        <f t="shared" ref="Q867" si="1608">SUM(O867:O870)</f>
        <v>0.86099999999999999</v>
      </c>
      <c r="R867" s="228">
        <f t="shared" ref="R867" si="1609">Q867*1.02*1.05*$R$14</f>
        <v>1.0049383638000002</v>
      </c>
      <c r="S867" s="228">
        <f t="shared" ref="S867" si="1610">F867*$S$17</f>
        <v>2.2136855169870264</v>
      </c>
      <c r="T867" s="228">
        <f t="shared" ref="T867" si="1611">E867*S867</f>
        <v>2.2136855169870264</v>
      </c>
    </row>
    <row r="868" spans="1:20">
      <c r="A868" s="240"/>
      <c r="B868" s="214"/>
      <c r="C868" s="258"/>
      <c r="D868" s="208"/>
      <c r="E868" s="319"/>
      <c r="F868" s="242"/>
      <c r="G868" s="267"/>
      <c r="H868" s="228"/>
      <c r="I868" s="223"/>
      <c r="J868" s="228"/>
      <c r="K868" s="47"/>
      <c r="L868" s="47"/>
      <c r="M868" s="47"/>
      <c r="N868" s="186"/>
      <c r="O868" s="59">
        <f t="shared" si="1579"/>
        <v>0</v>
      </c>
      <c r="P868" s="228"/>
      <c r="Q868" s="228"/>
      <c r="R868" s="228"/>
      <c r="S868" s="228"/>
      <c r="T868" s="228"/>
    </row>
    <row r="869" spans="1:20">
      <c r="A869" s="240"/>
      <c r="B869" s="214"/>
      <c r="C869" s="258"/>
      <c r="D869" s="208"/>
      <c r="E869" s="319"/>
      <c r="F869" s="242"/>
      <c r="G869" s="267"/>
      <c r="H869" s="228"/>
      <c r="I869" s="223"/>
      <c r="J869" s="228"/>
      <c r="K869" s="47"/>
      <c r="L869" s="47"/>
      <c r="M869" s="47"/>
      <c r="N869" s="186"/>
      <c r="O869" s="59">
        <f t="shared" si="1579"/>
        <v>0</v>
      </c>
      <c r="P869" s="228"/>
      <c r="Q869" s="228"/>
      <c r="R869" s="228"/>
      <c r="S869" s="228"/>
      <c r="T869" s="228"/>
    </row>
    <row r="870" spans="1:20">
      <c r="A870" s="240"/>
      <c r="B870" s="215"/>
      <c r="C870" s="258"/>
      <c r="D870" s="209"/>
      <c r="E870" s="320"/>
      <c r="F870" s="242"/>
      <c r="G870" s="267"/>
      <c r="H870" s="228"/>
      <c r="I870" s="223"/>
      <c r="J870" s="228"/>
      <c r="K870" s="47"/>
      <c r="L870" s="47"/>
      <c r="M870" s="47"/>
      <c r="N870" s="186"/>
      <c r="O870" s="59">
        <f t="shared" si="1579"/>
        <v>0</v>
      </c>
      <c r="P870" s="228"/>
      <c r="Q870" s="228"/>
      <c r="R870" s="228"/>
      <c r="S870" s="228"/>
      <c r="T870" s="228"/>
    </row>
    <row r="871" spans="1:20" ht="12.75" customHeight="1">
      <c r="A871" s="240">
        <v>12</v>
      </c>
      <c r="B871" s="213" t="s">
        <v>418</v>
      </c>
      <c r="C871" s="338" t="s">
        <v>431</v>
      </c>
      <c r="D871" s="207" t="s">
        <v>118</v>
      </c>
      <c r="E871" s="318">
        <v>4</v>
      </c>
      <c r="F871" s="242">
        <f t="shared" ref="F871" si="1612">H871+J871+R871</f>
        <v>1.0897111639999999</v>
      </c>
      <c r="G871" s="335">
        <v>0.23100000000000001</v>
      </c>
      <c r="H871" s="228">
        <f t="shared" ref="H871" si="1613">G871*$P$8/1000</f>
        <v>0.45597090000000001</v>
      </c>
      <c r="I871" s="223">
        <v>0.151</v>
      </c>
      <c r="J871" s="228">
        <f t="shared" ref="J871" si="1614">I871*$P$9/1000</f>
        <v>0.42364861999999998</v>
      </c>
      <c r="K871" s="46" t="s">
        <v>432</v>
      </c>
      <c r="L871" s="47" t="s">
        <v>118</v>
      </c>
      <c r="M871" s="47">
        <v>1</v>
      </c>
      <c r="N871" s="177">
        <v>0.18</v>
      </c>
      <c r="O871" s="59">
        <f t="shared" si="1579"/>
        <v>0.18</v>
      </c>
      <c r="P871" s="228">
        <f t="shared" ref="P871" si="1615">E871*F871</f>
        <v>4.3588446559999996</v>
      </c>
      <c r="Q871" s="228">
        <f t="shared" ref="Q871" si="1616">SUM(O871:O874)</f>
        <v>0.18</v>
      </c>
      <c r="R871" s="228">
        <f t="shared" ref="R871" si="1617">Q871*1.02*1.05*$R$14</f>
        <v>0.21009164399999999</v>
      </c>
      <c r="S871" s="228">
        <f t="shared" ref="S871" si="1618">F871*$S$17</f>
        <v>1.2800232044779574</v>
      </c>
      <c r="T871" s="228">
        <f t="shared" ref="T871" si="1619">E871*S871</f>
        <v>5.1200928179118295</v>
      </c>
    </row>
    <row r="872" spans="1:20">
      <c r="A872" s="240"/>
      <c r="B872" s="214"/>
      <c r="C872" s="339"/>
      <c r="D872" s="208"/>
      <c r="E872" s="319"/>
      <c r="F872" s="242"/>
      <c r="G872" s="336"/>
      <c r="H872" s="228"/>
      <c r="I872" s="223"/>
      <c r="J872" s="228"/>
      <c r="K872" s="82"/>
      <c r="L872" s="82"/>
      <c r="M872" s="82"/>
      <c r="N872" s="177"/>
      <c r="O872" s="59">
        <f t="shared" si="1579"/>
        <v>0</v>
      </c>
      <c r="P872" s="228"/>
      <c r="Q872" s="228"/>
      <c r="R872" s="228"/>
      <c r="S872" s="228"/>
      <c r="T872" s="228"/>
    </row>
    <row r="873" spans="1:20">
      <c r="A873" s="240"/>
      <c r="B873" s="214"/>
      <c r="C873" s="339"/>
      <c r="D873" s="208"/>
      <c r="E873" s="319"/>
      <c r="F873" s="242"/>
      <c r="G873" s="336"/>
      <c r="H873" s="228"/>
      <c r="I873" s="223"/>
      <c r="J873" s="228"/>
      <c r="K873" s="82"/>
      <c r="L873" s="82"/>
      <c r="M873" s="83"/>
      <c r="N873" s="177"/>
      <c r="O873" s="59">
        <f t="shared" si="1579"/>
        <v>0</v>
      </c>
      <c r="P873" s="228"/>
      <c r="Q873" s="228"/>
      <c r="R873" s="228"/>
      <c r="S873" s="228"/>
      <c r="T873" s="228"/>
    </row>
    <row r="874" spans="1:20">
      <c r="A874" s="240"/>
      <c r="B874" s="215"/>
      <c r="C874" s="340"/>
      <c r="D874" s="209"/>
      <c r="E874" s="320"/>
      <c r="F874" s="242"/>
      <c r="G874" s="337"/>
      <c r="H874" s="228"/>
      <c r="I874" s="223"/>
      <c r="J874" s="228"/>
      <c r="K874" s="82"/>
      <c r="L874" s="82"/>
      <c r="M874" s="82"/>
      <c r="N874" s="177"/>
      <c r="O874" s="59">
        <f t="shared" si="1579"/>
        <v>0</v>
      </c>
      <c r="P874" s="228"/>
      <c r="Q874" s="228"/>
      <c r="R874" s="228"/>
      <c r="S874" s="228"/>
      <c r="T874" s="228"/>
    </row>
    <row r="875" spans="1:20" ht="12.75" customHeight="1">
      <c r="A875" s="240">
        <v>13</v>
      </c>
      <c r="B875" s="213" t="s">
        <v>418</v>
      </c>
      <c r="C875" s="258" t="s">
        <v>433</v>
      </c>
      <c r="D875" s="207" t="s">
        <v>118</v>
      </c>
      <c r="E875" s="318">
        <v>4</v>
      </c>
      <c r="F875" s="242">
        <f t="shared" ref="F875" si="1620">H875+J875+R875</f>
        <v>1.4842165844000001</v>
      </c>
      <c r="G875" s="335">
        <v>0.23100000000000001</v>
      </c>
      <c r="H875" s="228">
        <f t="shared" ref="H875" si="1621">G875*$P$8/1000</f>
        <v>0.45597090000000001</v>
      </c>
      <c r="I875" s="223">
        <v>0.151</v>
      </c>
      <c r="J875" s="228">
        <f t="shared" ref="J875" si="1622">I875*$P$9/1000</f>
        <v>0.42364861999999998</v>
      </c>
      <c r="K875" s="46" t="s">
        <v>432</v>
      </c>
      <c r="L875" s="47" t="s">
        <v>118</v>
      </c>
      <c r="M875" s="47">
        <v>1</v>
      </c>
      <c r="N875" s="177">
        <v>0.51800000000000002</v>
      </c>
      <c r="O875" s="59">
        <f t="shared" si="1579"/>
        <v>0.51800000000000002</v>
      </c>
      <c r="P875" s="228">
        <f t="shared" ref="P875" si="1623">E875*F875</f>
        <v>5.9368663376000006</v>
      </c>
      <c r="Q875" s="228">
        <f t="shared" ref="Q875" si="1624">SUM(O875:O878)</f>
        <v>0.51800000000000002</v>
      </c>
      <c r="R875" s="228">
        <f t="shared" ref="R875" si="1625">Q875*1.02*1.05*$R$14</f>
        <v>0.60459706440000016</v>
      </c>
      <c r="S875" s="228">
        <f t="shared" ref="S875" si="1626">F875*$S$17</f>
        <v>1.7434268192034572</v>
      </c>
      <c r="T875" s="228">
        <f t="shared" ref="T875" si="1627">E875*S875</f>
        <v>6.9737072768138288</v>
      </c>
    </row>
    <row r="876" spans="1:20">
      <c r="A876" s="240"/>
      <c r="B876" s="214"/>
      <c r="C876" s="258"/>
      <c r="D876" s="208"/>
      <c r="E876" s="319"/>
      <c r="F876" s="242"/>
      <c r="G876" s="336"/>
      <c r="H876" s="228"/>
      <c r="I876" s="223"/>
      <c r="J876" s="228"/>
      <c r="K876" s="82"/>
      <c r="L876" s="82"/>
      <c r="M876" s="82"/>
      <c r="N876" s="177"/>
      <c r="O876" s="59">
        <f t="shared" si="1579"/>
        <v>0</v>
      </c>
      <c r="P876" s="228"/>
      <c r="Q876" s="228"/>
      <c r="R876" s="228"/>
      <c r="S876" s="228"/>
      <c r="T876" s="228"/>
    </row>
    <row r="877" spans="1:20">
      <c r="A877" s="240"/>
      <c r="B877" s="214"/>
      <c r="C877" s="258"/>
      <c r="D877" s="208"/>
      <c r="E877" s="319"/>
      <c r="F877" s="242"/>
      <c r="G877" s="336"/>
      <c r="H877" s="228"/>
      <c r="I877" s="223"/>
      <c r="J877" s="228"/>
      <c r="K877" s="82"/>
      <c r="L877" s="82"/>
      <c r="M877" s="83"/>
      <c r="N877" s="177"/>
      <c r="O877" s="59">
        <f t="shared" si="1579"/>
        <v>0</v>
      </c>
      <c r="P877" s="228"/>
      <c r="Q877" s="228"/>
      <c r="R877" s="228"/>
      <c r="S877" s="228"/>
      <c r="T877" s="228"/>
    </row>
    <row r="878" spans="1:20">
      <c r="A878" s="240"/>
      <c r="B878" s="215"/>
      <c r="C878" s="258"/>
      <c r="D878" s="209"/>
      <c r="E878" s="320"/>
      <c r="F878" s="242"/>
      <c r="G878" s="337"/>
      <c r="H878" s="228"/>
      <c r="I878" s="223"/>
      <c r="J878" s="228"/>
      <c r="K878" s="82"/>
      <c r="L878" s="82"/>
      <c r="M878" s="82"/>
      <c r="N878" s="177"/>
      <c r="O878" s="59">
        <f t="shared" si="1579"/>
        <v>0</v>
      </c>
      <c r="P878" s="228"/>
      <c r="Q878" s="228"/>
      <c r="R878" s="228"/>
      <c r="S878" s="228"/>
      <c r="T878" s="228"/>
    </row>
    <row r="879" spans="1:20" ht="12.75" customHeight="1">
      <c r="A879" s="240">
        <v>14</v>
      </c>
      <c r="B879" s="213" t="s">
        <v>418</v>
      </c>
      <c r="C879" s="258" t="s">
        <v>434</v>
      </c>
      <c r="D879" s="207" t="s">
        <v>118</v>
      </c>
      <c r="E879" s="318">
        <v>2</v>
      </c>
      <c r="F879" s="242">
        <f t="shared" ref="F879" si="1628">H879+J879+R879</f>
        <v>1.4842165844000001</v>
      </c>
      <c r="G879" s="335">
        <v>0.23100000000000001</v>
      </c>
      <c r="H879" s="228">
        <f t="shared" ref="H879" si="1629">G879*$P$8/1000</f>
        <v>0.45597090000000001</v>
      </c>
      <c r="I879" s="223">
        <v>0.151</v>
      </c>
      <c r="J879" s="228">
        <f t="shared" ref="J879" si="1630">I879*$P$9/1000</f>
        <v>0.42364861999999998</v>
      </c>
      <c r="K879" s="46" t="s">
        <v>432</v>
      </c>
      <c r="L879" s="47" t="s">
        <v>118</v>
      </c>
      <c r="M879" s="47">
        <v>1</v>
      </c>
      <c r="N879" s="177">
        <v>0.51800000000000002</v>
      </c>
      <c r="O879" s="59">
        <f t="shared" si="1579"/>
        <v>0.51800000000000002</v>
      </c>
      <c r="P879" s="228">
        <f t="shared" ref="P879" si="1631">E879*F879</f>
        <v>2.9684331688000003</v>
      </c>
      <c r="Q879" s="228">
        <f t="shared" ref="Q879" si="1632">SUM(O879:O882)</f>
        <v>0.51800000000000002</v>
      </c>
      <c r="R879" s="228">
        <f t="shared" ref="R879" si="1633">Q879*1.02*1.05*$R$14</f>
        <v>0.60459706440000016</v>
      </c>
      <c r="S879" s="228">
        <f t="shared" ref="S879" si="1634">F879*$S$17</f>
        <v>1.7434268192034572</v>
      </c>
      <c r="T879" s="228">
        <f t="shared" ref="T879" si="1635">E879*S879</f>
        <v>3.4868536384069144</v>
      </c>
    </row>
    <row r="880" spans="1:20">
      <c r="A880" s="240"/>
      <c r="B880" s="214"/>
      <c r="C880" s="258"/>
      <c r="D880" s="208"/>
      <c r="E880" s="319"/>
      <c r="F880" s="242"/>
      <c r="G880" s="336"/>
      <c r="H880" s="228"/>
      <c r="I880" s="223"/>
      <c r="J880" s="228"/>
      <c r="K880" s="82"/>
      <c r="L880" s="82"/>
      <c r="M880" s="82"/>
      <c r="N880" s="177"/>
      <c r="O880" s="59">
        <f t="shared" si="1579"/>
        <v>0</v>
      </c>
      <c r="P880" s="228"/>
      <c r="Q880" s="228"/>
      <c r="R880" s="228"/>
      <c r="S880" s="228"/>
      <c r="T880" s="228"/>
    </row>
    <row r="881" spans="1:20">
      <c r="A881" s="240"/>
      <c r="B881" s="214"/>
      <c r="C881" s="258"/>
      <c r="D881" s="208"/>
      <c r="E881" s="319"/>
      <c r="F881" s="242"/>
      <c r="G881" s="336"/>
      <c r="H881" s="228"/>
      <c r="I881" s="223"/>
      <c r="J881" s="228"/>
      <c r="K881" s="82"/>
      <c r="L881" s="82"/>
      <c r="M881" s="83"/>
      <c r="N881" s="177"/>
      <c r="O881" s="59">
        <f t="shared" si="1579"/>
        <v>0</v>
      </c>
      <c r="P881" s="228"/>
      <c r="Q881" s="228"/>
      <c r="R881" s="228"/>
      <c r="S881" s="228"/>
      <c r="T881" s="228"/>
    </row>
    <row r="882" spans="1:20">
      <c r="A882" s="240"/>
      <c r="B882" s="215"/>
      <c r="C882" s="258"/>
      <c r="D882" s="209"/>
      <c r="E882" s="320"/>
      <c r="F882" s="242"/>
      <c r="G882" s="337"/>
      <c r="H882" s="228"/>
      <c r="I882" s="223"/>
      <c r="J882" s="228"/>
      <c r="K882" s="82"/>
      <c r="L882" s="82"/>
      <c r="M882" s="82"/>
      <c r="N882" s="177"/>
      <c r="O882" s="59">
        <f t="shared" si="1579"/>
        <v>0</v>
      </c>
      <c r="P882" s="228"/>
      <c r="Q882" s="228"/>
      <c r="R882" s="228"/>
      <c r="S882" s="228"/>
      <c r="T882" s="228"/>
    </row>
    <row r="883" spans="1:20" ht="12.75" customHeight="1">
      <c r="A883" s="240">
        <v>15</v>
      </c>
      <c r="B883" s="252" t="s">
        <v>436</v>
      </c>
      <c r="C883" s="252" t="s">
        <v>435</v>
      </c>
      <c r="D883" s="207" t="s">
        <v>118</v>
      </c>
      <c r="E883" s="318">
        <v>2</v>
      </c>
      <c r="F883" s="242">
        <f t="shared" ref="F883" si="1636">H883+J883+R883</f>
        <v>3.5511489200000002</v>
      </c>
      <c r="G883" s="223">
        <v>0.82399999999999995</v>
      </c>
      <c r="H883" s="228">
        <f t="shared" ref="H883" si="1637">G883*$P$8/1000</f>
        <v>1.6264936000000001</v>
      </c>
      <c r="I883" s="341">
        <v>0.68600000000000005</v>
      </c>
      <c r="J883" s="228">
        <f t="shared" ref="J883" si="1638">I883*$P$9/1000</f>
        <v>1.9246553200000001</v>
      </c>
      <c r="K883" s="46"/>
      <c r="L883" s="47"/>
      <c r="M883" s="47"/>
      <c r="N883" s="177"/>
      <c r="O883" s="59">
        <f t="shared" si="1579"/>
        <v>0</v>
      </c>
      <c r="P883" s="228">
        <f t="shared" ref="P883" si="1639">E883*F883</f>
        <v>7.1022978400000003</v>
      </c>
      <c r="Q883" s="228">
        <f t="shared" ref="Q883" si="1640">SUM(O883:O886)</f>
        <v>0</v>
      </c>
      <c r="R883" s="228">
        <f t="shared" ref="R883" si="1641">Q883*1.02*1.05*$R$14</f>
        <v>0</v>
      </c>
      <c r="S883" s="228">
        <f t="shared" ref="S883" si="1642">F883*$S$17</f>
        <v>4.1713374794394946</v>
      </c>
      <c r="T883" s="228">
        <f t="shared" ref="T883" si="1643">E883*S883</f>
        <v>8.3426749588789892</v>
      </c>
    </row>
    <row r="884" spans="1:20">
      <c r="A884" s="240"/>
      <c r="B884" s="252"/>
      <c r="C884" s="252"/>
      <c r="D884" s="208"/>
      <c r="E884" s="319"/>
      <c r="F884" s="242"/>
      <c r="G884" s="223"/>
      <c r="H884" s="228"/>
      <c r="I884" s="341"/>
      <c r="J884" s="228"/>
      <c r="K884" s="46"/>
      <c r="L884" s="46"/>
      <c r="M884" s="46"/>
      <c r="N884" s="175"/>
      <c r="O884" s="59">
        <f t="shared" si="1579"/>
        <v>0</v>
      </c>
      <c r="P884" s="228"/>
      <c r="Q884" s="228"/>
      <c r="R884" s="228"/>
      <c r="S884" s="228"/>
      <c r="T884" s="228"/>
    </row>
    <row r="885" spans="1:20">
      <c r="A885" s="240"/>
      <c r="B885" s="252"/>
      <c r="C885" s="252"/>
      <c r="D885" s="208"/>
      <c r="E885" s="319"/>
      <c r="F885" s="242"/>
      <c r="G885" s="223"/>
      <c r="H885" s="228"/>
      <c r="I885" s="341"/>
      <c r="J885" s="228"/>
      <c r="K885" s="46"/>
      <c r="L885" s="46"/>
      <c r="M885" s="86"/>
      <c r="N885" s="182"/>
      <c r="O885" s="59">
        <f t="shared" si="1579"/>
        <v>0</v>
      </c>
      <c r="P885" s="228"/>
      <c r="Q885" s="228"/>
      <c r="R885" s="228"/>
      <c r="S885" s="228"/>
      <c r="T885" s="228"/>
    </row>
    <row r="886" spans="1:20">
      <c r="A886" s="240"/>
      <c r="B886" s="252"/>
      <c r="C886" s="252"/>
      <c r="D886" s="209"/>
      <c r="E886" s="320"/>
      <c r="F886" s="242"/>
      <c r="G886" s="223"/>
      <c r="H886" s="228"/>
      <c r="I886" s="341"/>
      <c r="J886" s="228"/>
      <c r="K886" s="82"/>
      <c r="L886" s="82"/>
      <c r="M886" s="82"/>
      <c r="N886" s="177"/>
      <c r="O886" s="59">
        <f t="shared" si="1579"/>
        <v>0</v>
      </c>
      <c r="P886" s="228"/>
      <c r="Q886" s="228"/>
      <c r="R886" s="228"/>
      <c r="S886" s="228"/>
      <c r="T886" s="228"/>
    </row>
    <row r="887" spans="1:20" ht="12.75" customHeight="1">
      <c r="A887" s="240">
        <v>16</v>
      </c>
      <c r="B887" s="252" t="s">
        <v>94</v>
      </c>
      <c r="C887" s="258" t="s">
        <v>437</v>
      </c>
      <c r="D887" s="207" t="s">
        <v>118</v>
      </c>
      <c r="E887" s="318">
        <v>6</v>
      </c>
      <c r="F887" s="242">
        <f t="shared" ref="F887" si="1644">H887+J887+R887</f>
        <v>0.18674812800000004</v>
      </c>
      <c r="G887" s="247"/>
      <c r="H887" s="228">
        <f t="shared" ref="H887" si="1645">G887*$P$8/1000</f>
        <v>0</v>
      </c>
      <c r="I887" s="247"/>
      <c r="J887" s="228">
        <f t="shared" ref="J887" si="1646">I887*$P$9/1000</f>
        <v>0</v>
      </c>
      <c r="K887" s="46" t="s">
        <v>380</v>
      </c>
      <c r="L887" s="47" t="s">
        <v>118</v>
      </c>
      <c r="M887" s="47">
        <v>1</v>
      </c>
      <c r="N887" s="177">
        <v>0.16</v>
      </c>
      <c r="O887" s="59">
        <f t="shared" si="1579"/>
        <v>0.16</v>
      </c>
      <c r="P887" s="228">
        <f t="shared" ref="P887" si="1647">E887*F887</f>
        <v>1.1204887680000002</v>
      </c>
      <c r="Q887" s="228">
        <f t="shared" ref="Q887" si="1648">SUM(O887:O890)</f>
        <v>0.16</v>
      </c>
      <c r="R887" s="228">
        <f t="shared" ref="R887" si="1649">Q887*1.02*1.05*$R$14</f>
        <v>0.18674812800000004</v>
      </c>
      <c r="S887" s="228">
        <f t="shared" ref="S887" si="1650">F887*$S$17</f>
        <v>0.21936265785822473</v>
      </c>
      <c r="T887" s="228">
        <f t="shared" ref="T887" si="1651">E887*S887</f>
        <v>1.3161759471493484</v>
      </c>
    </row>
    <row r="888" spans="1:20">
      <c r="A888" s="240"/>
      <c r="B888" s="252"/>
      <c r="C888" s="258"/>
      <c r="D888" s="208"/>
      <c r="E888" s="319"/>
      <c r="F888" s="242"/>
      <c r="G888" s="247"/>
      <c r="H888" s="228"/>
      <c r="I888" s="247"/>
      <c r="J888" s="228"/>
      <c r="K888" s="82"/>
      <c r="L888" s="82"/>
      <c r="M888" s="82"/>
      <c r="N888" s="177"/>
      <c r="O888" s="59">
        <f t="shared" si="1579"/>
        <v>0</v>
      </c>
      <c r="P888" s="228"/>
      <c r="Q888" s="228"/>
      <c r="R888" s="228"/>
      <c r="S888" s="228"/>
      <c r="T888" s="228"/>
    </row>
    <row r="889" spans="1:20">
      <c r="A889" s="240"/>
      <c r="B889" s="252"/>
      <c r="C889" s="258"/>
      <c r="D889" s="208"/>
      <c r="E889" s="319"/>
      <c r="F889" s="242"/>
      <c r="G889" s="247"/>
      <c r="H889" s="228"/>
      <c r="I889" s="247"/>
      <c r="J889" s="228"/>
      <c r="K889" s="82"/>
      <c r="L889" s="82"/>
      <c r="M889" s="83"/>
      <c r="N889" s="177"/>
      <c r="O889" s="59">
        <f t="shared" si="1579"/>
        <v>0</v>
      </c>
      <c r="P889" s="228"/>
      <c r="Q889" s="228"/>
      <c r="R889" s="228"/>
      <c r="S889" s="228"/>
      <c r="T889" s="228"/>
    </row>
    <row r="890" spans="1:20">
      <c r="A890" s="240"/>
      <c r="B890" s="252"/>
      <c r="C890" s="258"/>
      <c r="D890" s="209"/>
      <c r="E890" s="320"/>
      <c r="F890" s="242"/>
      <c r="G890" s="247"/>
      <c r="H890" s="228"/>
      <c r="I890" s="247"/>
      <c r="J890" s="228"/>
      <c r="K890" s="82"/>
      <c r="L890" s="82"/>
      <c r="M890" s="82"/>
      <c r="N890" s="177"/>
      <c r="O890" s="59">
        <f t="shared" si="1579"/>
        <v>0</v>
      </c>
      <c r="P890" s="228"/>
      <c r="Q890" s="228"/>
      <c r="R890" s="228"/>
      <c r="S890" s="228"/>
      <c r="T890" s="228"/>
    </row>
    <row r="891" spans="1:20" ht="12.75" customHeight="1">
      <c r="A891" s="240">
        <v>17</v>
      </c>
      <c r="B891" s="252" t="s">
        <v>257</v>
      </c>
      <c r="C891" s="258" t="s">
        <v>438</v>
      </c>
      <c r="D891" s="216" t="s">
        <v>77</v>
      </c>
      <c r="E891" s="263">
        <v>14.4</v>
      </c>
      <c r="F891" s="220">
        <f t="shared" ref="F891" si="1652">H891+J891+R891</f>
        <v>5.0128878956780012</v>
      </c>
      <c r="G891" s="223">
        <v>1.03</v>
      </c>
      <c r="H891" s="224">
        <f t="shared" ref="H891" si="1653">G891*$P$8/1000</f>
        <v>2.0331170000000003</v>
      </c>
      <c r="I891" s="227">
        <v>0.15</v>
      </c>
      <c r="J891" s="224">
        <f t="shared" ref="J891" si="1654">I891*$P$9/1000</f>
        <v>0.42084299999999997</v>
      </c>
      <c r="K891" s="47" t="s">
        <v>261</v>
      </c>
      <c r="L891" s="47" t="s">
        <v>77</v>
      </c>
      <c r="M891" s="47">
        <v>1</v>
      </c>
      <c r="N891" s="181">
        <v>1.23</v>
      </c>
      <c r="O891" s="59">
        <f t="shared" si="1579"/>
        <v>1.23</v>
      </c>
      <c r="P891" s="228">
        <f t="shared" ref="P891" si="1655">E891*F891</f>
        <v>72.185585697763216</v>
      </c>
      <c r="Q891" s="228">
        <f t="shared" ref="Q891" si="1656">SUM(O891:O894)</f>
        <v>2.1924100000000002</v>
      </c>
      <c r="R891" s="228">
        <f t="shared" ref="R891" si="1657">Q891*1.02*1.05*$R$14</f>
        <v>2.5589278956780008</v>
      </c>
      <c r="S891" s="228">
        <f t="shared" ref="S891" si="1658">F891*$S$17</f>
        <v>5.8883610996156772</v>
      </c>
      <c r="T891" s="228">
        <f t="shared" ref="T891" si="1659">E891*S891</f>
        <v>84.792399834465755</v>
      </c>
    </row>
    <row r="892" spans="1:20">
      <c r="A892" s="240"/>
      <c r="B892" s="252"/>
      <c r="C892" s="258"/>
      <c r="D892" s="216"/>
      <c r="E892" s="263"/>
      <c r="F892" s="221"/>
      <c r="G892" s="223"/>
      <c r="H892" s="225"/>
      <c r="I892" s="227"/>
      <c r="J892" s="225"/>
      <c r="K892" s="47" t="s">
        <v>258</v>
      </c>
      <c r="L892" s="47" t="s">
        <v>78</v>
      </c>
      <c r="M892" s="47">
        <v>1.81</v>
      </c>
      <c r="N892" s="181">
        <v>0.4</v>
      </c>
      <c r="O892" s="59">
        <f t="shared" si="1579"/>
        <v>0.72400000000000009</v>
      </c>
      <c r="P892" s="228"/>
      <c r="Q892" s="228"/>
      <c r="R892" s="228"/>
      <c r="S892" s="228"/>
      <c r="T892" s="228"/>
    </row>
    <row r="893" spans="1:20">
      <c r="A893" s="240"/>
      <c r="B893" s="252"/>
      <c r="C893" s="258"/>
      <c r="D893" s="216"/>
      <c r="E893" s="263"/>
      <c r="F893" s="221"/>
      <c r="G893" s="223"/>
      <c r="H893" s="225"/>
      <c r="I893" s="227"/>
      <c r="J893" s="225"/>
      <c r="K893" s="47" t="s">
        <v>116</v>
      </c>
      <c r="L893" s="47" t="s">
        <v>78</v>
      </c>
      <c r="M893" s="64">
        <v>0.12</v>
      </c>
      <c r="N893" s="181">
        <v>1.028</v>
      </c>
      <c r="O893" s="59">
        <f t="shared" si="1579"/>
        <v>0.12336</v>
      </c>
      <c r="P893" s="228"/>
      <c r="Q893" s="228"/>
      <c r="R893" s="228"/>
      <c r="S893" s="228"/>
      <c r="T893" s="228"/>
    </row>
    <row r="894" spans="1:20">
      <c r="A894" s="240"/>
      <c r="B894" s="252"/>
      <c r="C894" s="258"/>
      <c r="D894" s="216"/>
      <c r="E894" s="263"/>
      <c r="F894" s="222"/>
      <c r="G894" s="223"/>
      <c r="H894" s="226"/>
      <c r="I894" s="227"/>
      <c r="J894" s="226"/>
      <c r="K894" s="47" t="s">
        <v>108</v>
      </c>
      <c r="L894" s="47" t="s">
        <v>78</v>
      </c>
      <c r="M894" s="47">
        <v>0.15</v>
      </c>
      <c r="N894" s="181">
        <v>0.76700000000000002</v>
      </c>
      <c r="O894" s="59">
        <f t="shared" si="1579"/>
        <v>0.11505</v>
      </c>
      <c r="P894" s="228"/>
      <c r="Q894" s="228"/>
      <c r="R894" s="228"/>
      <c r="S894" s="228"/>
      <c r="T894" s="228"/>
    </row>
    <row r="895" spans="1:20" ht="12.75" customHeight="1">
      <c r="A895" s="240">
        <v>18</v>
      </c>
      <c r="B895" s="252" t="s">
        <v>94</v>
      </c>
      <c r="C895" s="258" t="s">
        <v>439</v>
      </c>
      <c r="D895" s="207" t="s">
        <v>118</v>
      </c>
      <c r="E895" s="318">
        <v>1</v>
      </c>
      <c r="F895" s="242">
        <f t="shared" ref="F895" si="1660">H895+J895+R895</f>
        <v>5.0772147299999997</v>
      </c>
      <c r="G895" s="243"/>
      <c r="H895" s="228">
        <f t="shared" ref="H895" si="1661">G895*$P$8/1000</f>
        <v>0</v>
      </c>
      <c r="I895" s="244"/>
      <c r="J895" s="228">
        <f t="shared" ref="J895" si="1662">I895*$P$9/1000</f>
        <v>0</v>
      </c>
      <c r="K895" s="82" t="s">
        <v>440</v>
      </c>
      <c r="L895" s="47" t="s">
        <v>118</v>
      </c>
      <c r="M895" s="47">
        <v>1</v>
      </c>
      <c r="N895" s="177">
        <v>4.3499999999999996</v>
      </c>
      <c r="O895" s="59">
        <f t="shared" si="1579"/>
        <v>4.3499999999999996</v>
      </c>
      <c r="P895" s="228">
        <f t="shared" ref="P895" si="1663">E895*F895</f>
        <v>5.0772147299999997</v>
      </c>
      <c r="Q895" s="228">
        <f t="shared" ref="Q895" si="1664">SUM(O895:O898)</f>
        <v>4.3499999999999996</v>
      </c>
      <c r="R895" s="228">
        <f t="shared" ref="R895" si="1665">Q895*1.02*1.05*$R$14</f>
        <v>5.0772147299999997</v>
      </c>
      <c r="S895" s="228">
        <f t="shared" ref="S895" si="1666">F895*$S$17</f>
        <v>5.9639222605204827</v>
      </c>
      <c r="T895" s="228">
        <f t="shared" ref="T895" si="1667">E895*S895</f>
        <v>5.9639222605204827</v>
      </c>
    </row>
    <row r="896" spans="1:20">
      <c r="A896" s="240"/>
      <c r="B896" s="252"/>
      <c r="C896" s="258"/>
      <c r="D896" s="208"/>
      <c r="E896" s="319"/>
      <c r="F896" s="242"/>
      <c r="G896" s="243"/>
      <c r="H896" s="228"/>
      <c r="I896" s="244"/>
      <c r="J896" s="228"/>
      <c r="K896" s="82"/>
      <c r="L896" s="82"/>
      <c r="M896" s="82"/>
      <c r="N896" s="177"/>
      <c r="O896" s="59">
        <f t="shared" si="1579"/>
        <v>0</v>
      </c>
      <c r="P896" s="228"/>
      <c r="Q896" s="228"/>
      <c r="R896" s="228"/>
      <c r="S896" s="228"/>
      <c r="T896" s="228"/>
    </row>
    <row r="897" spans="1:20">
      <c r="A897" s="240"/>
      <c r="B897" s="252"/>
      <c r="C897" s="258"/>
      <c r="D897" s="208"/>
      <c r="E897" s="319"/>
      <c r="F897" s="242"/>
      <c r="G897" s="243"/>
      <c r="H897" s="228"/>
      <c r="I897" s="244"/>
      <c r="J897" s="228"/>
      <c r="K897" s="82"/>
      <c r="L897" s="82"/>
      <c r="M897" s="80"/>
      <c r="N897" s="177"/>
      <c r="O897" s="59">
        <f t="shared" si="1579"/>
        <v>0</v>
      </c>
      <c r="P897" s="228"/>
      <c r="Q897" s="228"/>
      <c r="R897" s="228"/>
      <c r="S897" s="228"/>
      <c r="T897" s="228"/>
    </row>
    <row r="898" spans="1:20">
      <c r="A898" s="240"/>
      <c r="B898" s="252"/>
      <c r="C898" s="258"/>
      <c r="D898" s="209"/>
      <c r="E898" s="320"/>
      <c r="F898" s="242"/>
      <c r="G898" s="243"/>
      <c r="H898" s="228"/>
      <c r="I898" s="244"/>
      <c r="J898" s="228"/>
      <c r="K898" s="82"/>
      <c r="L898" s="82"/>
      <c r="M898" s="82"/>
      <c r="N898" s="177"/>
      <c r="O898" s="59">
        <f t="shared" si="1579"/>
        <v>0</v>
      </c>
      <c r="P898" s="228"/>
      <c r="Q898" s="228"/>
      <c r="R898" s="228"/>
      <c r="S898" s="228"/>
      <c r="T898" s="228"/>
    </row>
    <row r="899" spans="1:20">
      <c r="A899" s="240"/>
      <c r="B899" s="252"/>
      <c r="C899" s="327" t="s">
        <v>441</v>
      </c>
      <c r="D899" s="207"/>
      <c r="E899" s="278"/>
      <c r="F899" s="242">
        <f t="shared" ref="F899" si="1668">H899+J899+R899</f>
        <v>0</v>
      </c>
      <c r="G899" s="223"/>
      <c r="H899" s="228">
        <f t="shared" ref="H899" si="1669">G899*$P$8/1000</f>
        <v>0</v>
      </c>
      <c r="I899" s="223"/>
      <c r="J899" s="228">
        <f t="shared" ref="J899" si="1670">I899*$P$9/1000</f>
        <v>0</v>
      </c>
      <c r="K899" s="46"/>
      <c r="L899" s="47"/>
      <c r="M899" s="47"/>
      <c r="N899" s="177"/>
      <c r="O899" s="59">
        <f t="shared" si="1579"/>
        <v>0</v>
      </c>
      <c r="P899" s="228">
        <f t="shared" ref="P899" si="1671">E899*F899</f>
        <v>0</v>
      </c>
      <c r="Q899" s="228">
        <f t="shared" ref="Q899" si="1672">SUM(O899:O902)</f>
        <v>0</v>
      </c>
      <c r="R899" s="228">
        <f t="shared" ref="R899" si="1673">Q899*1.02*1.05*$R$14</f>
        <v>0</v>
      </c>
      <c r="S899" s="228">
        <f t="shared" ref="S899" si="1674">F899*$S$17</f>
        <v>0</v>
      </c>
      <c r="T899" s="228">
        <f t="shared" ref="T899" si="1675">E899*S899</f>
        <v>0</v>
      </c>
    </row>
    <row r="900" spans="1:20">
      <c r="A900" s="240"/>
      <c r="B900" s="252"/>
      <c r="C900" s="327"/>
      <c r="D900" s="208"/>
      <c r="E900" s="278"/>
      <c r="F900" s="242"/>
      <c r="G900" s="223"/>
      <c r="H900" s="228"/>
      <c r="I900" s="223"/>
      <c r="J900" s="228"/>
      <c r="K900" s="46"/>
      <c r="L900" s="46"/>
      <c r="M900" s="46"/>
      <c r="N900" s="175"/>
      <c r="O900" s="59">
        <f t="shared" si="1579"/>
        <v>0</v>
      </c>
      <c r="P900" s="228"/>
      <c r="Q900" s="228"/>
      <c r="R900" s="228"/>
      <c r="S900" s="228"/>
      <c r="T900" s="228"/>
    </row>
    <row r="901" spans="1:20">
      <c r="A901" s="240"/>
      <c r="B901" s="252"/>
      <c r="C901" s="327"/>
      <c r="D901" s="208"/>
      <c r="E901" s="278"/>
      <c r="F901" s="242"/>
      <c r="G901" s="223"/>
      <c r="H901" s="228"/>
      <c r="I901" s="223"/>
      <c r="J901" s="228"/>
      <c r="K901" s="46"/>
      <c r="L901" s="46"/>
      <c r="M901" s="86"/>
      <c r="N901" s="182"/>
      <c r="O901" s="59">
        <f t="shared" si="1579"/>
        <v>0</v>
      </c>
      <c r="P901" s="228"/>
      <c r="Q901" s="228"/>
      <c r="R901" s="228"/>
      <c r="S901" s="228"/>
      <c r="T901" s="228"/>
    </row>
    <row r="902" spans="1:20">
      <c r="A902" s="240"/>
      <c r="B902" s="252"/>
      <c r="C902" s="327"/>
      <c r="D902" s="209"/>
      <c r="E902" s="278"/>
      <c r="F902" s="242"/>
      <c r="G902" s="223"/>
      <c r="H902" s="228"/>
      <c r="I902" s="223"/>
      <c r="J902" s="228"/>
      <c r="K902" s="82"/>
      <c r="L902" s="82"/>
      <c r="M902" s="82"/>
      <c r="N902" s="177"/>
      <c r="O902" s="59">
        <f t="shared" si="1579"/>
        <v>0</v>
      </c>
      <c r="P902" s="228"/>
      <c r="Q902" s="228"/>
      <c r="R902" s="228"/>
      <c r="S902" s="228"/>
      <c r="T902" s="228"/>
    </row>
    <row r="903" spans="1:20" ht="12.75" customHeight="1">
      <c r="A903" s="229">
        <v>1</v>
      </c>
      <c r="B903" s="213" t="s">
        <v>443</v>
      </c>
      <c r="C903" s="213" t="s">
        <v>442</v>
      </c>
      <c r="D903" s="229" t="s">
        <v>389</v>
      </c>
      <c r="E903" s="342">
        <v>2</v>
      </c>
      <c r="F903" s="220">
        <f t="shared" ref="F903" si="1676">H903+J903+R903</f>
        <v>25.8110766028</v>
      </c>
      <c r="G903" s="237">
        <v>1.1399999999999999</v>
      </c>
      <c r="H903" s="224">
        <f t="shared" ref="H903" si="1677">G903*$P$8/1000</f>
        <v>2.2502460000000002</v>
      </c>
      <c r="I903" s="345">
        <v>0.05</v>
      </c>
      <c r="J903" s="224">
        <f t="shared" ref="J903" si="1678">I903*$P$9/1000</f>
        <v>0.14028100000000002</v>
      </c>
      <c r="K903" s="181" t="s">
        <v>444</v>
      </c>
      <c r="L903" s="47" t="s">
        <v>389</v>
      </c>
      <c r="M903" s="47">
        <v>1</v>
      </c>
      <c r="N903" s="181">
        <v>12.788</v>
      </c>
      <c r="O903" s="59">
        <f t="shared" si="1579"/>
        <v>12.788</v>
      </c>
      <c r="P903" s="228">
        <f t="shared" ref="P903" si="1679">E903*F903</f>
        <v>51.6221532056</v>
      </c>
      <c r="Q903" s="228">
        <f t="shared" ref="Q903" si="1680">SUM(O903:O906)</f>
        <v>20.065999999999999</v>
      </c>
      <c r="R903" s="228">
        <f t="shared" ref="R903" si="1681">Q903*1.02*1.05*$R$14</f>
        <v>23.420549602800001</v>
      </c>
      <c r="S903" s="228">
        <f t="shared" ref="S903" si="1682">F903*$S$17</f>
        <v>30.318838675440134</v>
      </c>
      <c r="T903" s="228">
        <f t="shared" ref="T903" si="1683">E903*S903</f>
        <v>60.637677350880267</v>
      </c>
    </row>
    <row r="904" spans="1:20">
      <c r="A904" s="230"/>
      <c r="B904" s="214"/>
      <c r="C904" s="214"/>
      <c r="D904" s="230"/>
      <c r="E904" s="343"/>
      <c r="F904" s="221"/>
      <c r="G904" s="238"/>
      <c r="H904" s="225"/>
      <c r="I904" s="346"/>
      <c r="J904" s="225"/>
      <c r="K904" s="47" t="s">
        <v>445</v>
      </c>
      <c r="L904" s="47" t="s">
        <v>118</v>
      </c>
      <c r="M904" s="47">
        <v>1</v>
      </c>
      <c r="N904" s="181">
        <v>6.25</v>
      </c>
      <c r="O904" s="59">
        <f t="shared" si="1579"/>
        <v>6.25</v>
      </c>
      <c r="P904" s="228"/>
      <c r="Q904" s="228"/>
      <c r="R904" s="228"/>
      <c r="S904" s="228"/>
      <c r="T904" s="228"/>
    </row>
    <row r="905" spans="1:20">
      <c r="A905" s="230"/>
      <c r="B905" s="214"/>
      <c r="C905" s="214"/>
      <c r="D905" s="230"/>
      <c r="E905" s="343"/>
      <c r="F905" s="221"/>
      <c r="G905" s="238"/>
      <c r="H905" s="225"/>
      <c r="I905" s="346"/>
      <c r="J905" s="225"/>
      <c r="K905" s="47" t="s">
        <v>446</v>
      </c>
      <c r="L905" s="47" t="s">
        <v>118</v>
      </c>
      <c r="M905" s="109">
        <v>1</v>
      </c>
      <c r="N905" s="181">
        <v>1.028</v>
      </c>
      <c r="O905" s="59">
        <f t="shared" si="1579"/>
        <v>1.028</v>
      </c>
      <c r="P905" s="228"/>
      <c r="Q905" s="228"/>
      <c r="R905" s="228"/>
      <c r="S905" s="228"/>
      <c r="T905" s="228"/>
    </row>
    <row r="906" spans="1:20">
      <c r="A906" s="231"/>
      <c r="B906" s="215"/>
      <c r="C906" s="215"/>
      <c r="D906" s="231"/>
      <c r="E906" s="344"/>
      <c r="F906" s="222"/>
      <c r="G906" s="239"/>
      <c r="H906" s="226"/>
      <c r="I906" s="347"/>
      <c r="J906" s="226"/>
      <c r="K906" s="46"/>
      <c r="L906" s="175"/>
      <c r="M906" s="46"/>
      <c r="N906" s="175"/>
      <c r="O906" s="59">
        <f t="shared" si="1579"/>
        <v>0</v>
      </c>
      <c r="P906" s="228"/>
      <c r="Q906" s="228"/>
      <c r="R906" s="228"/>
      <c r="S906" s="228"/>
      <c r="T906" s="228"/>
    </row>
    <row r="907" spans="1:20" ht="12.75" customHeight="1">
      <c r="A907" s="229">
        <v>2</v>
      </c>
      <c r="B907" s="305" t="s">
        <v>447</v>
      </c>
      <c r="C907" s="305" t="s">
        <v>850</v>
      </c>
      <c r="D907" s="229" t="s">
        <v>389</v>
      </c>
      <c r="E907" s="342">
        <v>4</v>
      </c>
      <c r="F907" s="220">
        <f t="shared" ref="F907" si="1684">H907+J907+R907</f>
        <v>241.41651265740003</v>
      </c>
      <c r="G907" s="348">
        <v>1.37</v>
      </c>
      <c r="H907" s="224">
        <f t="shared" ref="H907" si="1685">G907*$P$8/1000</f>
        <v>2.7042430000000004</v>
      </c>
      <c r="I907" s="348">
        <v>7.0000000000000007E-2</v>
      </c>
      <c r="J907" s="224">
        <f t="shared" ref="J907" si="1686">I907*$P$9/1000</f>
        <v>0.19639340000000002</v>
      </c>
      <c r="K907" s="47" t="s">
        <v>448</v>
      </c>
      <c r="L907" s="47" t="s">
        <v>389</v>
      </c>
      <c r="M907" s="47">
        <v>1</v>
      </c>
      <c r="N907" s="181">
        <v>18.324999999999999</v>
      </c>
      <c r="O907" s="59">
        <f t="shared" si="1579"/>
        <v>18.324999999999999</v>
      </c>
      <c r="P907" s="228">
        <f t="shared" ref="P907" si="1687">E907*F907</f>
        <v>965.66605062960014</v>
      </c>
      <c r="Q907" s="228">
        <f t="shared" ref="Q907" si="1688">SUM(O907:O910)</f>
        <v>204.35299999999998</v>
      </c>
      <c r="R907" s="228">
        <f t="shared" ref="R907" si="1689">Q907*1.02*1.05*$R$14</f>
        <v>238.51587625740004</v>
      </c>
      <c r="S907" s="228">
        <f t="shared" ref="S907" si="1690">F907*$S$17</f>
        <v>283.57857417125496</v>
      </c>
      <c r="T907" s="228">
        <f t="shared" ref="T907" si="1691">E907*S907</f>
        <v>1134.3142966850198</v>
      </c>
    </row>
    <row r="908" spans="1:20">
      <c r="A908" s="230"/>
      <c r="B908" s="306"/>
      <c r="C908" s="306"/>
      <c r="D908" s="230"/>
      <c r="E908" s="343"/>
      <c r="F908" s="221"/>
      <c r="G908" s="349"/>
      <c r="H908" s="225"/>
      <c r="I908" s="349"/>
      <c r="J908" s="225"/>
      <c r="K908" s="47" t="s">
        <v>849</v>
      </c>
      <c r="L908" s="47" t="s">
        <v>118</v>
      </c>
      <c r="M908" s="47">
        <v>1</v>
      </c>
      <c r="N908" s="181">
        <v>185</v>
      </c>
      <c r="O908" s="59">
        <f t="shared" si="1579"/>
        <v>185</v>
      </c>
      <c r="P908" s="228"/>
      <c r="Q908" s="228"/>
      <c r="R908" s="228"/>
      <c r="S908" s="228"/>
      <c r="T908" s="228"/>
    </row>
    <row r="909" spans="1:20">
      <c r="A909" s="230"/>
      <c r="B909" s="306"/>
      <c r="C909" s="306"/>
      <c r="D909" s="230"/>
      <c r="E909" s="343"/>
      <c r="F909" s="221"/>
      <c r="G909" s="349"/>
      <c r="H909" s="225"/>
      <c r="I909" s="349"/>
      <c r="J909" s="225"/>
      <c r="K909" s="47" t="s">
        <v>446</v>
      </c>
      <c r="L909" s="47" t="s">
        <v>118</v>
      </c>
      <c r="M909" s="109">
        <v>1</v>
      </c>
      <c r="N909" s="181">
        <v>1.028</v>
      </c>
      <c r="O909" s="59">
        <f t="shared" si="1579"/>
        <v>1.028</v>
      </c>
      <c r="P909" s="228"/>
      <c r="Q909" s="228"/>
      <c r="R909" s="228"/>
      <c r="S909" s="228"/>
      <c r="T909" s="228"/>
    </row>
    <row r="910" spans="1:20">
      <c r="A910" s="231"/>
      <c r="B910" s="307"/>
      <c r="C910" s="307"/>
      <c r="D910" s="231"/>
      <c r="E910" s="344"/>
      <c r="F910" s="222"/>
      <c r="G910" s="350"/>
      <c r="H910" s="226"/>
      <c r="I910" s="350"/>
      <c r="J910" s="226"/>
      <c r="K910" s="82"/>
      <c r="L910" s="82"/>
      <c r="M910" s="82"/>
      <c r="N910" s="177"/>
      <c r="O910" s="59">
        <f t="shared" si="1579"/>
        <v>0</v>
      </c>
      <c r="P910" s="228"/>
      <c r="Q910" s="228"/>
      <c r="R910" s="228"/>
      <c r="S910" s="228"/>
      <c r="T910" s="228"/>
    </row>
    <row r="911" spans="1:20" ht="12.75" customHeight="1">
      <c r="A911" s="229">
        <v>3</v>
      </c>
      <c r="B911" s="232" t="s">
        <v>449</v>
      </c>
      <c r="C911" s="232" t="s">
        <v>851</v>
      </c>
      <c r="D911" s="216" t="s">
        <v>389</v>
      </c>
      <c r="E911" s="342">
        <v>4</v>
      </c>
      <c r="F911" s="220">
        <f t="shared" ref="F911" si="1692">H911+J911+R911</f>
        <v>546.04258860000016</v>
      </c>
      <c r="G911" s="348">
        <v>1.49</v>
      </c>
      <c r="H911" s="224">
        <f t="shared" ref="H911" si="1693">G911*$P$8/1000</f>
        <v>2.9411110000000003</v>
      </c>
      <c r="I911" s="351">
        <v>0.13</v>
      </c>
      <c r="J911" s="224">
        <f t="shared" ref="J911" si="1694">I911*$P$9/1000</f>
        <v>0.36473059999999996</v>
      </c>
      <c r="K911" s="47" t="s">
        <v>450</v>
      </c>
      <c r="L911" s="47" t="s">
        <v>389</v>
      </c>
      <c r="M911" s="47">
        <v>1</v>
      </c>
      <c r="N911" s="181">
        <v>465</v>
      </c>
      <c r="O911" s="59">
        <f t="shared" si="1579"/>
        <v>465</v>
      </c>
      <c r="P911" s="228">
        <f t="shared" ref="P911" si="1695">E911*F911</f>
        <v>2184.1703544000006</v>
      </c>
      <c r="Q911" s="228">
        <f t="shared" ref="Q911" si="1696">SUM(O911:O914)</f>
        <v>465</v>
      </c>
      <c r="R911" s="228">
        <f t="shared" ref="R911" si="1697">Q911*1.02*1.05*$R$14</f>
        <v>542.73674700000015</v>
      </c>
      <c r="S911" s="228">
        <f t="shared" ref="S911" si="1698">F911*$S$17</f>
        <v>641.40591299036294</v>
      </c>
      <c r="T911" s="228">
        <f t="shared" ref="T911" si="1699">E911*S911</f>
        <v>2565.6236519614517</v>
      </c>
    </row>
    <row r="912" spans="1:20">
      <c r="A912" s="230"/>
      <c r="B912" s="232"/>
      <c r="C912" s="232"/>
      <c r="D912" s="216"/>
      <c r="E912" s="343"/>
      <c r="F912" s="221"/>
      <c r="G912" s="349"/>
      <c r="H912" s="225"/>
      <c r="I912" s="352"/>
      <c r="J912" s="225"/>
      <c r="K912" s="82"/>
      <c r="L912" s="82"/>
      <c r="M912" s="82"/>
      <c r="N912" s="177"/>
      <c r="O912" s="59">
        <f t="shared" si="1579"/>
        <v>0</v>
      </c>
      <c r="P912" s="228"/>
      <c r="Q912" s="228"/>
      <c r="R912" s="228"/>
      <c r="S912" s="228"/>
      <c r="T912" s="228"/>
    </row>
    <row r="913" spans="1:20">
      <c r="A913" s="230"/>
      <c r="B913" s="232"/>
      <c r="C913" s="232"/>
      <c r="D913" s="216"/>
      <c r="E913" s="343"/>
      <c r="F913" s="221"/>
      <c r="G913" s="349"/>
      <c r="H913" s="225"/>
      <c r="I913" s="352"/>
      <c r="J913" s="225"/>
      <c r="K913" s="82"/>
      <c r="L913" s="82"/>
      <c r="M913" s="83"/>
      <c r="N913" s="177"/>
      <c r="O913" s="59">
        <f t="shared" si="1579"/>
        <v>0</v>
      </c>
      <c r="P913" s="228"/>
      <c r="Q913" s="228"/>
      <c r="R913" s="228"/>
      <c r="S913" s="228"/>
      <c r="T913" s="228"/>
    </row>
    <row r="914" spans="1:20">
      <c r="A914" s="231"/>
      <c r="B914" s="232"/>
      <c r="C914" s="232"/>
      <c r="D914" s="216"/>
      <c r="E914" s="344"/>
      <c r="F914" s="222"/>
      <c r="G914" s="350"/>
      <c r="H914" s="226"/>
      <c r="I914" s="353"/>
      <c r="J914" s="226"/>
      <c r="K914" s="82"/>
      <c r="L914" s="82"/>
      <c r="M914" s="82"/>
      <c r="N914" s="177"/>
      <c r="O914" s="59">
        <f t="shared" si="1579"/>
        <v>0</v>
      </c>
      <c r="P914" s="228"/>
      <c r="Q914" s="228"/>
      <c r="R914" s="228"/>
      <c r="S914" s="228"/>
      <c r="T914" s="228"/>
    </row>
    <row r="915" spans="1:20" ht="12.75" customHeight="1">
      <c r="A915" s="229">
        <v>4</v>
      </c>
      <c r="B915" s="305" t="s">
        <v>452</v>
      </c>
      <c r="C915" s="305" t="s">
        <v>451</v>
      </c>
      <c r="D915" s="216" t="s">
        <v>389</v>
      </c>
      <c r="E915" s="342">
        <v>2</v>
      </c>
      <c r="F915" s="220">
        <f t="shared" ref="F915" si="1700">H915+J915+R915</f>
        <v>1.8610810448000001</v>
      </c>
      <c r="G915" s="348">
        <v>0.28999999999999998</v>
      </c>
      <c r="H915" s="224">
        <f t="shared" ref="H915" si="1701">G915*$P$8/1000</f>
        <v>0.57243100000000002</v>
      </c>
      <c r="I915" s="351">
        <v>0.02</v>
      </c>
      <c r="J915" s="224">
        <f t="shared" ref="J915" si="1702">I915*$P$9/1000</f>
        <v>5.61124E-2</v>
      </c>
      <c r="K915" s="47" t="s">
        <v>453</v>
      </c>
      <c r="L915" s="47" t="s">
        <v>118</v>
      </c>
      <c r="M915" s="47">
        <v>1</v>
      </c>
      <c r="N915" s="177">
        <v>1.056</v>
      </c>
      <c r="O915" s="59">
        <f t="shared" si="1579"/>
        <v>1.056</v>
      </c>
      <c r="P915" s="228">
        <f t="shared" ref="P915" si="1703">E915*F915</f>
        <v>3.7221620896000003</v>
      </c>
      <c r="Q915" s="228">
        <f t="shared" ref="Q915" si="1704">SUM(O915:O918)</f>
        <v>1.056</v>
      </c>
      <c r="R915" s="228">
        <f t="shared" ref="R915" si="1705">Q915*1.02*1.05*$R$14</f>
        <v>1.2325376448000003</v>
      </c>
      <c r="S915" s="228">
        <f t="shared" ref="S915" si="1706">F915*$S$17</f>
        <v>2.186108577628632</v>
      </c>
      <c r="T915" s="228">
        <f t="shared" ref="T915" si="1707">E915*S915</f>
        <v>4.372217155257264</v>
      </c>
    </row>
    <row r="916" spans="1:20">
      <c r="A916" s="230"/>
      <c r="B916" s="306"/>
      <c r="C916" s="306"/>
      <c r="D916" s="216"/>
      <c r="E916" s="343"/>
      <c r="F916" s="221"/>
      <c r="G916" s="349"/>
      <c r="H916" s="225"/>
      <c r="I916" s="352"/>
      <c r="J916" s="225"/>
      <c r="K916" s="82"/>
      <c r="L916" s="82"/>
      <c r="M916" s="82"/>
      <c r="N916" s="177"/>
      <c r="O916" s="59">
        <f t="shared" si="1579"/>
        <v>0</v>
      </c>
      <c r="P916" s="228"/>
      <c r="Q916" s="228"/>
      <c r="R916" s="228"/>
      <c r="S916" s="228"/>
      <c r="T916" s="228"/>
    </row>
    <row r="917" spans="1:20">
      <c r="A917" s="230"/>
      <c r="B917" s="306"/>
      <c r="C917" s="306"/>
      <c r="D917" s="216"/>
      <c r="E917" s="343"/>
      <c r="F917" s="221"/>
      <c r="G917" s="349"/>
      <c r="H917" s="225"/>
      <c r="I917" s="352"/>
      <c r="J917" s="225"/>
      <c r="K917" s="82"/>
      <c r="L917" s="82"/>
      <c r="M917" s="80"/>
      <c r="N917" s="177"/>
      <c r="O917" s="59">
        <f t="shared" si="1579"/>
        <v>0</v>
      </c>
      <c r="P917" s="228"/>
      <c r="Q917" s="228"/>
      <c r="R917" s="228"/>
      <c r="S917" s="228"/>
      <c r="T917" s="228"/>
    </row>
    <row r="918" spans="1:20">
      <c r="A918" s="231"/>
      <c r="B918" s="307"/>
      <c r="C918" s="307"/>
      <c r="D918" s="216"/>
      <c r="E918" s="344"/>
      <c r="F918" s="222"/>
      <c r="G918" s="350"/>
      <c r="H918" s="226"/>
      <c r="I918" s="353"/>
      <c r="J918" s="226"/>
      <c r="K918" s="82"/>
      <c r="L918" s="82"/>
      <c r="M918" s="82"/>
      <c r="N918" s="177"/>
      <c r="O918" s="59">
        <f t="shared" ref="O918" si="1708">M918*N918</f>
        <v>0</v>
      </c>
      <c r="P918" s="228"/>
      <c r="Q918" s="228"/>
      <c r="R918" s="228"/>
      <c r="S918" s="228"/>
      <c r="T918" s="228"/>
    </row>
    <row r="919" spans="1:20">
      <c r="A919" s="240"/>
      <c r="B919" s="258"/>
      <c r="C919" s="251" t="s">
        <v>538</v>
      </c>
      <c r="D919" s="232"/>
      <c r="E919" s="264"/>
      <c r="F919" s="242">
        <f>H919+J919+R919</f>
        <v>0</v>
      </c>
      <c r="G919" s="223"/>
      <c r="H919" s="228">
        <f>G919*$P$8/1000</f>
        <v>0</v>
      </c>
      <c r="I919" s="247"/>
      <c r="J919" s="228">
        <f t="shared" ref="J919" si="1709">I919*$P$9/1000</f>
        <v>0</v>
      </c>
      <c r="K919" s="47"/>
      <c r="L919" s="47"/>
      <c r="M919" s="47"/>
      <c r="N919" s="181"/>
      <c r="O919" s="59">
        <f t="shared" ref="O919:O981" si="1710">M919*N919</f>
        <v>0</v>
      </c>
      <c r="P919" s="228">
        <f>E919*F919</f>
        <v>0</v>
      </c>
      <c r="Q919" s="228">
        <f>SUM(O919:O922)</f>
        <v>0</v>
      </c>
      <c r="R919" s="228">
        <f>Q919*1.02*1.05*$R$14</f>
        <v>0</v>
      </c>
      <c r="S919" s="228">
        <f t="shared" ref="S919" si="1711">F919*$S$17</f>
        <v>0</v>
      </c>
      <c r="T919" s="228">
        <f t="shared" ref="T919" si="1712">E919*S919</f>
        <v>0</v>
      </c>
    </row>
    <row r="920" spans="1:20">
      <c r="A920" s="240"/>
      <c r="B920" s="258"/>
      <c r="C920" s="251"/>
      <c r="D920" s="216"/>
      <c r="E920" s="264"/>
      <c r="F920" s="242"/>
      <c r="G920" s="223"/>
      <c r="H920" s="228"/>
      <c r="I920" s="247"/>
      <c r="J920" s="228"/>
      <c r="K920" s="46"/>
      <c r="L920" s="46"/>
      <c r="M920" s="46"/>
      <c r="N920" s="175"/>
      <c r="O920" s="59">
        <f t="shared" si="1710"/>
        <v>0</v>
      </c>
      <c r="P920" s="228"/>
      <c r="Q920" s="228"/>
      <c r="R920" s="228"/>
      <c r="S920" s="228"/>
      <c r="T920" s="228"/>
    </row>
    <row r="921" spans="1:20">
      <c r="A921" s="240"/>
      <c r="B921" s="258"/>
      <c r="C921" s="251"/>
      <c r="D921" s="216"/>
      <c r="E921" s="264"/>
      <c r="F921" s="242"/>
      <c r="G921" s="223"/>
      <c r="H921" s="228"/>
      <c r="I921" s="247"/>
      <c r="J921" s="228"/>
      <c r="K921" s="46"/>
      <c r="L921" s="46"/>
      <c r="M921" s="50"/>
      <c r="N921" s="175"/>
      <c r="O921" s="59">
        <f t="shared" si="1710"/>
        <v>0</v>
      </c>
      <c r="P921" s="228"/>
      <c r="Q921" s="228"/>
      <c r="R921" s="228"/>
      <c r="S921" s="228"/>
      <c r="T921" s="228"/>
    </row>
    <row r="922" spans="1:20">
      <c r="A922" s="240"/>
      <c r="B922" s="258"/>
      <c r="C922" s="251"/>
      <c r="D922" s="216"/>
      <c r="E922" s="264"/>
      <c r="F922" s="242"/>
      <c r="G922" s="223"/>
      <c r="H922" s="228"/>
      <c r="I922" s="247"/>
      <c r="J922" s="228"/>
      <c r="K922" s="46"/>
      <c r="L922" s="46"/>
      <c r="M922" s="46"/>
      <c r="N922" s="175"/>
      <c r="O922" s="59">
        <f t="shared" si="1710"/>
        <v>0</v>
      </c>
      <c r="P922" s="228"/>
      <c r="Q922" s="228"/>
      <c r="R922" s="228"/>
      <c r="S922" s="228"/>
      <c r="T922" s="228"/>
    </row>
    <row r="923" spans="1:20" ht="12.75" customHeight="1">
      <c r="A923" s="240">
        <v>1</v>
      </c>
      <c r="B923" s="258" t="s">
        <v>480</v>
      </c>
      <c r="C923" s="232" t="s">
        <v>483</v>
      </c>
      <c r="D923" s="216" t="s">
        <v>118</v>
      </c>
      <c r="E923" s="354">
        <v>1</v>
      </c>
      <c r="F923" s="242">
        <f t="shared" ref="F923" si="1713">H923+J923+R923</f>
        <v>391.58412559999999</v>
      </c>
      <c r="G923" s="237">
        <v>4.0999999999999996</v>
      </c>
      <c r="H923" s="228">
        <f t="shared" ref="H923" si="1714">G923*$P$8/1000</f>
        <v>8.0929900000000004</v>
      </c>
      <c r="I923" s="247">
        <v>0.38</v>
      </c>
      <c r="J923" s="228">
        <f t="shared" ref="J923" si="1715">I923*$P$9/1000</f>
        <v>1.0661356</v>
      </c>
      <c r="K923" s="47" t="s">
        <v>481</v>
      </c>
      <c r="L923" s="47" t="s">
        <v>118</v>
      </c>
      <c r="M923" s="47">
        <v>1</v>
      </c>
      <c r="N923" s="181">
        <v>382.42500000000001</v>
      </c>
      <c r="O923" s="59">
        <f t="shared" si="1710"/>
        <v>382.42500000000001</v>
      </c>
      <c r="P923" s="228">
        <f t="shared" ref="P923" si="1716">E923*F923</f>
        <v>391.58412559999999</v>
      </c>
      <c r="Q923" s="228">
        <f t="shared" ref="Q923" si="1717">SUM(O923:O926)</f>
        <v>382.42500000000001</v>
      </c>
      <c r="R923" s="228">
        <f>Q923</f>
        <v>382.42500000000001</v>
      </c>
      <c r="S923" s="228">
        <f t="shared" ref="S923" si="1718">F923*$S$17</f>
        <v>459.97213191183835</v>
      </c>
      <c r="T923" s="228">
        <f t="shared" ref="T923" si="1719">E923*S923</f>
        <v>459.97213191183835</v>
      </c>
    </row>
    <row r="924" spans="1:20">
      <c r="A924" s="240"/>
      <c r="B924" s="258"/>
      <c r="C924" s="232"/>
      <c r="D924" s="216"/>
      <c r="E924" s="354"/>
      <c r="F924" s="242"/>
      <c r="G924" s="238"/>
      <c r="H924" s="228"/>
      <c r="I924" s="247"/>
      <c r="J924" s="228"/>
      <c r="K924" s="47"/>
      <c r="L924" s="47"/>
      <c r="M924" s="47"/>
      <c r="N924" s="181"/>
      <c r="O924" s="59">
        <f t="shared" si="1710"/>
        <v>0</v>
      </c>
      <c r="P924" s="228"/>
      <c r="Q924" s="228"/>
      <c r="R924" s="228"/>
      <c r="S924" s="228"/>
      <c r="T924" s="228"/>
    </row>
    <row r="925" spans="1:20">
      <c r="A925" s="240"/>
      <c r="B925" s="258"/>
      <c r="C925" s="232"/>
      <c r="D925" s="216"/>
      <c r="E925" s="354"/>
      <c r="F925" s="242"/>
      <c r="G925" s="238"/>
      <c r="H925" s="228"/>
      <c r="I925" s="247"/>
      <c r="J925" s="228"/>
      <c r="K925" s="47"/>
      <c r="L925" s="47"/>
      <c r="M925" s="47"/>
      <c r="N925" s="181"/>
      <c r="O925" s="59">
        <f t="shared" si="1710"/>
        <v>0</v>
      </c>
      <c r="P925" s="228"/>
      <c r="Q925" s="228"/>
      <c r="R925" s="228"/>
      <c r="S925" s="228"/>
      <c r="T925" s="228"/>
    </row>
    <row r="926" spans="1:20">
      <c r="A926" s="240"/>
      <c r="B926" s="258"/>
      <c r="C926" s="232"/>
      <c r="D926" s="216"/>
      <c r="E926" s="354"/>
      <c r="F926" s="242"/>
      <c r="G926" s="239"/>
      <c r="H926" s="228"/>
      <c r="I926" s="247"/>
      <c r="J926" s="228"/>
      <c r="K926" s="46"/>
      <c r="L926" s="46"/>
      <c r="M926" s="46"/>
      <c r="N926" s="175"/>
      <c r="O926" s="59">
        <f t="shared" si="1710"/>
        <v>0</v>
      </c>
      <c r="P926" s="228"/>
      <c r="Q926" s="228"/>
      <c r="R926" s="228"/>
      <c r="S926" s="228"/>
      <c r="T926" s="228"/>
    </row>
    <row r="927" spans="1:20" ht="12.75" customHeight="1">
      <c r="A927" s="240">
        <v>2</v>
      </c>
      <c r="B927" s="258" t="s">
        <v>480</v>
      </c>
      <c r="C927" s="232" t="s">
        <v>482</v>
      </c>
      <c r="D927" s="216" t="s">
        <v>118</v>
      </c>
      <c r="E927" s="354">
        <v>1</v>
      </c>
      <c r="F927" s="242">
        <f t="shared" ref="F927" si="1720">H927+J927+R927</f>
        <v>367.82612559999995</v>
      </c>
      <c r="G927" s="237">
        <v>4.0999999999999996</v>
      </c>
      <c r="H927" s="228">
        <f t="shared" ref="H927" si="1721">G927*$P$8/1000</f>
        <v>8.0929900000000004</v>
      </c>
      <c r="I927" s="247">
        <v>0.38</v>
      </c>
      <c r="J927" s="228">
        <f t="shared" ref="J927" si="1722">I927*$P$9/1000</f>
        <v>1.0661356</v>
      </c>
      <c r="K927" s="47" t="s">
        <v>481</v>
      </c>
      <c r="L927" s="47" t="s">
        <v>118</v>
      </c>
      <c r="M927" s="47">
        <v>1</v>
      </c>
      <c r="N927" s="181">
        <v>358.66699999999997</v>
      </c>
      <c r="O927" s="59">
        <f t="shared" si="1710"/>
        <v>358.66699999999997</v>
      </c>
      <c r="P927" s="228">
        <f t="shared" ref="P927" si="1723">E927*F927</f>
        <v>367.82612559999995</v>
      </c>
      <c r="Q927" s="228">
        <f>SUM(O927:O930)</f>
        <v>358.66699999999997</v>
      </c>
      <c r="R927" s="228">
        <f>Q927</f>
        <v>358.66699999999997</v>
      </c>
      <c r="S927" s="228">
        <f t="shared" ref="S927" si="1724">F927*$S$17</f>
        <v>432.06492833657302</v>
      </c>
      <c r="T927" s="228">
        <f t="shared" ref="T927" si="1725">E927*S927</f>
        <v>432.06492833657302</v>
      </c>
    </row>
    <row r="928" spans="1:20">
      <c r="A928" s="240"/>
      <c r="B928" s="258"/>
      <c r="C928" s="232"/>
      <c r="D928" s="216"/>
      <c r="E928" s="354"/>
      <c r="F928" s="242"/>
      <c r="G928" s="238"/>
      <c r="H928" s="228"/>
      <c r="I928" s="247"/>
      <c r="J928" s="228"/>
      <c r="K928" s="47"/>
      <c r="L928" s="47"/>
      <c r="M928" s="47"/>
      <c r="N928" s="181"/>
      <c r="O928" s="59">
        <f t="shared" si="1710"/>
        <v>0</v>
      </c>
      <c r="P928" s="228"/>
      <c r="Q928" s="228"/>
      <c r="R928" s="228"/>
      <c r="S928" s="228"/>
      <c r="T928" s="228"/>
    </row>
    <row r="929" spans="1:20">
      <c r="A929" s="240"/>
      <c r="B929" s="258"/>
      <c r="C929" s="232"/>
      <c r="D929" s="216"/>
      <c r="E929" s="354"/>
      <c r="F929" s="242"/>
      <c r="G929" s="238"/>
      <c r="H929" s="228"/>
      <c r="I929" s="247"/>
      <c r="J929" s="228"/>
      <c r="K929" s="47"/>
      <c r="L929" s="47"/>
      <c r="M929" s="47"/>
      <c r="N929" s="181"/>
      <c r="O929" s="59">
        <f t="shared" si="1710"/>
        <v>0</v>
      </c>
      <c r="P929" s="228"/>
      <c r="Q929" s="228"/>
      <c r="R929" s="228"/>
      <c r="S929" s="228"/>
      <c r="T929" s="228"/>
    </row>
    <row r="930" spans="1:20">
      <c r="A930" s="240"/>
      <c r="B930" s="258"/>
      <c r="C930" s="232"/>
      <c r="D930" s="216"/>
      <c r="E930" s="354"/>
      <c r="F930" s="242"/>
      <c r="G930" s="239"/>
      <c r="H930" s="228"/>
      <c r="I930" s="247"/>
      <c r="J930" s="228"/>
      <c r="K930" s="46"/>
      <c r="L930" s="47"/>
      <c r="M930" s="109"/>
      <c r="N930" s="181"/>
      <c r="O930" s="59">
        <f t="shared" si="1710"/>
        <v>0</v>
      </c>
      <c r="P930" s="228"/>
      <c r="Q930" s="228"/>
      <c r="R930" s="228"/>
      <c r="S930" s="228"/>
      <c r="T930" s="228"/>
    </row>
    <row r="931" spans="1:20" ht="12.75" customHeight="1">
      <c r="A931" s="240">
        <v>3</v>
      </c>
      <c r="B931" s="258" t="s">
        <v>485</v>
      </c>
      <c r="C931" s="252" t="s">
        <v>524</v>
      </c>
      <c r="D931" s="216" t="s">
        <v>118</v>
      </c>
      <c r="E931" s="354">
        <v>2</v>
      </c>
      <c r="F931" s="242">
        <f t="shared" ref="F931" si="1726">H931+J931+R931</f>
        <v>181.96826280000002</v>
      </c>
      <c r="G931" s="267">
        <v>7.89</v>
      </c>
      <c r="H931" s="228">
        <f t="shared" ref="H931" si="1727">G931*$P$8/1000</f>
        <v>15.574071</v>
      </c>
      <c r="I931" s="223">
        <v>0.39</v>
      </c>
      <c r="J931" s="228">
        <f t="shared" ref="J931" si="1728">I931*$P$9/1000</f>
        <v>1.0941918000000002</v>
      </c>
      <c r="K931" s="47" t="s">
        <v>486</v>
      </c>
      <c r="L931" s="47" t="s">
        <v>118</v>
      </c>
      <c r="M931" s="47">
        <v>1</v>
      </c>
      <c r="N931" s="181">
        <v>165.3</v>
      </c>
      <c r="O931" s="59">
        <f t="shared" si="1710"/>
        <v>165.3</v>
      </c>
      <c r="P931" s="228">
        <f t="shared" ref="P931" si="1729">E931*F931</f>
        <v>363.93652560000004</v>
      </c>
      <c r="Q931" s="228">
        <f t="shared" ref="Q931" si="1730">SUM(O931:O934)</f>
        <v>165.3</v>
      </c>
      <c r="R931" s="228">
        <f>Q931</f>
        <v>165.3</v>
      </c>
      <c r="S931" s="228">
        <f t="shared" ref="S931" si="1731">F931*$S$17</f>
        <v>213.74801558199243</v>
      </c>
      <c r="T931" s="228">
        <f t="shared" ref="T931" si="1732">E931*S931</f>
        <v>427.49603116398487</v>
      </c>
    </row>
    <row r="932" spans="1:20">
      <c r="A932" s="240"/>
      <c r="B932" s="258"/>
      <c r="C932" s="252"/>
      <c r="D932" s="216"/>
      <c r="E932" s="354"/>
      <c r="F932" s="242"/>
      <c r="G932" s="267"/>
      <c r="H932" s="228"/>
      <c r="I932" s="223"/>
      <c r="J932" s="228"/>
      <c r="K932" s="66"/>
      <c r="L932" s="66"/>
      <c r="M932" s="66"/>
      <c r="N932" s="186"/>
      <c r="O932" s="59">
        <f t="shared" si="1710"/>
        <v>0</v>
      </c>
      <c r="P932" s="228"/>
      <c r="Q932" s="228"/>
      <c r="R932" s="228"/>
      <c r="S932" s="228"/>
      <c r="T932" s="228"/>
    </row>
    <row r="933" spans="1:20">
      <c r="A933" s="240"/>
      <c r="B933" s="258"/>
      <c r="C933" s="252"/>
      <c r="D933" s="216"/>
      <c r="E933" s="354"/>
      <c r="F933" s="242"/>
      <c r="G933" s="267"/>
      <c r="H933" s="228"/>
      <c r="I933" s="223"/>
      <c r="J933" s="228"/>
      <c r="K933" s="66"/>
      <c r="L933" s="66"/>
      <c r="M933" s="69"/>
      <c r="N933" s="186"/>
      <c r="O933" s="59">
        <f t="shared" si="1710"/>
        <v>0</v>
      </c>
      <c r="P933" s="228"/>
      <c r="Q933" s="228"/>
      <c r="R933" s="228"/>
      <c r="S933" s="228"/>
      <c r="T933" s="228"/>
    </row>
    <row r="934" spans="1:20">
      <c r="A934" s="240"/>
      <c r="B934" s="258"/>
      <c r="C934" s="252"/>
      <c r="D934" s="216"/>
      <c r="E934" s="354"/>
      <c r="F934" s="242"/>
      <c r="G934" s="267"/>
      <c r="H934" s="228"/>
      <c r="I934" s="223"/>
      <c r="J934" s="228"/>
      <c r="K934" s="66"/>
      <c r="L934" s="66"/>
      <c r="M934" s="66"/>
      <c r="N934" s="186"/>
      <c r="O934" s="59">
        <f t="shared" si="1710"/>
        <v>0</v>
      </c>
      <c r="P934" s="228"/>
      <c r="Q934" s="228"/>
      <c r="R934" s="228"/>
      <c r="S934" s="228"/>
      <c r="T934" s="228"/>
    </row>
    <row r="935" spans="1:20" ht="12.75" customHeight="1">
      <c r="A935" s="240">
        <v>4</v>
      </c>
      <c r="B935" s="258" t="s">
        <v>488</v>
      </c>
      <c r="C935" s="252" t="s">
        <v>487</v>
      </c>
      <c r="D935" s="216" t="s">
        <v>489</v>
      </c>
      <c r="E935" s="242">
        <v>72.540000000000006</v>
      </c>
      <c r="F935" s="242">
        <f t="shared" ref="F935" si="1733">H935+J935+R935</f>
        <v>0.66181219999999996</v>
      </c>
      <c r="G935" s="267">
        <v>0.25</v>
      </c>
      <c r="H935" s="228">
        <f t="shared" ref="H935" si="1734">G935*$P$8/1000</f>
        <v>0.493475</v>
      </c>
      <c r="I935" s="223">
        <v>0.06</v>
      </c>
      <c r="J935" s="228">
        <f t="shared" ref="J935" si="1735">I935*$P$9/1000</f>
        <v>0.16833719999999999</v>
      </c>
      <c r="K935" s="47"/>
      <c r="L935" s="47"/>
      <c r="M935" s="47"/>
      <c r="N935" s="181"/>
      <c r="O935" s="59">
        <f t="shared" si="1710"/>
        <v>0</v>
      </c>
      <c r="P935" s="228">
        <f t="shared" ref="P935" si="1736">E935*F935</f>
        <v>48.007856988</v>
      </c>
      <c r="Q935" s="228">
        <f t="shared" ref="Q935" si="1737">SUM(O935:O938)</f>
        <v>0</v>
      </c>
      <c r="R935" s="228">
        <f t="shared" ref="R935" si="1738">Q935*1.02*1.05*$R$14</f>
        <v>0</v>
      </c>
      <c r="S935" s="228">
        <f t="shared" ref="S935" si="1739">F935*$S$17</f>
        <v>0.77739404806777479</v>
      </c>
      <c r="T935" s="228">
        <f t="shared" ref="T935" si="1740">E935*S935</f>
        <v>56.392164246836387</v>
      </c>
    </row>
    <row r="936" spans="1:20">
      <c r="A936" s="240"/>
      <c r="B936" s="258"/>
      <c r="C936" s="252"/>
      <c r="D936" s="216"/>
      <c r="E936" s="242"/>
      <c r="F936" s="242"/>
      <c r="G936" s="267"/>
      <c r="H936" s="228"/>
      <c r="I936" s="223"/>
      <c r="J936" s="228"/>
      <c r="K936" s="46"/>
      <c r="L936" s="46"/>
      <c r="M936" s="46"/>
      <c r="N936" s="175"/>
      <c r="O936" s="59">
        <f t="shared" si="1710"/>
        <v>0</v>
      </c>
      <c r="P936" s="228"/>
      <c r="Q936" s="228"/>
      <c r="R936" s="228"/>
      <c r="S936" s="228"/>
      <c r="T936" s="228"/>
    </row>
    <row r="937" spans="1:20">
      <c r="A937" s="240"/>
      <c r="B937" s="258"/>
      <c r="C937" s="252"/>
      <c r="D937" s="216"/>
      <c r="E937" s="242"/>
      <c r="F937" s="242"/>
      <c r="G937" s="267"/>
      <c r="H937" s="228"/>
      <c r="I937" s="223"/>
      <c r="J937" s="228"/>
      <c r="K937" s="46"/>
      <c r="L937" s="46"/>
      <c r="M937" s="50"/>
      <c r="N937" s="175"/>
      <c r="O937" s="59">
        <f t="shared" si="1710"/>
        <v>0</v>
      </c>
      <c r="P937" s="228"/>
      <c r="Q937" s="228"/>
      <c r="R937" s="228"/>
      <c r="S937" s="228"/>
      <c r="T937" s="228"/>
    </row>
    <row r="938" spans="1:20">
      <c r="A938" s="240"/>
      <c r="B938" s="258"/>
      <c r="C938" s="252"/>
      <c r="D938" s="216"/>
      <c r="E938" s="242"/>
      <c r="F938" s="242"/>
      <c r="G938" s="267"/>
      <c r="H938" s="228"/>
      <c r="I938" s="223"/>
      <c r="J938" s="228"/>
      <c r="K938" s="46"/>
      <c r="L938" s="46"/>
      <c r="M938" s="46"/>
      <c r="N938" s="175"/>
      <c r="O938" s="59">
        <f t="shared" si="1710"/>
        <v>0</v>
      </c>
      <c r="P938" s="228"/>
      <c r="Q938" s="228"/>
      <c r="R938" s="228"/>
      <c r="S938" s="228"/>
      <c r="T938" s="228"/>
    </row>
    <row r="939" spans="1:20" ht="12.75" customHeight="1">
      <c r="A939" s="240">
        <v>5</v>
      </c>
      <c r="B939" s="258" t="s">
        <v>94</v>
      </c>
      <c r="C939" s="252" t="s">
        <v>490</v>
      </c>
      <c r="D939" s="232" t="s">
        <v>493</v>
      </c>
      <c r="E939" s="278">
        <v>310</v>
      </c>
      <c r="F939" s="242">
        <f t="shared" ref="F939" si="1741">H939+J939+R939</f>
        <v>4.5683260812000013</v>
      </c>
      <c r="G939" s="267"/>
      <c r="H939" s="228">
        <f t="shared" ref="H939" si="1742">G939*$P$8/1000</f>
        <v>0</v>
      </c>
      <c r="I939" s="223"/>
      <c r="J939" s="228">
        <f t="shared" ref="J939" si="1743">I939*$P$9/1000</f>
        <v>0</v>
      </c>
      <c r="K939" s="47" t="s">
        <v>491</v>
      </c>
      <c r="L939" s="47" t="s">
        <v>492</v>
      </c>
      <c r="M939" s="47">
        <v>1</v>
      </c>
      <c r="N939" s="181">
        <v>3.9140000000000001</v>
      </c>
      <c r="O939" s="59">
        <f t="shared" si="1710"/>
        <v>3.9140000000000001</v>
      </c>
      <c r="P939" s="228">
        <f t="shared" ref="P939" si="1744">E939*F939</f>
        <v>1416.1810851720004</v>
      </c>
      <c r="Q939" s="228">
        <f t="shared" ref="Q939" si="1745">SUM(O939:O942)</f>
        <v>3.9140000000000001</v>
      </c>
      <c r="R939" s="228">
        <f t="shared" ref="R939" si="1746">Q939*1.02*1.05*$R$14</f>
        <v>4.5683260812000013</v>
      </c>
      <c r="S939" s="228">
        <f t="shared" ref="S939" si="1747">F939*$S$17</f>
        <v>5.3661590178568224</v>
      </c>
      <c r="T939" s="228">
        <f t="shared" ref="T939" si="1748">E939*S939</f>
        <v>1663.5092955356149</v>
      </c>
    </row>
    <row r="940" spans="1:20">
      <c r="A940" s="240"/>
      <c r="B940" s="258"/>
      <c r="C940" s="252"/>
      <c r="D940" s="216"/>
      <c r="E940" s="278"/>
      <c r="F940" s="242"/>
      <c r="G940" s="267"/>
      <c r="H940" s="228"/>
      <c r="I940" s="223"/>
      <c r="J940" s="228"/>
      <c r="K940" s="46"/>
      <c r="L940" s="46"/>
      <c r="M940" s="46"/>
      <c r="N940" s="175"/>
      <c r="O940" s="59">
        <f t="shared" si="1710"/>
        <v>0</v>
      </c>
      <c r="P940" s="228"/>
      <c r="Q940" s="228"/>
      <c r="R940" s="228"/>
      <c r="S940" s="228"/>
      <c r="T940" s="228"/>
    </row>
    <row r="941" spans="1:20">
      <c r="A941" s="240"/>
      <c r="B941" s="258"/>
      <c r="C941" s="252"/>
      <c r="D941" s="216"/>
      <c r="E941" s="278"/>
      <c r="F941" s="242"/>
      <c r="G941" s="267"/>
      <c r="H941" s="228"/>
      <c r="I941" s="223"/>
      <c r="J941" s="228"/>
      <c r="K941" s="46"/>
      <c r="L941" s="46"/>
      <c r="M941" s="50"/>
      <c r="N941" s="175"/>
      <c r="O941" s="59">
        <f t="shared" si="1710"/>
        <v>0</v>
      </c>
      <c r="P941" s="228"/>
      <c r="Q941" s="228"/>
      <c r="R941" s="228"/>
      <c r="S941" s="228"/>
      <c r="T941" s="228"/>
    </row>
    <row r="942" spans="1:20">
      <c r="A942" s="240"/>
      <c r="B942" s="258"/>
      <c r="C942" s="252"/>
      <c r="D942" s="216"/>
      <c r="E942" s="278"/>
      <c r="F942" s="242"/>
      <c r="G942" s="267"/>
      <c r="H942" s="228"/>
      <c r="I942" s="223"/>
      <c r="J942" s="228"/>
      <c r="K942" s="46"/>
      <c r="L942" s="46"/>
      <c r="M942" s="46"/>
      <c r="N942" s="175"/>
      <c r="O942" s="59">
        <f t="shared" si="1710"/>
        <v>0</v>
      </c>
      <c r="P942" s="228"/>
      <c r="Q942" s="228"/>
      <c r="R942" s="228"/>
      <c r="S942" s="228"/>
      <c r="T942" s="228"/>
    </row>
    <row r="943" spans="1:20" ht="12.75" customHeight="1">
      <c r="A943" s="240">
        <v>6</v>
      </c>
      <c r="B943" s="252" t="s">
        <v>361</v>
      </c>
      <c r="C943" s="254" t="s">
        <v>494</v>
      </c>
      <c r="D943" s="216" t="s">
        <v>90</v>
      </c>
      <c r="E943" s="263">
        <v>100</v>
      </c>
      <c r="F943" s="242">
        <f t="shared" ref="F943" si="1749">H943+J943+R943</f>
        <v>2.3183474602520002</v>
      </c>
      <c r="G943" s="247">
        <v>0.88</v>
      </c>
      <c r="H943" s="228">
        <f t="shared" ref="H943" si="1750">G943*$P$8/1000</f>
        <v>1.7370320000000001</v>
      </c>
      <c r="I943" s="253">
        <v>0.03</v>
      </c>
      <c r="J943" s="228">
        <f t="shared" ref="J943" si="1751">I943*$P$9/1000</f>
        <v>8.4168599999999996E-2</v>
      </c>
      <c r="K943" s="47" t="s">
        <v>187</v>
      </c>
      <c r="L943" s="47" t="s">
        <v>90</v>
      </c>
      <c r="M943" s="47">
        <v>0.93</v>
      </c>
      <c r="N943" s="177">
        <v>0.45800000000000002</v>
      </c>
      <c r="O943" s="59">
        <f t="shared" si="1710"/>
        <v>0.42594000000000004</v>
      </c>
      <c r="P943" s="228">
        <f t="shared" ref="P943" si="1752">E943*F943</f>
        <v>231.83474602520002</v>
      </c>
      <c r="Q943" s="228">
        <f t="shared" ref="Q943" si="1753">SUM(O943:O946)</f>
        <v>0.42594000000000004</v>
      </c>
      <c r="R943" s="228">
        <f t="shared" ref="R943" si="1754">Q943*1.02*1.05*$R$14</f>
        <v>0.49714686025200011</v>
      </c>
      <c r="S943" s="228">
        <f t="shared" ref="S943" si="1755">F943*$S$17</f>
        <v>2.7232340488025866</v>
      </c>
      <c r="T943" s="228">
        <f t="shared" ref="T943" si="1756">E943*S943</f>
        <v>272.32340488025864</v>
      </c>
    </row>
    <row r="944" spans="1:20">
      <c r="A944" s="240"/>
      <c r="B944" s="252"/>
      <c r="C944" s="254"/>
      <c r="D944" s="216"/>
      <c r="E944" s="263"/>
      <c r="F944" s="242"/>
      <c r="G944" s="247"/>
      <c r="H944" s="228"/>
      <c r="I944" s="253"/>
      <c r="J944" s="228"/>
      <c r="K944" s="82"/>
      <c r="L944" s="82"/>
      <c r="M944" s="82"/>
      <c r="N944" s="177"/>
      <c r="O944" s="59">
        <f t="shared" si="1710"/>
        <v>0</v>
      </c>
      <c r="P944" s="228"/>
      <c r="Q944" s="228"/>
      <c r="R944" s="228"/>
      <c r="S944" s="228"/>
      <c r="T944" s="228"/>
    </row>
    <row r="945" spans="1:20">
      <c r="A945" s="240"/>
      <c r="B945" s="252"/>
      <c r="C945" s="254"/>
      <c r="D945" s="216"/>
      <c r="E945" s="263"/>
      <c r="F945" s="242"/>
      <c r="G945" s="247"/>
      <c r="H945" s="228"/>
      <c r="I945" s="253"/>
      <c r="J945" s="228"/>
      <c r="K945" s="82"/>
      <c r="L945" s="82"/>
      <c r="M945" s="83"/>
      <c r="N945" s="177"/>
      <c r="O945" s="59">
        <f t="shared" si="1710"/>
        <v>0</v>
      </c>
      <c r="P945" s="228"/>
      <c r="Q945" s="228"/>
      <c r="R945" s="228"/>
      <c r="S945" s="228"/>
      <c r="T945" s="228"/>
    </row>
    <row r="946" spans="1:20">
      <c r="A946" s="240"/>
      <c r="B946" s="252"/>
      <c r="C946" s="254"/>
      <c r="D946" s="216"/>
      <c r="E946" s="263"/>
      <c r="F946" s="242"/>
      <c r="G946" s="247"/>
      <c r="H946" s="228"/>
      <c r="I946" s="253"/>
      <c r="J946" s="228"/>
      <c r="K946" s="82"/>
      <c r="L946" s="82"/>
      <c r="M946" s="82"/>
      <c r="N946" s="177"/>
      <c r="O946" s="59">
        <f t="shared" si="1710"/>
        <v>0</v>
      </c>
      <c r="P946" s="228"/>
      <c r="Q946" s="228"/>
      <c r="R946" s="228"/>
      <c r="S946" s="228"/>
      <c r="T946" s="228"/>
    </row>
    <row r="947" spans="1:20" ht="12.75" customHeight="1">
      <c r="A947" s="240">
        <v>7</v>
      </c>
      <c r="B947" s="213" t="s">
        <v>495</v>
      </c>
      <c r="C947" s="254" t="s">
        <v>496</v>
      </c>
      <c r="D947" s="216" t="s">
        <v>90</v>
      </c>
      <c r="E947" s="263">
        <v>20</v>
      </c>
      <c r="F947" s="242">
        <f t="shared" ref="F947" si="1757">H947+J947+R947</f>
        <v>2.1937562495559999</v>
      </c>
      <c r="G947" s="247">
        <v>0.72</v>
      </c>
      <c r="H947" s="228">
        <f t="shared" ref="H947" si="1758">G947*$P$8/1000</f>
        <v>1.421208</v>
      </c>
      <c r="I947" s="253">
        <v>0.02</v>
      </c>
      <c r="J947" s="228">
        <f t="shared" ref="J947" si="1759">I947*$P$9/1000</f>
        <v>5.61124E-2</v>
      </c>
      <c r="K947" s="47" t="s">
        <v>187</v>
      </c>
      <c r="L947" s="47" t="s">
        <v>90</v>
      </c>
      <c r="M947" s="47">
        <v>0.94</v>
      </c>
      <c r="N947" s="177">
        <v>0.65300000000000002</v>
      </c>
      <c r="O947" s="59">
        <f t="shared" si="1710"/>
        <v>0.61382000000000003</v>
      </c>
      <c r="P947" s="228">
        <f t="shared" ref="P947" si="1760">E947*F947</f>
        <v>43.875124991119996</v>
      </c>
      <c r="Q947" s="228">
        <f t="shared" ref="Q947" si="1761">SUM(O947:O950)</f>
        <v>0.61382000000000003</v>
      </c>
      <c r="R947" s="228">
        <f t="shared" ref="R947" si="1762">Q947*1.02*1.05*$R$14</f>
        <v>0.71643584955600004</v>
      </c>
      <c r="S947" s="228">
        <f t="shared" ref="S947" si="1763">F947*$S$17</f>
        <v>2.576883670800143</v>
      </c>
      <c r="T947" s="228">
        <f t="shared" ref="T947" si="1764">E947*S947</f>
        <v>51.53767341600286</v>
      </c>
    </row>
    <row r="948" spans="1:20">
      <c r="A948" s="240"/>
      <c r="B948" s="214"/>
      <c r="C948" s="254"/>
      <c r="D948" s="216"/>
      <c r="E948" s="263"/>
      <c r="F948" s="242"/>
      <c r="G948" s="247"/>
      <c r="H948" s="228"/>
      <c r="I948" s="253"/>
      <c r="J948" s="228"/>
      <c r="K948" s="82"/>
      <c r="L948" s="82"/>
      <c r="M948" s="82"/>
      <c r="N948" s="177"/>
      <c r="O948" s="59">
        <f t="shared" si="1710"/>
        <v>0</v>
      </c>
      <c r="P948" s="228"/>
      <c r="Q948" s="228"/>
      <c r="R948" s="228"/>
      <c r="S948" s="228"/>
      <c r="T948" s="228"/>
    </row>
    <row r="949" spans="1:20">
      <c r="A949" s="240"/>
      <c r="B949" s="214"/>
      <c r="C949" s="254"/>
      <c r="D949" s="216"/>
      <c r="E949" s="263"/>
      <c r="F949" s="242"/>
      <c r="G949" s="247"/>
      <c r="H949" s="228"/>
      <c r="I949" s="253"/>
      <c r="J949" s="228"/>
      <c r="K949" s="82"/>
      <c r="L949" s="82"/>
      <c r="M949" s="83"/>
      <c r="N949" s="177"/>
      <c r="O949" s="59">
        <f t="shared" si="1710"/>
        <v>0</v>
      </c>
      <c r="P949" s="228"/>
      <c r="Q949" s="228"/>
      <c r="R949" s="228"/>
      <c r="S949" s="228"/>
      <c r="T949" s="228"/>
    </row>
    <row r="950" spans="1:20">
      <c r="A950" s="240"/>
      <c r="B950" s="215"/>
      <c r="C950" s="254"/>
      <c r="D950" s="216"/>
      <c r="E950" s="263"/>
      <c r="F950" s="242"/>
      <c r="G950" s="247"/>
      <c r="H950" s="228"/>
      <c r="I950" s="253"/>
      <c r="J950" s="228"/>
      <c r="K950" s="82"/>
      <c r="L950" s="82"/>
      <c r="M950" s="82"/>
      <c r="N950" s="177"/>
      <c r="O950" s="59">
        <f t="shared" si="1710"/>
        <v>0</v>
      </c>
      <c r="P950" s="228"/>
      <c r="Q950" s="228"/>
      <c r="R950" s="228"/>
      <c r="S950" s="228"/>
      <c r="T950" s="228"/>
    </row>
    <row r="951" spans="1:20" ht="12.75" customHeight="1">
      <c r="A951" s="240">
        <v>8</v>
      </c>
      <c r="B951" s="213" t="s">
        <v>498</v>
      </c>
      <c r="C951" s="254" t="s">
        <v>497</v>
      </c>
      <c r="D951" s="216" t="s">
        <v>90</v>
      </c>
      <c r="E951" s="263">
        <v>50</v>
      </c>
      <c r="F951" s="242">
        <f t="shared" ref="F951" si="1765">H951+J951+R951</f>
        <v>3.095378897836</v>
      </c>
      <c r="G951" s="247">
        <v>0.96</v>
      </c>
      <c r="H951" s="228">
        <f t="shared" ref="H951" si="1766">G951*$P$8/1000</f>
        <v>1.894944</v>
      </c>
      <c r="I951" s="253">
        <v>0.02</v>
      </c>
      <c r="J951" s="228">
        <f t="shared" ref="J951" si="1767">I951*$P$9/1000</f>
        <v>5.61124E-2</v>
      </c>
      <c r="K951" s="47" t="s">
        <v>187</v>
      </c>
      <c r="L951" s="47" t="s">
        <v>90</v>
      </c>
      <c r="M951" s="47">
        <v>0.94</v>
      </c>
      <c r="N951" s="177">
        <v>1.0429999999999999</v>
      </c>
      <c r="O951" s="59">
        <f t="shared" si="1710"/>
        <v>0.98041999999999985</v>
      </c>
      <c r="P951" s="228">
        <f t="shared" ref="P951" si="1768">E951*F951</f>
        <v>154.7689448918</v>
      </c>
      <c r="Q951" s="228">
        <f t="shared" ref="Q951" si="1769">SUM(O951:O954)</f>
        <v>0.98041999999999985</v>
      </c>
      <c r="R951" s="228">
        <f t="shared" ref="R951" si="1770">Q951*1.02*1.05*$R$14</f>
        <v>1.144322497836</v>
      </c>
      <c r="S951" s="228">
        <f t="shared" ref="S951" si="1771">F951*$S$17</f>
        <v>3.6359697383824221</v>
      </c>
      <c r="T951" s="228">
        <f t="shared" ref="T951" si="1772">E951*S951</f>
        <v>181.7984869191211</v>
      </c>
    </row>
    <row r="952" spans="1:20">
      <c r="A952" s="240"/>
      <c r="B952" s="214"/>
      <c r="C952" s="254"/>
      <c r="D952" s="216"/>
      <c r="E952" s="263"/>
      <c r="F952" s="242"/>
      <c r="G952" s="247"/>
      <c r="H952" s="228"/>
      <c r="I952" s="253"/>
      <c r="J952" s="228"/>
      <c r="K952" s="82"/>
      <c r="L952" s="82"/>
      <c r="M952" s="82"/>
      <c r="N952" s="177"/>
      <c r="O952" s="59">
        <f t="shared" si="1710"/>
        <v>0</v>
      </c>
      <c r="P952" s="228"/>
      <c r="Q952" s="228"/>
      <c r="R952" s="228"/>
      <c r="S952" s="228"/>
      <c r="T952" s="228"/>
    </row>
    <row r="953" spans="1:20">
      <c r="A953" s="240"/>
      <c r="B953" s="214"/>
      <c r="C953" s="254"/>
      <c r="D953" s="216"/>
      <c r="E953" s="263"/>
      <c r="F953" s="242"/>
      <c r="G953" s="247"/>
      <c r="H953" s="228"/>
      <c r="I953" s="253"/>
      <c r="J953" s="228"/>
      <c r="K953" s="82"/>
      <c r="L953" s="82"/>
      <c r="M953" s="83"/>
      <c r="N953" s="177"/>
      <c r="O953" s="59">
        <f t="shared" si="1710"/>
        <v>0</v>
      </c>
      <c r="P953" s="228"/>
      <c r="Q953" s="228"/>
      <c r="R953" s="228"/>
      <c r="S953" s="228"/>
      <c r="T953" s="228"/>
    </row>
    <row r="954" spans="1:20">
      <c r="A954" s="240"/>
      <c r="B954" s="215"/>
      <c r="C954" s="254"/>
      <c r="D954" s="216"/>
      <c r="E954" s="263"/>
      <c r="F954" s="242"/>
      <c r="G954" s="247"/>
      <c r="H954" s="228"/>
      <c r="I954" s="253"/>
      <c r="J954" s="228"/>
      <c r="K954" s="82"/>
      <c r="L954" s="82"/>
      <c r="M954" s="82"/>
      <c r="N954" s="177"/>
      <c r="O954" s="59">
        <f t="shared" si="1710"/>
        <v>0</v>
      </c>
      <c r="P954" s="228"/>
      <c r="Q954" s="228"/>
      <c r="R954" s="228"/>
      <c r="S954" s="228"/>
      <c r="T954" s="228"/>
    </row>
    <row r="955" spans="1:20" ht="12.75" customHeight="1">
      <c r="A955" s="240">
        <v>9</v>
      </c>
      <c r="B955" s="213" t="s">
        <v>500</v>
      </c>
      <c r="C955" s="254" t="s">
        <v>499</v>
      </c>
      <c r="D955" s="216" t="s">
        <v>90</v>
      </c>
      <c r="E955" s="263">
        <v>116</v>
      </c>
      <c r="F955" s="242">
        <f t="shared" ref="F955" si="1773">H955+J955+R955</f>
        <v>4.0332802488400006</v>
      </c>
      <c r="G955" s="247">
        <v>0.83</v>
      </c>
      <c r="H955" s="228">
        <f t="shared" ref="H955" si="1774">G955*$P$8/1000</f>
        <v>1.6383369999999999</v>
      </c>
      <c r="I955" s="253">
        <v>0.03</v>
      </c>
      <c r="J955" s="228">
        <f t="shared" ref="J955" si="1775">I955*$P$9/1000</f>
        <v>8.4168599999999996E-2</v>
      </c>
      <c r="K955" s="47" t="s">
        <v>187</v>
      </c>
      <c r="L955" s="47" t="s">
        <v>90</v>
      </c>
      <c r="M955" s="47">
        <v>0.95</v>
      </c>
      <c r="N955" s="177">
        <v>2.0840000000000001</v>
      </c>
      <c r="O955" s="59">
        <f t="shared" si="1710"/>
        <v>1.9798</v>
      </c>
      <c r="P955" s="228">
        <f t="shared" ref="P955" si="1776">E955*F955</f>
        <v>467.86050886544007</v>
      </c>
      <c r="Q955" s="228">
        <f t="shared" ref="Q955" si="1777">SUM(O955:O958)</f>
        <v>1.9798</v>
      </c>
      <c r="R955" s="228">
        <f t="shared" ref="R955" si="1778">Q955*1.02*1.05*$R$14</f>
        <v>2.3107746488400003</v>
      </c>
      <c r="S955" s="228">
        <f t="shared" ref="S955" si="1779">F955*$S$17</f>
        <v>4.7376703838906717</v>
      </c>
      <c r="T955" s="228">
        <f t="shared" ref="T955" si="1780">E955*S955</f>
        <v>549.5697645313179</v>
      </c>
    </row>
    <row r="956" spans="1:20">
      <c r="A956" s="240"/>
      <c r="B956" s="214"/>
      <c r="C956" s="254"/>
      <c r="D956" s="216"/>
      <c r="E956" s="263"/>
      <c r="F956" s="242"/>
      <c r="G956" s="247"/>
      <c r="H956" s="228"/>
      <c r="I956" s="253"/>
      <c r="J956" s="228"/>
      <c r="K956" s="82"/>
      <c r="L956" s="82"/>
      <c r="M956" s="82"/>
      <c r="N956" s="177"/>
      <c r="O956" s="59">
        <f t="shared" si="1710"/>
        <v>0</v>
      </c>
      <c r="P956" s="228"/>
      <c r="Q956" s="228"/>
      <c r="R956" s="228"/>
      <c r="S956" s="228"/>
      <c r="T956" s="228"/>
    </row>
    <row r="957" spans="1:20">
      <c r="A957" s="240"/>
      <c r="B957" s="214"/>
      <c r="C957" s="254"/>
      <c r="D957" s="216"/>
      <c r="E957" s="263"/>
      <c r="F957" s="242"/>
      <c r="G957" s="247"/>
      <c r="H957" s="228"/>
      <c r="I957" s="253"/>
      <c r="J957" s="228"/>
      <c r="K957" s="82"/>
      <c r="L957" s="82"/>
      <c r="M957" s="83"/>
      <c r="N957" s="177"/>
      <c r="O957" s="59">
        <f t="shared" si="1710"/>
        <v>0</v>
      </c>
      <c r="P957" s="228"/>
      <c r="Q957" s="228"/>
      <c r="R957" s="228"/>
      <c r="S957" s="228"/>
      <c r="T957" s="228"/>
    </row>
    <row r="958" spans="1:20">
      <c r="A958" s="240"/>
      <c r="B958" s="215"/>
      <c r="C958" s="254"/>
      <c r="D958" s="216"/>
      <c r="E958" s="263"/>
      <c r="F958" s="242"/>
      <c r="G958" s="247"/>
      <c r="H958" s="228"/>
      <c r="I958" s="253"/>
      <c r="J958" s="228"/>
      <c r="K958" s="82"/>
      <c r="L958" s="82"/>
      <c r="M958" s="82"/>
      <c r="N958" s="177"/>
      <c r="O958" s="59">
        <f t="shared" si="1710"/>
        <v>0</v>
      </c>
      <c r="P958" s="228"/>
      <c r="Q958" s="228"/>
      <c r="R958" s="228"/>
      <c r="S958" s="228"/>
      <c r="T958" s="228"/>
    </row>
    <row r="959" spans="1:20" ht="12.75" customHeight="1">
      <c r="A959" s="240">
        <v>10</v>
      </c>
      <c r="B959" s="258" t="s">
        <v>94</v>
      </c>
      <c r="C959" s="258" t="s">
        <v>501</v>
      </c>
      <c r="D959" s="216" t="s">
        <v>118</v>
      </c>
      <c r="E959" s="354">
        <v>136</v>
      </c>
      <c r="F959" s="242">
        <f t="shared" ref="F959" si="1781">H959+J959+R959</f>
        <v>3.7349625600000005E-2</v>
      </c>
      <c r="G959" s="267"/>
      <c r="H959" s="228">
        <f t="shared" ref="H959" si="1782">G959*$P$8/1000</f>
        <v>0</v>
      </c>
      <c r="I959" s="223"/>
      <c r="J959" s="228">
        <f t="shared" ref="J959" si="1783">I959*$P$9/1000</f>
        <v>0</v>
      </c>
      <c r="K959" s="47" t="s">
        <v>502</v>
      </c>
      <c r="L959" s="47" t="s">
        <v>118</v>
      </c>
      <c r="M959" s="47">
        <v>1</v>
      </c>
      <c r="N959" s="181">
        <v>3.2000000000000001E-2</v>
      </c>
      <c r="O959" s="59">
        <f t="shared" si="1710"/>
        <v>3.2000000000000001E-2</v>
      </c>
      <c r="P959" s="228">
        <f t="shared" ref="P959" si="1784">E959*F959</f>
        <v>5.0795490816000006</v>
      </c>
      <c r="Q959" s="228">
        <f t="shared" ref="Q959" si="1785">SUM(O959:O962)</f>
        <v>3.2000000000000001E-2</v>
      </c>
      <c r="R959" s="228">
        <f t="shared" ref="R959" si="1786">Q959*1.02*1.05*$R$14</f>
        <v>3.7349625600000005E-2</v>
      </c>
      <c r="S959" s="228">
        <f t="shared" ref="S959" si="1787">F959*$S$17</f>
        <v>4.3872531571644939E-2</v>
      </c>
      <c r="T959" s="228">
        <f t="shared" ref="T959" si="1788">E959*S959</f>
        <v>5.9666642937437118</v>
      </c>
    </row>
    <row r="960" spans="1:20">
      <c r="A960" s="240"/>
      <c r="B960" s="258"/>
      <c r="C960" s="258"/>
      <c r="D960" s="216"/>
      <c r="E960" s="354"/>
      <c r="F960" s="242"/>
      <c r="G960" s="267"/>
      <c r="H960" s="228"/>
      <c r="I960" s="223"/>
      <c r="J960" s="228"/>
      <c r="K960" s="47"/>
      <c r="L960" s="47"/>
      <c r="M960" s="47"/>
      <c r="N960" s="186"/>
      <c r="O960" s="59">
        <f t="shared" si="1710"/>
        <v>0</v>
      </c>
      <c r="P960" s="228"/>
      <c r="Q960" s="228"/>
      <c r="R960" s="228"/>
      <c r="S960" s="228"/>
      <c r="T960" s="228"/>
    </row>
    <row r="961" spans="1:20">
      <c r="A961" s="240"/>
      <c r="B961" s="258"/>
      <c r="C961" s="258"/>
      <c r="D961" s="216"/>
      <c r="E961" s="354"/>
      <c r="F961" s="242"/>
      <c r="G961" s="267"/>
      <c r="H961" s="228"/>
      <c r="I961" s="223"/>
      <c r="J961" s="228"/>
      <c r="K961" s="47"/>
      <c r="L961" s="47"/>
      <c r="M961" s="47"/>
      <c r="N961" s="186"/>
      <c r="O961" s="59">
        <f t="shared" si="1710"/>
        <v>0</v>
      </c>
      <c r="P961" s="228"/>
      <c r="Q961" s="228"/>
      <c r="R961" s="228"/>
      <c r="S961" s="228"/>
      <c r="T961" s="228"/>
    </row>
    <row r="962" spans="1:20">
      <c r="A962" s="240"/>
      <c r="B962" s="258"/>
      <c r="C962" s="258"/>
      <c r="D962" s="216"/>
      <c r="E962" s="354"/>
      <c r="F962" s="242"/>
      <c r="G962" s="267"/>
      <c r="H962" s="228"/>
      <c r="I962" s="223"/>
      <c r="J962" s="228"/>
      <c r="K962" s="47"/>
      <c r="L962" s="47"/>
      <c r="M962" s="47"/>
      <c r="N962" s="186"/>
      <c r="O962" s="59">
        <f t="shared" si="1710"/>
        <v>0</v>
      </c>
      <c r="P962" s="228"/>
      <c r="Q962" s="228"/>
      <c r="R962" s="228"/>
      <c r="S962" s="228"/>
      <c r="T962" s="228"/>
    </row>
    <row r="963" spans="1:20" ht="12.75" customHeight="1">
      <c r="A963" s="240">
        <v>11</v>
      </c>
      <c r="B963" s="258" t="s">
        <v>94</v>
      </c>
      <c r="C963" s="258" t="s">
        <v>503</v>
      </c>
      <c r="D963" s="216" t="s">
        <v>118</v>
      </c>
      <c r="E963" s="354">
        <v>10</v>
      </c>
      <c r="F963" s="242">
        <f t="shared" ref="F963" si="1789">H963+J963+R963</f>
        <v>4.7854207800000013E-2</v>
      </c>
      <c r="G963" s="267"/>
      <c r="H963" s="228">
        <f t="shared" ref="H963" si="1790">G963*$P$8/1000</f>
        <v>0</v>
      </c>
      <c r="I963" s="223"/>
      <c r="J963" s="228">
        <f t="shared" ref="J963" si="1791">I963*$P$9/1000</f>
        <v>0</v>
      </c>
      <c r="K963" s="47" t="s">
        <v>502</v>
      </c>
      <c r="L963" s="47" t="s">
        <v>118</v>
      </c>
      <c r="M963" s="47">
        <v>1</v>
      </c>
      <c r="N963" s="181">
        <v>4.1000000000000002E-2</v>
      </c>
      <c r="O963" s="59">
        <f t="shared" si="1710"/>
        <v>4.1000000000000002E-2</v>
      </c>
      <c r="P963" s="228">
        <f t="shared" ref="P963" si="1792">E963*F963</f>
        <v>0.47854207800000015</v>
      </c>
      <c r="Q963" s="228">
        <f t="shared" ref="Q963" si="1793">SUM(O963:O966)</f>
        <v>4.1000000000000002E-2</v>
      </c>
      <c r="R963" s="228">
        <f t="shared" ref="R963" si="1794">Q963*1.02*1.05*$R$14</f>
        <v>4.7854207800000013E-2</v>
      </c>
      <c r="S963" s="228">
        <f t="shared" ref="S963" si="1795">F963*$S$17</f>
        <v>5.6211681076170091E-2</v>
      </c>
      <c r="T963" s="228">
        <f t="shared" ref="T963" si="1796">E963*S963</f>
        <v>0.56211681076170095</v>
      </c>
    </row>
    <row r="964" spans="1:20">
      <c r="A964" s="240"/>
      <c r="B964" s="258"/>
      <c r="C964" s="258"/>
      <c r="D964" s="216"/>
      <c r="E964" s="354"/>
      <c r="F964" s="242"/>
      <c r="G964" s="267"/>
      <c r="H964" s="228"/>
      <c r="I964" s="223"/>
      <c r="J964" s="228"/>
      <c r="K964" s="47"/>
      <c r="L964" s="47"/>
      <c r="M964" s="47"/>
      <c r="N964" s="186"/>
      <c r="O964" s="59">
        <f t="shared" si="1710"/>
        <v>0</v>
      </c>
      <c r="P964" s="228"/>
      <c r="Q964" s="228"/>
      <c r="R964" s="228"/>
      <c r="S964" s="228"/>
      <c r="T964" s="228"/>
    </row>
    <row r="965" spans="1:20">
      <c r="A965" s="240"/>
      <c r="B965" s="258"/>
      <c r="C965" s="258"/>
      <c r="D965" s="216"/>
      <c r="E965" s="354"/>
      <c r="F965" s="242"/>
      <c r="G965" s="267"/>
      <c r="H965" s="228"/>
      <c r="I965" s="223"/>
      <c r="J965" s="228"/>
      <c r="K965" s="47"/>
      <c r="L965" s="47"/>
      <c r="M965" s="47"/>
      <c r="N965" s="186"/>
      <c r="O965" s="59">
        <f t="shared" si="1710"/>
        <v>0</v>
      </c>
      <c r="P965" s="228"/>
      <c r="Q965" s="228"/>
      <c r="R965" s="228"/>
      <c r="S965" s="228"/>
      <c r="T965" s="228"/>
    </row>
    <row r="966" spans="1:20">
      <c r="A966" s="240"/>
      <c r="B966" s="258"/>
      <c r="C966" s="258"/>
      <c r="D966" s="216"/>
      <c r="E966" s="354"/>
      <c r="F966" s="242"/>
      <c r="G966" s="267"/>
      <c r="H966" s="228"/>
      <c r="I966" s="223"/>
      <c r="J966" s="228"/>
      <c r="K966" s="47"/>
      <c r="L966" s="47"/>
      <c r="M966" s="47"/>
      <c r="N966" s="186"/>
      <c r="O966" s="59">
        <f t="shared" si="1710"/>
        <v>0</v>
      </c>
      <c r="P966" s="228"/>
      <c r="Q966" s="228"/>
      <c r="R966" s="228"/>
      <c r="S966" s="228"/>
      <c r="T966" s="228"/>
    </row>
    <row r="967" spans="1:20" ht="12.75" customHeight="1">
      <c r="A967" s="240">
        <v>12</v>
      </c>
      <c r="B967" s="258" t="s">
        <v>94</v>
      </c>
      <c r="C967" s="258" t="s">
        <v>504</v>
      </c>
      <c r="D967" s="216" t="s">
        <v>118</v>
      </c>
      <c r="E967" s="354">
        <v>10</v>
      </c>
      <c r="F967" s="242">
        <f t="shared" ref="F967" si="1797">H967+J967+R967</f>
        <v>6.6529020600000016E-2</v>
      </c>
      <c r="G967" s="267"/>
      <c r="H967" s="228">
        <f t="shared" ref="H967" si="1798">G967*$P$8/1000</f>
        <v>0</v>
      </c>
      <c r="I967" s="223"/>
      <c r="J967" s="228">
        <f t="shared" ref="J967" si="1799">I967*$P$9/1000</f>
        <v>0</v>
      </c>
      <c r="K967" s="47" t="s">
        <v>502</v>
      </c>
      <c r="L967" s="47" t="s">
        <v>118</v>
      </c>
      <c r="M967" s="47">
        <v>1</v>
      </c>
      <c r="N967" s="181">
        <v>5.7000000000000002E-2</v>
      </c>
      <c r="O967" s="59">
        <f t="shared" si="1710"/>
        <v>5.7000000000000002E-2</v>
      </c>
      <c r="P967" s="228">
        <f t="shared" ref="P967" si="1800">E967*F967</f>
        <v>0.66529020600000011</v>
      </c>
      <c r="Q967" s="228">
        <f t="shared" ref="Q967" si="1801">SUM(O967:O970)</f>
        <v>5.7000000000000002E-2</v>
      </c>
      <c r="R967" s="228">
        <f t="shared" ref="R967" si="1802">Q967*1.02*1.05*$R$14</f>
        <v>6.6529020600000016E-2</v>
      </c>
      <c r="S967" s="228">
        <f t="shared" ref="S967" si="1803">F967*$S$17</f>
        <v>7.8147946861992557E-2</v>
      </c>
      <c r="T967" s="228">
        <f t="shared" ref="T967" si="1804">E967*S967</f>
        <v>0.78147946861992557</v>
      </c>
    </row>
    <row r="968" spans="1:20">
      <c r="A968" s="240"/>
      <c r="B968" s="258"/>
      <c r="C968" s="258"/>
      <c r="D968" s="216"/>
      <c r="E968" s="354"/>
      <c r="F968" s="242"/>
      <c r="G968" s="267"/>
      <c r="H968" s="228"/>
      <c r="I968" s="223"/>
      <c r="J968" s="228"/>
      <c r="K968" s="47"/>
      <c r="L968" s="47"/>
      <c r="M968" s="47"/>
      <c r="N968" s="186"/>
      <c r="O968" s="59">
        <f t="shared" si="1710"/>
        <v>0</v>
      </c>
      <c r="P968" s="228"/>
      <c r="Q968" s="228"/>
      <c r="R968" s="228"/>
      <c r="S968" s="228"/>
      <c r="T968" s="228"/>
    </row>
    <row r="969" spans="1:20">
      <c r="A969" s="240"/>
      <c r="B969" s="258"/>
      <c r="C969" s="258"/>
      <c r="D969" s="216"/>
      <c r="E969" s="354"/>
      <c r="F969" s="242"/>
      <c r="G969" s="267"/>
      <c r="H969" s="228"/>
      <c r="I969" s="223"/>
      <c r="J969" s="228"/>
      <c r="K969" s="47"/>
      <c r="L969" s="47"/>
      <c r="M969" s="47"/>
      <c r="N969" s="186"/>
      <c r="O969" s="59">
        <f t="shared" si="1710"/>
        <v>0</v>
      </c>
      <c r="P969" s="228"/>
      <c r="Q969" s="228"/>
      <c r="R969" s="228"/>
      <c r="S969" s="228"/>
      <c r="T969" s="228"/>
    </row>
    <row r="970" spans="1:20">
      <c r="A970" s="240"/>
      <c r="B970" s="258"/>
      <c r="C970" s="258"/>
      <c r="D970" s="216"/>
      <c r="E970" s="354"/>
      <c r="F970" s="242"/>
      <c r="G970" s="267"/>
      <c r="H970" s="228"/>
      <c r="I970" s="223"/>
      <c r="J970" s="228"/>
      <c r="K970" s="47"/>
      <c r="L970" s="47"/>
      <c r="M970" s="47"/>
      <c r="N970" s="186"/>
      <c r="O970" s="59">
        <f t="shared" si="1710"/>
        <v>0</v>
      </c>
      <c r="P970" s="228"/>
      <c r="Q970" s="228"/>
      <c r="R970" s="228"/>
      <c r="S970" s="228"/>
      <c r="T970" s="228"/>
    </row>
    <row r="971" spans="1:20" ht="12.75" customHeight="1">
      <c r="A971" s="240">
        <v>13</v>
      </c>
      <c r="B971" s="258" t="s">
        <v>94</v>
      </c>
      <c r="C971" s="258" t="s">
        <v>505</v>
      </c>
      <c r="D971" s="216" t="s">
        <v>118</v>
      </c>
      <c r="E971" s="354">
        <v>42</v>
      </c>
      <c r="F971" s="242">
        <f t="shared" ref="F971" si="1805">H971+J971+R971</f>
        <v>0.13072368960000003</v>
      </c>
      <c r="G971" s="267"/>
      <c r="H971" s="228">
        <f t="shared" ref="H971" si="1806">G971*$P$8/1000</f>
        <v>0</v>
      </c>
      <c r="I971" s="223"/>
      <c r="J971" s="228">
        <f t="shared" ref="J971" si="1807">I971*$P$9/1000</f>
        <v>0</v>
      </c>
      <c r="K971" s="47" t="s">
        <v>502</v>
      </c>
      <c r="L971" s="47" t="s">
        <v>118</v>
      </c>
      <c r="M971" s="47">
        <v>1</v>
      </c>
      <c r="N971" s="181">
        <v>0.112</v>
      </c>
      <c r="O971" s="59">
        <f t="shared" si="1710"/>
        <v>0.112</v>
      </c>
      <c r="P971" s="228">
        <f t="shared" ref="P971" si="1808">E971*F971</f>
        <v>5.4903949632000009</v>
      </c>
      <c r="Q971" s="228">
        <f t="shared" ref="Q971" si="1809">SUM(O971:O974)</f>
        <v>0.112</v>
      </c>
      <c r="R971" s="228">
        <f t="shared" ref="R971" si="1810">Q971*1.02*1.05*$R$14</f>
        <v>0.13072368960000003</v>
      </c>
      <c r="S971" s="228">
        <f t="shared" ref="S971" si="1811">F971*$S$17</f>
        <v>0.15355386050075731</v>
      </c>
      <c r="T971" s="228">
        <f t="shared" ref="T971" si="1812">E971*S971</f>
        <v>6.4492621410318067</v>
      </c>
    </row>
    <row r="972" spans="1:20">
      <c r="A972" s="240"/>
      <c r="B972" s="258"/>
      <c r="C972" s="258"/>
      <c r="D972" s="216"/>
      <c r="E972" s="354"/>
      <c r="F972" s="242"/>
      <c r="G972" s="267"/>
      <c r="H972" s="228"/>
      <c r="I972" s="223"/>
      <c r="J972" s="228"/>
      <c r="K972" s="47"/>
      <c r="L972" s="47"/>
      <c r="M972" s="47"/>
      <c r="N972" s="186"/>
      <c r="O972" s="59">
        <f t="shared" si="1710"/>
        <v>0</v>
      </c>
      <c r="P972" s="228"/>
      <c r="Q972" s="228"/>
      <c r="R972" s="228"/>
      <c r="S972" s="228"/>
      <c r="T972" s="228"/>
    </row>
    <row r="973" spans="1:20">
      <c r="A973" s="240"/>
      <c r="B973" s="258"/>
      <c r="C973" s="258"/>
      <c r="D973" s="216"/>
      <c r="E973" s="354"/>
      <c r="F973" s="242"/>
      <c r="G973" s="267"/>
      <c r="H973" s="228"/>
      <c r="I973" s="223"/>
      <c r="J973" s="228"/>
      <c r="K973" s="47"/>
      <c r="L973" s="47"/>
      <c r="M973" s="47"/>
      <c r="N973" s="186"/>
      <c r="O973" s="59">
        <f t="shared" si="1710"/>
        <v>0</v>
      </c>
      <c r="P973" s="228"/>
      <c r="Q973" s="228"/>
      <c r="R973" s="228"/>
      <c r="S973" s="228"/>
      <c r="T973" s="228"/>
    </row>
    <row r="974" spans="1:20">
      <c r="A974" s="240"/>
      <c r="B974" s="258"/>
      <c r="C974" s="258"/>
      <c r="D974" s="216"/>
      <c r="E974" s="354"/>
      <c r="F974" s="242"/>
      <c r="G974" s="267"/>
      <c r="H974" s="228"/>
      <c r="I974" s="223"/>
      <c r="J974" s="228"/>
      <c r="K974" s="47"/>
      <c r="L974" s="47"/>
      <c r="M974" s="47"/>
      <c r="N974" s="186"/>
      <c r="O974" s="59">
        <f t="shared" si="1710"/>
        <v>0</v>
      </c>
      <c r="P974" s="228"/>
      <c r="Q974" s="228"/>
      <c r="R974" s="228"/>
      <c r="S974" s="228"/>
      <c r="T974" s="228"/>
    </row>
    <row r="975" spans="1:20" ht="12.75" customHeight="1">
      <c r="A975" s="240">
        <v>14</v>
      </c>
      <c r="B975" s="252" t="s">
        <v>364</v>
      </c>
      <c r="C975" s="252" t="s">
        <v>506</v>
      </c>
      <c r="D975" s="216" t="s">
        <v>118</v>
      </c>
      <c r="E975" s="354">
        <v>31</v>
      </c>
      <c r="F975" s="242">
        <f t="shared" ref="F975" si="1813">H975+J975+R975</f>
        <v>3.3668900586000001</v>
      </c>
      <c r="G975" s="223">
        <v>0.72</v>
      </c>
      <c r="H975" s="228">
        <f t="shared" ref="H975" si="1814">G975*$P$8/1000</f>
        <v>1.421208</v>
      </c>
      <c r="I975" s="341"/>
      <c r="J975" s="228">
        <f t="shared" ref="J975" si="1815">I975*$P$9/1000</f>
        <v>0</v>
      </c>
      <c r="K975" s="46" t="s">
        <v>507</v>
      </c>
      <c r="L975" s="47" t="s">
        <v>118</v>
      </c>
      <c r="M975" s="47">
        <v>1</v>
      </c>
      <c r="N975" s="177">
        <v>1.667</v>
      </c>
      <c r="O975" s="59">
        <f t="shared" si="1710"/>
        <v>1.667</v>
      </c>
      <c r="P975" s="228">
        <f t="shared" ref="P975" si="1816">E975*F975</f>
        <v>104.3735918166</v>
      </c>
      <c r="Q975" s="228">
        <f t="shared" ref="Q975" si="1817">SUM(O975:O978)</f>
        <v>1.667</v>
      </c>
      <c r="R975" s="228">
        <f t="shared" ref="R975" si="1818">Q975*1.02*1.05*$R$14</f>
        <v>1.9456820586000003</v>
      </c>
      <c r="S975" s="228">
        <f t="shared" ref="S975" si="1819">F975*$S$17</f>
        <v>3.9548988248542436</v>
      </c>
      <c r="T975" s="228">
        <f t="shared" ref="T975" si="1820">E975*S975</f>
        <v>122.60186357048156</v>
      </c>
    </row>
    <row r="976" spans="1:20">
      <c r="A976" s="240"/>
      <c r="B976" s="252"/>
      <c r="C976" s="252"/>
      <c r="D976" s="216"/>
      <c r="E976" s="354"/>
      <c r="F976" s="242"/>
      <c r="G976" s="223"/>
      <c r="H976" s="228"/>
      <c r="I976" s="341"/>
      <c r="J976" s="228"/>
      <c r="K976" s="46"/>
      <c r="L976" s="47"/>
      <c r="M976" s="47"/>
      <c r="N976" s="175"/>
      <c r="O976" s="59">
        <f t="shared" si="1710"/>
        <v>0</v>
      </c>
      <c r="P976" s="228"/>
      <c r="Q976" s="228"/>
      <c r="R976" s="228"/>
      <c r="S976" s="228"/>
      <c r="T976" s="228"/>
    </row>
    <row r="977" spans="1:20">
      <c r="A977" s="240"/>
      <c r="B977" s="252"/>
      <c r="C977" s="252"/>
      <c r="D977" s="216"/>
      <c r="E977" s="354"/>
      <c r="F977" s="242"/>
      <c r="G977" s="223"/>
      <c r="H977" s="228"/>
      <c r="I977" s="341"/>
      <c r="J977" s="228"/>
      <c r="K977" s="46"/>
      <c r="L977" s="46"/>
      <c r="M977" s="86"/>
      <c r="N977" s="182"/>
      <c r="O977" s="59">
        <f t="shared" si="1710"/>
        <v>0</v>
      </c>
      <c r="P977" s="228"/>
      <c r="Q977" s="228"/>
      <c r="R977" s="228"/>
      <c r="S977" s="228"/>
      <c r="T977" s="228"/>
    </row>
    <row r="978" spans="1:20">
      <c r="A978" s="240"/>
      <c r="B978" s="252"/>
      <c r="C978" s="252"/>
      <c r="D978" s="216"/>
      <c r="E978" s="354"/>
      <c r="F978" s="242"/>
      <c r="G978" s="223"/>
      <c r="H978" s="228"/>
      <c r="I978" s="341"/>
      <c r="J978" s="228"/>
      <c r="K978" s="82"/>
      <c r="L978" s="82"/>
      <c r="M978" s="82"/>
      <c r="N978" s="177"/>
      <c r="O978" s="59">
        <f t="shared" si="1710"/>
        <v>0</v>
      </c>
      <c r="P978" s="228"/>
      <c r="Q978" s="228"/>
      <c r="R978" s="228"/>
      <c r="S978" s="228"/>
      <c r="T978" s="228"/>
    </row>
    <row r="979" spans="1:20" ht="12.75" customHeight="1">
      <c r="A979" s="240">
        <v>15</v>
      </c>
      <c r="B979" s="252" t="s">
        <v>509</v>
      </c>
      <c r="C979" s="258" t="s">
        <v>508</v>
      </c>
      <c r="D979" s="216" t="s">
        <v>118</v>
      </c>
      <c r="E979" s="354">
        <v>31</v>
      </c>
      <c r="F979" s="242">
        <f t="shared" ref="F979" si="1821">H979+J979+R979</f>
        <v>2.0382322138000006</v>
      </c>
      <c r="G979" s="247">
        <v>0.08</v>
      </c>
      <c r="H979" s="228">
        <f t="shared" ref="H979" si="1822">G979*$P$8/1000</f>
        <v>0.157912</v>
      </c>
      <c r="I979" s="247"/>
      <c r="J979" s="228">
        <f t="shared" ref="J979" si="1823">I979*$P$9/1000</f>
        <v>0</v>
      </c>
      <c r="K979" s="46" t="s">
        <v>365</v>
      </c>
      <c r="L979" s="47" t="s">
        <v>118</v>
      </c>
      <c r="M979" s="47">
        <v>1</v>
      </c>
      <c r="N979" s="177">
        <v>1.611</v>
      </c>
      <c r="O979" s="59">
        <f t="shared" si="1710"/>
        <v>1.611</v>
      </c>
      <c r="P979" s="228">
        <f>E979*F979</f>
        <v>63.18519862780002</v>
      </c>
      <c r="Q979" s="228">
        <f t="shared" ref="Q979" si="1824">SUM(O979:O982)</f>
        <v>1.611</v>
      </c>
      <c r="R979" s="228">
        <f t="shared" ref="R979" si="1825">Q979*1.02*1.05*$R$14</f>
        <v>1.8803202138000006</v>
      </c>
      <c r="S979" s="228">
        <f t="shared" ref="S979" si="1826">F979*$S$17</f>
        <v>2.3941982205648742</v>
      </c>
      <c r="T979" s="228">
        <f t="shared" ref="T979" si="1827">E979*S979</f>
        <v>74.2201448375111</v>
      </c>
    </row>
    <row r="980" spans="1:20">
      <c r="A980" s="240"/>
      <c r="B980" s="252"/>
      <c r="C980" s="258"/>
      <c r="D980" s="216"/>
      <c r="E980" s="354"/>
      <c r="F980" s="242"/>
      <c r="G980" s="247"/>
      <c r="H980" s="228"/>
      <c r="I980" s="247"/>
      <c r="J980" s="228"/>
      <c r="K980" s="82"/>
      <c r="L980" s="82"/>
      <c r="M980" s="82"/>
      <c r="N980" s="177"/>
      <c r="O980" s="59">
        <f t="shared" si="1710"/>
        <v>0</v>
      </c>
      <c r="P980" s="228"/>
      <c r="Q980" s="228"/>
      <c r="R980" s="228"/>
      <c r="S980" s="228"/>
      <c r="T980" s="228"/>
    </row>
    <row r="981" spans="1:20">
      <c r="A981" s="240"/>
      <c r="B981" s="252"/>
      <c r="C981" s="258"/>
      <c r="D981" s="216"/>
      <c r="E981" s="354"/>
      <c r="F981" s="242"/>
      <c r="G981" s="247"/>
      <c r="H981" s="228"/>
      <c r="I981" s="247"/>
      <c r="J981" s="228"/>
      <c r="K981" s="82"/>
      <c r="L981" s="82"/>
      <c r="M981" s="83"/>
      <c r="N981" s="177"/>
      <c r="O981" s="59">
        <f t="shared" si="1710"/>
        <v>0</v>
      </c>
      <c r="P981" s="228"/>
      <c r="Q981" s="228"/>
      <c r="R981" s="228"/>
      <c r="S981" s="228"/>
      <c r="T981" s="228"/>
    </row>
    <row r="982" spans="1:20">
      <c r="A982" s="240"/>
      <c r="B982" s="252"/>
      <c r="C982" s="258"/>
      <c r="D982" s="216"/>
      <c r="E982" s="354"/>
      <c r="F982" s="242"/>
      <c r="G982" s="247"/>
      <c r="H982" s="228"/>
      <c r="I982" s="247"/>
      <c r="J982" s="228"/>
      <c r="K982" s="82"/>
      <c r="L982" s="82"/>
      <c r="M982" s="82"/>
      <c r="N982" s="177"/>
      <c r="O982" s="59">
        <f t="shared" ref="O982:O1042" si="1828">M982*N982</f>
        <v>0</v>
      </c>
      <c r="P982" s="228"/>
      <c r="Q982" s="228"/>
      <c r="R982" s="228"/>
      <c r="S982" s="228"/>
      <c r="T982" s="228"/>
    </row>
    <row r="983" spans="1:20" ht="12.75" customHeight="1">
      <c r="A983" s="240">
        <v>16</v>
      </c>
      <c r="B983" s="252" t="s">
        <v>364</v>
      </c>
      <c r="C983" s="258" t="s">
        <v>510</v>
      </c>
      <c r="D983" s="216" t="s">
        <v>118</v>
      </c>
      <c r="E983" s="354">
        <v>31</v>
      </c>
      <c r="F983" s="220">
        <f t="shared" ref="F983" si="1829">H983+J983+R983</f>
        <v>3.3342091362000001</v>
      </c>
      <c r="G983" s="223">
        <v>0.72</v>
      </c>
      <c r="H983" s="224">
        <f t="shared" ref="H983" si="1830">G983*$P$8/1000</f>
        <v>1.421208</v>
      </c>
      <c r="I983" s="227"/>
      <c r="J983" s="224">
        <f t="shared" ref="J983" si="1831">I983*$P$9/1000</f>
        <v>0</v>
      </c>
      <c r="K983" s="47" t="s">
        <v>511</v>
      </c>
      <c r="L983" s="47" t="s">
        <v>118</v>
      </c>
      <c r="M983" s="47">
        <v>1</v>
      </c>
      <c r="N983" s="181">
        <v>1.639</v>
      </c>
      <c r="O983" s="59">
        <f t="shared" si="1828"/>
        <v>1.639</v>
      </c>
      <c r="P983" s="224">
        <f t="shared" ref="P983" si="1832">E983*F983</f>
        <v>103.3604832222</v>
      </c>
      <c r="Q983" s="224">
        <f t="shared" ref="Q983" si="1833">SUM(O983:O986)</f>
        <v>1.639</v>
      </c>
      <c r="R983" s="224">
        <f t="shared" ref="R983" si="1834">Q983*1.02*1.05*$R$14</f>
        <v>1.9130011362000003</v>
      </c>
      <c r="S983" s="228">
        <f t="shared" ref="S983" si="1835">F983*$S$17</f>
        <v>3.9165103597290543</v>
      </c>
      <c r="T983" s="228">
        <f t="shared" ref="T983" si="1836">E983*S983</f>
        <v>121.41182115160068</v>
      </c>
    </row>
    <row r="984" spans="1:20">
      <c r="A984" s="240"/>
      <c r="B984" s="252"/>
      <c r="C984" s="258"/>
      <c r="D984" s="216"/>
      <c r="E984" s="354"/>
      <c r="F984" s="221"/>
      <c r="G984" s="223"/>
      <c r="H984" s="225"/>
      <c r="I984" s="227"/>
      <c r="J984" s="225"/>
      <c r="K984" s="47"/>
      <c r="L984" s="47"/>
      <c r="M984" s="47"/>
      <c r="N984" s="181"/>
      <c r="O984" s="59">
        <f t="shared" si="1828"/>
        <v>0</v>
      </c>
      <c r="P984" s="225"/>
      <c r="Q984" s="225"/>
      <c r="R984" s="225"/>
      <c r="S984" s="228"/>
      <c r="T984" s="228"/>
    </row>
    <row r="985" spans="1:20">
      <c r="A985" s="240"/>
      <c r="B985" s="252"/>
      <c r="C985" s="258"/>
      <c r="D985" s="216"/>
      <c r="E985" s="354"/>
      <c r="F985" s="221"/>
      <c r="G985" s="223"/>
      <c r="H985" s="225"/>
      <c r="I985" s="227"/>
      <c r="J985" s="225"/>
      <c r="K985" s="47"/>
      <c r="L985" s="47"/>
      <c r="M985" s="64"/>
      <c r="N985" s="181"/>
      <c r="O985" s="59">
        <f t="shared" si="1828"/>
        <v>0</v>
      </c>
      <c r="P985" s="225"/>
      <c r="Q985" s="225"/>
      <c r="R985" s="225"/>
      <c r="S985" s="228"/>
      <c r="T985" s="228"/>
    </row>
    <row r="986" spans="1:20">
      <c r="A986" s="240"/>
      <c r="B986" s="252"/>
      <c r="C986" s="258"/>
      <c r="D986" s="216"/>
      <c r="E986" s="354"/>
      <c r="F986" s="222"/>
      <c r="G986" s="223"/>
      <c r="H986" s="226"/>
      <c r="I986" s="227"/>
      <c r="J986" s="226"/>
      <c r="K986" s="47"/>
      <c r="L986" s="47"/>
      <c r="M986" s="47"/>
      <c r="N986" s="181"/>
      <c r="O986" s="59">
        <f t="shared" si="1828"/>
        <v>0</v>
      </c>
      <c r="P986" s="226"/>
      <c r="Q986" s="226"/>
      <c r="R986" s="226"/>
      <c r="S986" s="228"/>
      <c r="T986" s="228"/>
    </row>
    <row r="987" spans="1:20">
      <c r="A987" s="240">
        <v>17</v>
      </c>
      <c r="B987" s="252" t="s">
        <v>364</v>
      </c>
      <c r="C987" s="258" t="s">
        <v>512</v>
      </c>
      <c r="D987" s="216" t="s">
        <v>118</v>
      </c>
      <c r="E987" s="354">
        <v>31</v>
      </c>
      <c r="F987" s="242">
        <f t="shared" ref="F987" si="1837">H987+J987+R987</f>
        <v>3.3015282138000006</v>
      </c>
      <c r="G987" s="223">
        <v>0.72</v>
      </c>
      <c r="H987" s="228">
        <f t="shared" ref="H987" si="1838">G987*$P$8/1000</f>
        <v>1.421208</v>
      </c>
      <c r="I987" s="244"/>
      <c r="J987" s="228">
        <f t="shared" ref="J987" si="1839">I987*$P$9/1000</f>
        <v>0</v>
      </c>
      <c r="K987" s="46" t="s">
        <v>365</v>
      </c>
      <c r="L987" s="47" t="s">
        <v>118</v>
      </c>
      <c r="M987" s="47">
        <v>1</v>
      </c>
      <c r="N987" s="177">
        <v>1.611</v>
      </c>
      <c r="O987" s="59">
        <f t="shared" si="1828"/>
        <v>1.611</v>
      </c>
      <c r="P987" s="228">
        <f t="shared" ref="P987" si="1840">E987*F987</f>
        <v>102.34737462780002</v>
      </c>
      <c r="Q987" s="228">
        <f t="shared" ref="Q987" si="1841">SUM(O987:O990)</f>
        <v>1.611</v>
      </c>
      <c r="R987" s="228">
        <f t="shared" ref="R987" si="1842">Q987*1.02*1.05*$R$14</f>
        <v>1.8803202138000006</v>
      </c>
      <c r="S987" s="228">
        <f t="shared" ref="S987" si="1843">F987*$S$17</f>
        <v>3.8781218946038654</v>
      </c>
      <c r="T987" s="228">
        <f t="shared" ref="T987" si="1844">E987*S987</f>
        <v>120.22177873271983</v>
      </c>
    </row>
    <row r="988" spans="1:20">
      <c r="A988" s="240"/>
      <c r="B988" s="252"/>
      <c r="C988" s="258"/>
      <c r="D988" s="216"/>
      <c r="E988" s="354"/>
      <c r="F988" s="242"/>
      <c r="G988" s="223"/>
      <c r="H988" s="228"/>
      <c r="I988" s="244"/>
      <c r="J988" s="228"/>
      <c r="K988" s="82"/>
      <c r="L988" s="82"/>
      <c r="M988" s="82"/>
      <c r="N988" s="177"/>
      <c r="O988" s="59">
        <f t="shared" si="1828"/>
        <v>0</v>
      </c>
      <c r="P988" s="228"/>
      <c r="Q988" s="228"/>
      <c r="R988" s="228"/>
      <c r="S988" s="228"/>
      <c r="T988" s="228"/>
    </row>
    <row r="989" spans="1:20">
      <c r="A989" s="240"/>
      <c r="B989" s="252"/>
      <c r="C989" s="258"/>
      <c r="D989" s="216"/>
      <c r="E989" s="354"/>
      <c r="F989" s="242"/>
      <c r="G989" s="223"/>
      <c r="H989" s="228"/>
      <c r="I989" s="244"/>
      <c r="J989" s="228"/>
      <c r="K989" s="82"/>
      <c r="L989" s="82"/>
      <c r="M989" s="80"/>
      <c r="N989" s="177"/>
      <c r="O989" s="59">
        <f t="shared" si="1828"/>
        <v>0</v>
      </c>
      <c r="P989" s="228"/>
      <c r="Q989" s="228"/>
      <c r="R989" s="228"/>
      <c r="S989" s="228"/>
      <c r="T989" s="228"/>
    </row>
    <row r="990" spans="1:20">
      <c r="A990" s="240"/>
      <c r="B990" s="252"/>
      <c r="C990" s="258"/>
      <c r="D990" s="216"/>
      <c r="E990" s="354"/>
      <c r="F990" s="242"/>
      <c r="G990" s="223"/>
      <c r="H990" s="228"/>
      <c r="I990" s="244"/>
      <c r="J990" s="228"/>
      <c r="K990" s="82"/>
      <c r="L990" s="82"/>
      <c r="M990" s="82"/>
      <c r="N990" s="177"/>
      <c r="O990" s="59">
        <f t="shared" si="1828"/>
        <v>0</v>
      </c>
      <c r="P990" s="228"/>
      <c r="Q990" s="228"/>
      <c r="R990" s="228"/>
      <c r="S990" s="228"/>
      <c r="T990" s="228"/>
    </row>
    <row r="991" spans="1:20">
      <c r="A991" s="240">
        <v>18</v>
      </c>
      <c r="B991" s="252" t="s">
        <v>364</v>
      </c>
      <c r="C991" s="258" t="s">
        <v>513</v>
      </c>
      <c r="D991" s="216" t="s">
        <v>118</v>
      </c>
      <c r="E991" s="354">
        <v>6</v>
      </c>
      <c r="F991" s="242">
        <f t="shared" ref="F991" si="1845">H991+J991+R991</f>
        <v>4.8527048520000005</v>
      </c>
      <c r="G991" s="223">
        <v>0.72</v>
      </c>
      <c r="H991" s="228">
        <f t="shared" ref="H991" si="1846">G991*$P$8/1000</f>
        <v>1.421208</v>
      </c>
      <c r="I991" s="223"/>
      <c r="J991" s="228">
        <f t="shared" ref="J991" si="1847">I991*$P$9/1000</f>
        <v>0</v>
      </c>
      <c r="K991" s="46" t="s">
        <v>365</v>
      </c>
      <c r="L991" s="47" t="s">
        <v>118</v>
      </c>
      <c r="M991" s="47">
        <v>1</v>
      </c>
      <c r="N991" s="177">
        <v>2.94</v>
      </c>
      <c r="O991" s="59">
        <f t="shared" si="1828"/>
        <v>2.94</v>
      </c>
      <c r="P991" s="228">
        <f t="shared" ref="P991" si="1848">E991*F991</f>
        <v>29.116229112000003</v>
      </c>
      <c r="Q991" s="228">
        <f t="shared" ref="Q991" si="1849">SUM(O991:O994)</f>
        <v>2.94</v>
      </c>
      <c r="R991" s="228">
        <f t="shared" ref="R991" si="1850">Q991*1.02*1.05*$R$14</f>
        <v>3.4314968520000004</v>
      </c>
      <c r="S991" s="228">
        <f t="shared" ref="S991" si="1851">F991*$S$17</f>
        <v>5.7002029714387437</v>
      </c>
      <c r="T991" s="228">
        <f t="shared" ref="T991" si="1852">E991*S991</f>
        <v>34.201217828632466</v>
      </c>
    </row>
    <row r="992" spans="1:20">
      <c r="A992" s="240"/>
      <c r="B992" s="252"/>
      <c r="C992" s="258"/>
      <c r="D992" s="216"/>
      <c r="E992" s="354"/>
      <c r="F992" s="242"/>
      <c r="G992" s="223"/>
      <c r="H992" s="228"/>
      <c r="I992" s="223"/>
      <c r="J992" s="228"/>
      <c r="K992" s="46"/>
      <c r="L992" s="46"/>
      <c r="M992" s="46"/>
      <c r="N992" s="175"/>
      <c r="O992" s="59">
        <f t="shared" si="1828"/>
        <v>0</v>
      </c>
      <c r="P992" s="228"/>
      <c r="Q992" s="228"/>
      <c r="R992" s="228"/>
      <c r="S992" s="228"/>
      <c r="T992" s="228"/>
    </row>
    <row r="993" spans="1:20">
      <c r="A993" s="240"/>
      <c r="B993" s="252"/>
      <c r="C993" s="258"/>
      <c r="D993" s="216"/>
      <c r="E993" s="354"/>
      <c r="F993" s="242"/>
      <c r="G993" s="223"/>
      <c r="H993" s="228"/>
      <c r="I993" s="223"/>
      <c r="J993" s="228"/>
      <c r="K993" s="46"/>
      <c r="L993" s="46"/>
      <c r="M993" s="86"/>
      <c r="N993" s="182"/>
      <c r="O993" s="59">
        <f t="shared" si="1828"/>
        <v>0</v>
      </c>
      <c r="P993" s="228"/>
      <c r="Q993" s="228"/>
      <c r="R993" s="228"/>
      <c r="S993" s="228"/>
      <c r="T993" s="228"/>
    </row>
    <row r="994" spans="1:20">
      <c r="A994" s="240"/>
      <c r="B994" s="252"/>
      <c r="C994" s="258"/>
      <c r="D994" s="216"/>
      <c r="E994" s="354"/>
      <c r="F994" s="242"/>
      <c r="G994" s="223"/>
      <c r="H994" s="228"/>
      <c r="I994" s="223"/>
      <c r="J994" s="228"/>
      <c r="K994" s="82"/>
      <c r="L994" s="82"/>
      <c r="M994" s="82"/>
      <c r="N994" s="177"/>
      <c r="O994" s="59">
        <f t="shared" si="1828"/>
        <v>0</v>
      </c>
      <c r="P994" s="228"/>
      <c r="Q994" s="228"/>
      <c r="R994" s="228"/>
      <c r="S994" s="228"/>
      <c r="T994" s="228"/>
    </row>
    <row r="995" spans="1:20" ht="12.75" customHeight="1">
      <c r="A995" s="240">
        <v>19</v>
      </c>
      <c r="B995" s="258" t="s">
        <v>94</v>
      </c>
      <c r="C995" s="213" t="s">
        <v>514</v>
      </c>
      <c r="D995" s="229" t="s">
        <v>90</v>
      </c>
      <c r="E995" s="263">
        <v>100</v>
      </c>
      <c r="F995" s="220">
        <f t="shared" ref="F995" si="1853">H995+J995+R995</f>
        <v>0.12838933800000002</v>
      </c>
      <c r="G995" s="237"/>
      <c r="H995" s="224">
        <f t="shared" ref="H995" si="1854">G995*$P$8/1000</f>
        <v>0</v>
      </c>
      <c r="I995" s="345"/>
      <c r="J995" s="224">
        <f t="shared" ref="J995" si="1855">I995*$P$9/1000</f>
        <v>0</v>
      </c>
      <c r="K995" s="47" t="s">
        <v>515</v>
      </c>
      <c r="L995" s="47" t="s">
        <v>90</v>
      </c>
      <c r="M995" s="47">
        <v>1</v>
      </c>
      <c r="N995" s="181">
        <v>0.11</v>
      </c>
      <c r="O995" s="59">
        <f t="shared" si="1828"/>
        <v>0.11</v>
      </c>
      <c r="P995" s="224">
        <f t="shared" ref="P995" si="1856">E995*F995</f>
        <v>12.838933800000001</v>
      </c>
      <c r="Q995" s="224">
        <f t="shared" ref="Q995" si="1857">SUM(O995:O998)</f>
        <v>0.11</v>
      </c>
      <c r="R995" s="224">
        <f t="shared" ref="R995" si="1858">Q995*1.02*1.05*$R$14</f>
        <v>0.12838933800000002</v>
      </c>
      <c r="S995" s="228">
        <f t="shared" ref="S995" si="1859">F995*$S$17</f>
        <v>0.15081182727752948</v>
      </c>
      <c r="T995" s="228">
        <f t="shared" ref="T995" si="1860">E995*S995</f>
        <v>15.081182727752948</v>
      </c>
    </row>
    <row r="996" spans="1:20">
      <c r="A996" s="240"/>
      <c r="B996" s="258"/>
      <c r="C996" s="214"/>
      <c r="D996" s="230"/>
      <c r="E996" s="263"/>
      <c r="F996" s="221"/>
      <c r="G996" s="238"/>
      <c r="H996" s="225"/>
      <c r="I996" s="346"/>
      <c r="J996" s="225"/>
      <c r="K996" s="47"/>
      <c r="L996" s="47"/>
      <c r="M996" s="47"/>
      <c r="N996" s="181"/>
      <c r="O996" s="59">
        <f t="shared" si="1828"/>
        <v>0</v>
      </c>
      <c r="P996" s="225"/>
      <c r="Q996" s="225"/>
      <c r="R996" s="225"/>
      <c r="S996" s="228"/>
      <c r="T996" s="228"/>
    </row>
    <row r="997" spans="1:20">
      <c r="A997" s="240"/>
      <c r="B997" s="258"/>
      <c r="C997" s="214"/>
      <c r="D997" s="230"/>
      <c r="E997" s="263"/>
      <c r="F997" s="221"/>
      <c r="G997" s="238"/>
      <c r="H997" s="225"/>
      <c r="I997" s="346"/>
      <c r="J997" s="225"/>
      <c r="K997" s="47"/>
      <c r="L997" s="47"/>
      <c r="M997" s="109"/>
      <c r="N997" s="181"/>
      <c r="O997" s="59">
        <f t="shared" si="1828"/>
        <v>0</v>
      </c>
      <c r="P997" s="225"/>
      <c r="Q997" s="225"/>
      <c r="R997" s="225"/>
      <c r="S997" s="228"/>
      <c r="T997" s="228"/>
    </row>
    <row r="998" spans="1:20">
      <c r="A998" s="240"/>
      <c r="B998" s="258"/>
      <c r="C998" s="215"/>
      <c r="D998" s="231"/>
      <c r="E998" s="263"/>
      <c r="F998" s="222"/>
      <c r="G998" s="239"/>
      <c r="H998" s="226"/>
      <c r="I998" s="347"/>
      <c r="J998" s="226"/>
      <c r="K998" s="46"/>
      <c r="L998" s="175"/>
      <c r="M998" s="46"/>
      <c r="N998" s="175"/>
      <c r="O998" s="59">
        <f t="shared" si="1828"/>
        <v>0</v>
      </c>
      <c r="P998" s="226"/>
      <c r="Q998" s="226"/>
      <c r="R998" s="226"/>
      <c r="S998" s="228"/>
      <c r="T998" s="228"/>
    </row>
    <row r="999" spans="1:20" ht="12.75" customHeight="1">
      <c r="A999" s="240">
        <v>20</v>
      </c>
      <c r="B999" s="258" t="s">
        <v>94</v>
      </c>
      <c r="C999" s="213" t="s">
        <v>516</v>
      </c>
      <c r="D999" s="229" t="s">
        <v>90</v>
      </c>
      <c r="E999" s="263">
        <v>20</v>
      </c>
      <c r="F999" s="220">
        <f t="shared" ref="F999" si="1861">H999+J999+R999</f>
        <v>0.151732854</v>
      </c>
      <c r="G999" s="348"/>
      <c r="H999" s="224">
        <f t="shared" ref="H999" si="1862">G999*$P$8/1000</f>
        <v>0</v>
      </c>
      <c r="I999" s="348"/>
      <c r="J999" s="224">
        <f t="shared" ref="J999" si="1863">I999*$P$9/1000</f>
        <v>0</v>
      </c>
      <c r="K999" s="47" t="s">
        <v>515</v>
      </c>
      <c r="L999" s="47" t="s">
        <v>90</v>
      </c>
      <c r="M999" s="47">
        <v>1</v>
      </c>
      <c r="N999" s="181">
        <v>0.13</v>
      </c>
      <c r="O999" s="59">
        <f t="shared" si="1828"/>
        <v>0.13</v>
      </c>
      <c r="P999" s="224">
        <f t="shared" ref="P999" si="1864">E999*F999</f>
        <v>3.0346570800000001</v>
      </c>
      <c r="Q999" s="224">
        <f t="shared" ref="Q999" si="1865">SUM(O999:O1002)</f>
        <v>0.13</v>
      </c>
      <c r="R999" s="224">
        <f t="shared" ref="R999" si="1866">Q999*1.02*1.05*$R$14</f>
        <v>0.151732854</v>
      </c>
      <c r="S999" s="228">
        <f t="shared" ref="S999" si="1867">F999*$S$17</f>
        <v>0.17823215950980756</v>
      </c>
      <c r="T999" s="228">
        <f t="shared" ref="T999" si="1868">E999*S999</f>
        <v>3.5646431901961511</v>
      </c>
    </row>
    <row r="1000" spans="1:20">
      <c r="A1000" s="240"/>
      <c r="B1000" s="258"/>
      <c r="C1000" s="214"/>
      <c r="D1000" s="230"/>
      <c r="E1000" s="263"/>
      <c r="F1000" s="221"/>
      <c r="G1000" s="349"/>
      <c r="H1000" s="225"/>
      <c r="I1000" s="349"/>
      <c r="J1000" s="225"/>
      <c r="K1000" s="47"/>
      <c r="L1000" s="47"/>
      <c r="M1000" s="47"/>
      <c r="N1000" s="181"/>
      <c r="O1000" s="59">
        <f t="shared" si="1828"/>
        <v>0</v>
      </c>
      <c r="P1000" s="225"/>
      <c r="Q1000" s="225"/>
      <c r="R1000" s="225"/>
      <c r="S1000" s="228"/>
      <c r="T1000" s="228"/>
    </row>
    <row r="1001" spans="1:20">
      <c r="A1001" s="240"/>
      <c r="B1001" s="258"/>
      <c r="C1001" s="214"/>
      <c r="D1001" s="230"/>
      <c r="E1001" s="263"/>
      <c r="F1001" s="221"/>
      <c r="G1001" s="349"/>
      <c r="H1001" s="225"/>
      <c r="I1001" s="349"/>
      <c r="J1001" s="225"/>
      <c r="K1001" s="47"/>
      <c r="L1001" s="47"/>
      <c r="M1001" s="109"/>
      <c r="N1001" s="181"/>
      <c r="O1001" s="59">
        <f t="shared" si="1828"/>
        <v>0</v>
      </c>
      <c r="P1001" s="225"/>
      <c r="Q1001" s="225"/>
      <c r="R1001" s="225"/>
      <c r="S1001" s="228"/>
      <c r="T1001" s="228"/>
    </row>
    <row r="1002" spans="1:20">
      <c r="A1002" s="240"/>
      <c r="B1002" s="258"/>
      <c r="C1002" s="215"/>
      <c r="D1002" s="231"/>
      <c r="E1002" s="263"/>
      <c r="F1002" s="222"/>
      <c r="G1002" s="350"/>
      <c r="H1002" s="226"/>
      <c r="I1002" s="350"/>
      <c r="J1002" s="226"/>
      <c r="K1002" s="82"/>
      <c r="L1002" s="82"/>
      <c r="M1002" s="82"/>
      <c r="N1002" s="177"/>
      <c r="O1002" s="59">
        <f t="shared" si="1828"/>
        <v>0</v>
      </c>
      <c r="P1002" s="226"/>
      <c r="Q1002" s="226"/>
      <c r="R1002" s="226"/>
      <c r="S1002" s="228"/>
      <c r="T1002" s="228"/>
    </row>
    <row r="1003" spans="1:20" ht="12.75" customHeight="1">
      <c r="A1003" s="240">
        <v>21</v>
      </c>
      <c r="B1003" s="258" t="s">
        <v>94</v>
      </c>
      <c r="C1003" s="213" t="s">
        <v>517</v>
      </c>
      <c r="D1003" s="229" t="s">
        <v>90</v>
      </c>
      <c r="E1003" s="263">
        <v>50</v>
      </c>
      <c r="F1003" s="220">
        <f t="shared" ref="F1003" si="1869">H1003+J1003+R1003</f>
        <v>0.19841988600000007</v>
      </c>
      <c r="G1003" s="348"/>
      <c r="H1003" s="224">
        <f t="shared" ref="H1003" si="1870">G1003*$P$8/1000</f>
        <v>0</v>
      </c>
      <c r="I1003" s="351"/>
      <c r="J1003" s="224">
        <f t="shared" ref="J1003" si="1871">I1003*$P$9/1000</f>
        <v>0</v>
      </c>
      <c r="K1003" s="47" t="s">
        <v>515</v>
      </c>
      <c r="L1003" s="47" t="s">
        <v>90</v>
      </c>
      <c r="M1003" s="47">
        <v>1</v>
      </c>
      <c r="N1003" s="181">
        <v>0.17</v>
      </c>
      <c r="O1003" s="59">
        <f t="shared" si="1828"/>
        <v>0.17</v>
      </c>
      <c r="P1003" s="224">
        <f t="shared" ref="P1003" si="1872">E1003*F1003</f>
        <v>9.9209943000000038</v>
      </c>
      <c r="Q1003" s="224">
        <f t="shared" ref="Q1003" si="1873">SUM(O1003:O1006)</f>
        <v>0.17</v>
      </c>
      <c r="R1003" s="224">
        <f t="shared" ref="R1003" si="1874">Q1003*1.02*1.05*$R$14</f>
        <v>0.19841988600000007</v>
      </c>
      <c r="S1003" s="228">
        <f t="shared" ref="S1003" si="1875">F1003*$S$17</f>
        <v>0.2330728239743638</v>
      </c>
      <c r="T1003" s="228">
        <f t="shared" ref="T1003" si="1876">E1003*S1003</f>
        <v>11.653641198718191</v>
      </c>
    </row>
    <row r="1004" spans="1:20">
      <c r="A1004" s="240"/>
      <c r="B1004" s="258"/>
      <c r="C1004" s="214"/>
      <c r="D1004" s="230"/>
      <c r="E1004" s="263"/>
      <c r="F1004" s="221"/>
      <c r="G1004" s="349"/>
      <c r="H1004" s="225"/>
      <c r="I1004" s="352"/>
      <c r="J1004" s="225"/>
      <c r="K1004" s="82"/>
      <c r="L1004" s="82"/>
      <c r="M1004" s="82"/>
      <c r="N1004" s="177"/>
      <c r="O1004" s="59">
        <f t="shared" si="1828"/>
        <v>0</v>
      </c>
      <c r="P1004" s="225"/>
      <c r="Q1004" s="225"/>
      <c r="R1004" s="225"/>
      <c r="S1004" s="228"/>
      <c r="T1004" s="228"/>
    </row>
    <row r="1005" spans="1:20">
      <c r="A1005" s="240"/>
      <c r="B1005" s="258"/>
      <c r="C1005" s="214"/>
      <c r="D1005" s="230"/>
      <c r="E1005" s="263"/>
      <c r="F1005" s="221"/>
      <c r="G1005" s="349"/>
      <c r="H1005" s="225"/>
      <c r="I1005" s="352"/>
      <c r="J1005" s="225"/>
      <c r="K1005" s="82"/>
      <c r="L1005" s="82"/>
      <c r="M1005" s="83"/>
      <c r="N1005" s="177"/>
      <c r="O1005" s="59">
        <f t="shared" si="1828"/>
        <v>0</v>
      </c>
      <c r="P1005" s="225"/>
      <c r="Q1005" s="225"/>
      <c r="R1005" s="225"/>
      <c r="S1005" s="228"/>
      <c r="T1005" s="228"/>
    </row>
    <row r="1006" spans="1:20">
      <c r="A1006" s="240"/>
      <c r="B1006" s="258"/>
      <c r="C1006" s="215"/>
      <c r="D1006" s="231"/>
      <c r="E1006" s="263"/>
      <c r="F1006" s="222"/>
      <c r="G1006" s="350"/>
      <c r="H1006" s="226"/>
      <c r="I1006" s="353"/>
      <c r="J1006" s="226"/>
      <c r="K1006" s="82"/>
      <c r="L1006" s="82"/>
      <c r="M1006" s="82"/>
      <c r="N1006" s="177"/>
      <c r="O1006" s="59">
        <f t="shared" si="1828"/>
        <v>0</v>
      </c>
      <c r="P1006" s="226"/>
      <c r="Q1006" s="226"/>
      <c r="R1006" s="226"/>
      <c r="S1006" s="228"/>
      <c r="T1006" s="228"/>
    </row>
    <row r="1007" spans="1:20" ht="12.75" customHeight="1">
      <c r="A1007" s="240">
        <v>22</v>
      </c>
      <c r="B1007" s="258" t="s">
        <v>94</v>
      </c>
      <c r="C1007" s="213" t="s">
        <v>518</v>
      </c>
      <c r="D1007" s="229" t="s">
        <v>90</v>
      </c>
      <c r="E1007" s="263">
        <v>116</v>
      </c>
      <c r="F1007" s="220">
        <f t="shared" ref="F1007" si="1877">H1007+J1007+R1007</f>
        <v>0.25677867600000004</v>
      </c>
      <c r="G1007" s="348"/>
      <c r="H1007" s="224">
        <f t="shared" ref="H1007" si="1878">G1007*$P$8/1000</f>
        <v>0</v>
      </c>
      <c r="I1007" s="351"/>
      <c r="J1007" s="224">
        <f t="shared" ref="J1007" si="1879">I1007*$P$9/1000</f>
        <v>0</v>
      </c>
      <c r="K1007" s="47" t="s">
        <v>515</v>
      </c>
      <c r="L1007" s="47" t="s">
        <v>90</v>
      </c>
      <c r="M1007" s="47">
        <v>1</v>
      </c>
      <c r="N1007" s="181">
        <v>0.22</v>
      </c>
      <c r="O1007" s="59">
        <f t="shared" si="1828"/>
        <v>0.22</v>
      </c>
      <c r="P1007" s="224">
        <f t="shared" ref="P1007" si="1880">E1007*F1007</f>
        <v>29.786326416000005</v>
      </c>
      <c r="Q1007" s="224">
        <f t="shared" ref="Q1007" si="1881">SUM(O1007:O1010)</f>
        <v>0.22</v>
      </c>
      <c r="R1007" s="224">
        <f t="shared" ref="R1007" si="1882">Q1007*1.02*1.05*$R$14</f>
        <v>0.25677867600000004</v>
      </c>
      <c r="S1007" s="228">
        <f t="shared" ref="S1007" si="1883">F1007*$S$17</f>
        <v>0.30162365455505896</v>
      </c>
      <c r="T1007" s="228">
        <f t="shared" ref="T1007" si="1884">E1007*S1007</f>
        <v>34.98834392838684</v>
      </c>
    </row>
    <row r="1008" spans="1:20">
      <c r="A1008" s="240"/>
      <c r="B1008" s="258"/>
      <c r="C1008" s="214"/>
      <c r="D1008" s="230"/>
      <c r="E1008" s="263"/>
      <c r="F1008" s="221"/>
      <c r="G1008" s="349"/>
      <c r="H1008" s="225"/>
      <c r="I1008" s="352"/>
      <c r="J1008" s="225"/>
      <c r="K1008" s="82"/>
      <c r="L1008" s="82"/>
      <c r="M1008" s="82"/>
      <c r="N1008" s="177"/>
      <c r="O1008" s="59">
        <f t="shared" si="1828"/>
        <v>0</v>
      </c>
      <c r="P1008" s="225"/>
      <c r="Q1008" s="225"/>
      <c r="R1008" s="225"/>
      <c r="S1008" s="228"/>
      <c r="T1008" s="228"/>
    </row>
    <row r="1009" spans="1:20">
      <c r="A1009" s="240"/>
      <c r="B1009" s="258"/>
      <c r="C1009" s="214"/>
      <c r="D1009" s="230"/>
      <c r="E1009" s="263"/>
      <c r="F1009" s="221"/>
      <c r="G1009" s="349"/>
      <c r="H1009" s="225"/>
      <c r="I1009" s="352"/>
      <c r="J1009" s="225"/>
      <c r="K1009" s="82"/>
      <c r="L1009" s="82"/>
      <c r="M1009" s="80"/>
      <c r="N1009" s="177"/>
      <c r="O1009" s="59">
        <f t="shared" si="1828"/>
        <v>0</v>
      </c>
      <c r="P1009" s="225"/>
      <c r="Q1009" s="225"/>
      <c r="R1009" s="225"/>
      <c r="S1009" s="228"/>
      <c r="T1009" s="228"/>
    </row>
    <row r="1010" spans="1:20">
      <c r="A1010" s="240"/>
      <c r="B1010" s="258"/>
      <c r="C1010" s="215"/>
      <c r="D1010" s="231"/>
      <c r="E1010" s="263"/>
      <c r="F1010" s="222"/>
      <c r="G1010" s="350"/>
      <c r="H1010" s="226"/>
      <c r="I1010" s="353"/>
      <c r="J1010" s="226"/>
      <c r="K1010" s="82"/>
      <c r="L1010" s="82"/>
      <c r="M1010" s="82"/>
      <c r="N1010" s="177"/>
      <c r="O1010" s="59">
        <f t="shared" si="1828"/>
        <v>0</v>
      </c>
      <c r="P1010" s="226"/>
      <c r="Q1010" s="226"/>
      <c r="R1010" s="226"/>
      <c r="S1010" s="228"/>
      <c r="T1010" s="228"/>
    </row>
    <row r="1011" spans="1:20" ht="12.75" customHeight="1">
      <c r="A1011" s="240">
        <v>23</v>
      </c>
      <c r="B1011" s="305" t="s">
        <v>520</v>
      </c>
      <c r="C1011" s="305" t="s">
        <v>519</v>
      </c>
      <c r="D1011" s="260" t="s">
        <v>78</v>
      </c>
      <c r="E1011" s="361">
        <v>160</v>
      </c>
      <c r="F1011" s="220">
        <f t="shared" ref="F1011" si="1885">H1011+J1011+R1011</f>
        <v>0.60018407200000012</v>
      </c>
      <c r="G1011" s="348">
        <v>6.0999999999999999E-2</v>
      </c>
      <c r="H1011" s="224">
        <f t="shared" ref="H1011" si="1886">G1011*$P$8/1000</f>
        <v>0.1204079</v>
      </c>
      <c r="I1011" s="355">
        <v>4.5999999999999999E-3</v>
      </c>
      <c r="J1011" s="224">
        <f t="shared" ref="J1011" si="1887">I1011*$P$9/1000</f>
        <v>1.2905851999999999E-2</v>
      </c>
      <c r="K1011" s="47" t="s">
        <v>521</v>
      </c>
      <c r="L1011" s="47" t="s">
        <v>78</v>
      </c>
      <c r="M1011" s="47">
        <v>1</v>
      </c>
      <c r="N1011" s="177">
        <v>0.4</v>
      </c>
      <c r="O1011" s="59">
        <f t="shared" si="1828"/>
        <v>0.4</v>
      </c>
      <c r="P1011" s="224">
        <f t="shared" ref="P1011" si="1888">E1011*F1011</f>
        <v>96.029451520000023</v>
      </c>
      <c r="Q1011" s="224">
        <f t="shared" ref="Q1011" si="1889">SUM(O1011:O1014)</f>
        <v>0.4</v>
      </c>
      <c r="R1011" s="224">
        <f t="shared" ref="R1011" si="1890">Q1011*1.02*1.05*$R$14</f>
        <v>0.46687032000000012</v>
      </c>
      <c r="S1011" s="228">
        <f t="shared" ref="S1011" si="1891">F1011*$S$17</f>
        <v>0.70500290764945239</v>
      </c>
      <c r="T1011" s="228">
        <f t="shared" ref="T1011" si="1892">E1011*S1011</f>
        <v>112.80046522391238</v>
      </c>
    </row>
    <row r="1012" spans="1:20">
      <c r="A1012" s="240"/>
      <c r="B1012" s="306"/>
      <c r="C1012" s="306"/>
      <c r="D1012" s="261"/>
      <c r="E1012" s="362"/>
      <c r="F1012" s="221"/>
      <c r="G1012" s="349"/>
      <c r="H1012" s="225"/>
      <c r="I1012" s="356"/>
      <c r="J1012" s="225"/>
      <c r="K1012" s="82"/>
      <c r="L1012" s="82"/>
      <c r="M1012" s="82"/>
      <c r="N1012" s="177"/>
      <c r="O1012" s="59">
        <f t="shared" si="1828"/>
        <v>0</v>
      </c>
      <c r="P1012" s="225"/>
      <c r="Q1012" s="225"/>
      <c r="R1012" s="225"/>
      <c r="S1012" s="228"/>
      <c r="T1012" s="228"/>
    </row>
    <row r="1013" spans="1:20">
      <c r="A1013" s="240"/>
      <c r="B1013" s="306"/>
      <c r="C1013" s="306"/>
      <c r="D1013" s="261"/>
      <c r="E1013" s="362"/>
      <c r="F1013" s="221"/>
      <c r="G1013" s="349"/>
      <c r="H1013" s="225"/>
      <c r="I1013" s="356"/>
      <c r="J1013" s="225"/>
      <c r="K1013" s="82"/>
      <c r="L1013" s="177"/>
      <c r="M1013" s="84"/>
      <c r="N1013" s="177"/>
      <c r="O1013" s="59">
        <f t="shared" si="1828"/>
        <v>0</v>
      </c>
      <c r="P1013" s="225"/>
      <c r="Q1013" s="225"/>
      <c r="R1013" s="225"/>
      <c r="S1013" s="228"/>
      <c r="T1013" s="228"/>
    </row>
    <row r="1014" spans="1:20">
      <c r="A1014" s="240"/>
      <c r="B1014" s="307"/>
      <c r="C1014" s="307"/>
      <c r="D1014" s="262"/>
      <c r="E1014" s="363"/>
      <c r="F1014" s="222"/>
      <c r="G1014" s="350"/>
      <c r="H1014" s="226"/>
      <c r="I1014" s="357"/>
      <c r="J1014" s="226"/>
      <c r="K1014" s="82"/>
      <c r="L1014" s="82"/>
      <c r="M1014" s="82"/>
      <c r="N1014" s="177"/>
      <c r="O1014" s="59">
        <f t="shared" si="1828"/>
        <v>0</v>
      </c>
      <c r="P1014" s="226"/>
      <c r="Q1014" s="226"/>
      <c r="R1014" s="226"/>
      <c r="S1014" s="228"/>
      <c r="T1014" s="228"/>
    </row>
    <row r="1015" spans="1:20" ht="12.75" customHeight="1">
      <c r="A1015" s="240">
        <v>24</v>
      </c>
      <c r="B1015" s="258" t="s">
        <v>485</v>
      </c>
      <c r="C1015" s="338" t="s">
        <v>523</v>
      </c>
      <c r="D1015" s="260" t="s">
        <v>522</v>
      </c>
      <c r="E1015" s="358">
        <v>1</v>
      </c>
      <c r="F1015" s="220">
        <f t="shared" ref="F1015" si="1893">H1015+J1015+R1015</f>
        <v>56.468262799999998</v>
      </c>
      <c r="G1015" s="267">
        <v>7.89</v>
      </c>
      <c r="H1015" s="224">
        <f t="shared" ref="H1015" si="1894">G1015*$P$8/1000</f>
        <v>15.574071</v>
      </c>
      <c r="I1015" s="296">
        <v>0.39</v>
      </c>
      <c r="J1015" s="224">
        <f t="shared" ref="J1015" si="1895">I1015*$P$9/1000</f>
        <v>1.0941918000000002</v>
      </c>
      <c r="K1015" s="47" t="s">
        <v>486</v>
      </c>
      <c r="L1015" s="47" t="s">
        <v>522</v>
      </c>
      <c r="M1015" s="47">
        <v>1</v>
      </c>
      <c r="N1015" s="186">
        <v>39.799999999999997</v>
      </c>
      <c r="O1015" s="59">
        <f t="shared" si="1828"/>
        <v>39.799999999999997</v>
      </c>
      <c r="P1015" s="224">
        <f t="shared" ref="P1015" si="1896">E1015*F1015</f>
        <v>56.468262799999998</v>
      </c>
      <c r="Q1015" s="224">
        <f t="shared" ref="Q1015" si="1897">SUM(O1015:O1018)</f>
        <v>39.799999999999997</v>
      </c>
      <c r="R1015" s="224">
        <f>Q1015</f>
        <v>39.799999999999997</v>
      </c>
      <c r="S1015" s="228">
        <f t="shared" ref="S1015" si="1898">F1015*$S$17</f>
        <v>66.330133239379592</v>
      </c>
      <c r="T1015" s="228">
        <f t="shared" ref="T1015" si="1899">E1015*S1015</f>
        <v>66.330133239379592</v>
      </c>
    </row>
    <row r="1016" spans="1:20">
      <c r="A1016" s="240"/>
      <c r="B1016" s="258"/>
      <c r="C1016" s="339"/>
      <c r="D1016" s="261"/>
      <c r="E1016" s="359"/>
      <c r="F1016" s="221"/>
      <c r="G1016" s="267"/>
      <c r="H1016" s="225"/>
      <c r="I1016" s="297"/>
      <c r="J1016" s="225"/>
      <c r="K1016" s="47"/>
      <c r="L1016" s="47"/>
      <c r="M1016" s="47"/>
      <c r="N1016" s="186"/>
      <c r="O1016" s="59">
        <f t="shared" si="1828"/>
        <v>0</v>
      </c>
      <c r="P1016" s="225"/>
      <c r="Q1016" s="225"/>
      <c r="R1016" s="225"/>
      <c r="S1016" s="228"/>
      <c r="T1016" s="228"/>
    </row>
    <row r="1017" spans="1:20">
      <c r="A1017" s="240"/>
      <c r="B1017" s="258"/>
      <c r="C1017" s="339"/>
      <c r="D1017" s="261"/>
      <c r="E1017" s="359"/>
      <c r="F1017" s="221"/>
      <c r="G1017" s="267"/>
      <c r="H1017" s="225"/>
      <c r="I1017" s="297"/>
      <c r="J1017" s="225"/>
      <c r="K1017" s="47"/>
      <c r="L1017" s="47"/>
      <c r="M1017" s="47"/>
      <c r="N1017" s="186"/>
      <c r="O1017" s="59">
        <f t="shared" si="1828"/>
        <v>0</v>
      </c>
      <c r="P1017" s="225"/>
      <c r="Q1017" s="225"/>
      <c r="R1017" s="225"/>
      <c r="S1017" s="228"/>
      <c r="T1017" s="228"/>
    </row>
    <row r="1018" spans="1:20">
      <c r="A1018" s="240"/>
      <c r="B1018" s="258"/>
      <c r="C1018" s="340"/>
      <c r="D1018" s="262"/>
      <c r="E1018" s="360"/>
      <c r="F1018" s="222"/>
      <c r="G1018" s="267"/>
      <c r="H1018" s="226"/>
      <c r="I1018" s="298"/>
      <c r="J1018" s="226"/>
      <c r="K1018" s="47"/>
      <c r="L1018" s="47"/>
      <c r="M1018" s="47"/>
      <c r="N1018" s="186"/>
      <c r="O1018" s="59">
        <f t="shared" si="1828"/>
        <v>0</v>
      </c>
      <c r="P1018" s="226"/>
      <c r="Q1018" s="226"/>
      <c r="R1018" s="226"/>
      <c r="S1018" s="228"/>
      <c r="T1018" s="228"/>
    </row>
    <row r="1019" spans="1:20">
      <c r="A1019" s="240">
        <v>25</v>
      </c>
      <c r="B1019" s="252" t="s">
        <v>364</v>
      </c>
      <c r="C1019" s="258" t="s">
        <v>513</v>
      </c>
      <c r="D1019" s="216" t="s">
        <v>118</v>
      </c>
      <c r="E1019" s="354">
        <v>8</v>
      </c>
      <c r="F1019" s="242">
        <f t="shared" ref="F1019" si="1900">H1019+J1019+R1019</f>
        <v>4.8527048520000005</v>
      </c>
      <c r="G1019" s="223">
        <v>0.72</v>
      </c>
      <c r="H1019" s="228">
        <f t="shared" ref="H1019" si="1901">G1019*$P$8/1000</f>
        <v>1.421208</v>
      </c>
      <c r="I1019" s="223"/>
      <c r="J1019" s="228">
        <f t="shared" ref="J1019" si="1902">I1019*$P$9/1000</f>
        <v>0</v>
      </c>
      <c r="K1019" s="46" t="s">
        <v>365</v>
      </c>
      <c r="L1019" s="47" t="s">
        <v>118</v>
      </c>
      <c r="M1019" s="47">
        <v>1</v>
      </c>
      <c r="N1019" s="177">
        <v>2.94</v>
      </c>
      <c r="O1019" s="59">
        <f t="shared" si="1828"/>
        <v>2.94</v>
      </c>
      <c r="P1019" s="228">
        <f t="shared" ref="P1019" si="1903">E1019*F1019</f>
        <v>38.821638816000004</v>
      </c>
      <c r="Q1019" s="228">
        <f t="shared" ref="Q1019" si="1904">SUM(O1019:O1022)</f>
        <v>2.94</v>
      </c>
      <c r="R1019" s="228">
        <f t="shared" ref="R1019" si="1905">Q1019*1.02*1.05*$R$14</f>
        <v>3.4314968520000004</v>
      </c>
      <c r="S1019" s="228">
        <f t="shared" ref="S1019" si="1906">F1019*$S$17</f>
        <v>5.7002029714387437</v>
      </c>
      <c r="T1019" s="228">
        <f t="shared" ref="T1019" si="1907">E1019*S1019</f>
        <v>45.601623771509949</v>
      </c>
    </row>
    <row r="1020" spans="1:20">
      <c r="A1020" s="240"/>
      <c r="B1020" s="252"/>
      <c r="C1020" s="258"/>
      <c r="D1020" s="216"/>
      <c r="E1020" s="354"/>
      <c r="F1020" s="242"/>
      <c r="G1020" s="223"/>
      <c r="H1020" s="228"/>
      <c r="I1020" s="223"/>
      <c r="J1020" s="228"/>
      <c r="K1020" s="46"/>
      <c r="L1020" s="46"/>
      <c r="M1020" s="46"/>
      <c r="N1020" s="175"/>
      <c r="O1020" s="59">
        <f t="shared" si="1828"/>
        <v>0</v>
      </c>
      <c r="P1020" s="228"/>
      <c r="Q1020" s="228"/>
      <c r="R1020" s="228"/>
      <c r="S1020" s="228"/>
      <c r="T1020" s="228"/>
    </row>
    <row r="1021" spans="1:20">
      <c r="A1021" s="240"/>
      <c r="B1021" s="252"/>
      <c r="C1021" s="258"/>
      <c r="D1021" s="216"/>
      <c r="E1021" s="354"/>
      <c r="F1021" s="242"/>
      <c r="G1021" s="223"/>
      <c r="H1021" s="228"/>
      <c r="I1021" s="223"/>
      <c r="J1021" s="228"/>
      <c r="K1021" s="46"/>
      <c r="L1021" s="46"/>
      <c r="M1021" s="86"/>
      <c r="N1021" s="182"/>
      <c r="O1021" s="59">
        <f t="shared" si="1828"/>
        <v>0</v>
      </c>
      <c r="P1021" s="228"/>
      <c r="Q1021" s="228"/>
      <c r="R1021" s="228"/>
      <c r="S1021" s="228"/>
      <c r="T1021" s="228"/>
    </row>
    <row r="1022" spans="1:20">
      <c r="A1022" s="240"/>
      <c r="B1022" s="252"/>
      <c r="C1022" s="258"/>
      <c r="D1022" s="216"/>
      <c r="E1022" s="354"/>
      <c r="F1022" s="242"/>
      <c r="G1022" s="223"/>
      <c r="H1022" s="228"/>
      <c r="I1022" s="223"/>
      <c r="J1022" s="228"/>
      <c r="K1022" s="82"/>
      <c r="L1022" s="82"/>
      <c r="M1022" s="82"/>
      <c r="N1022" s="177"/>
      <c r="O1022" s="59">
        <f t="shared" si="1828"/>
        <v>0</v>
      </c>
      <c r="P1022" s="228"/>
      <c r="Q1022" s="228"/>
      <c r="R1022" s="228"/>
      <c r="S1022" s="228"/>
      <c r="T1022" s="228"/>
    </row>
    <row r="1023" spans="1:20">
      <c r="A1023" s="240">
        <v>26</v>
      </c>
      <c r="B1023" s="305" t="s">
        <v>525</v>
      </c>
      <c r="C1023" s="305" t="s">
        <v>526</v>
      </c>
      <c r="D1023" s="216" t="s">
        <v>118</v>
      </c>
      <c r="E1023" s="354">
        <v>1</v>
      </c>
      <c r="F1023" s="220">
        <f t="shared" ref="F1023" si="1908">H1023+J1023+R1023</f>
        <v>14.348945112640004</v>
      </c>
      <c r="G1023" s="296">
        <v>0.97</v>
      </c>
      <c r="H1023" s="224">
        <f t="shared" ref="H1023" si="1909">G1023*$P$8/1000</f>
        <v>1.9146829999999999</v>
      </c>
      <c r="I1023" s="296">
        <v>0.13</v>
      </c>
      <c r="J1023" s="224">
        <f t="shared" ref="J1023" si="1910">I1023*$P$9/1000</f>
        <v>0.36473059999999996</v>
      </c>
      <c r="K1023" s="47" t="s">
        <v>527</v>
      </c>
      <c r="L1023" s="47" t="s">
        <v>118</v>
      </c>
      <c r="M1023" s="47">
        <v>1</v>
      </c>
      <c r="N1023" s="181">
        <v>4.97</v>
      </c>
      <c r="O1023" s="59">
        <f t="shared" si="1828"/>
        <v>4.97</v>
      </c>
      <c r="P1023" s="224">
        <f t="shared" ref="P1023" si="1911">E1023*F1023</f>
        <v>14.348945112640004</v>
      </c>
      <c r="Q1023" s="224">
        <f t="shared" ref="Q1023" si="1912">SUM(O1023:O1026)</f>
        <v>10.340800000000002</v>
      </c>
      <c r="R1023" s="224">
        <f t="shared" ref="R1023" si="1913">Q1023*1.02*1.05*$R$14</f>
        <v>12.069531512640005</v>
      </c>
      <c r="S1023" s="228">
        <f t="shared" ref="S1023" si="1914">F1023*$S$17</f>
        <v>16.854909182117716</v>
      </c>
      <c r="T1023" s="228">
        <f t="shared" ref="T1023" si="1915">E1023*S1023</f>
        <v>16.854909182117716</v>
      </c>
    </row>
    <row r="1024" spans="1:20">
      <c r="A1024" s="240"/>
      <c r="B1024" s="306"/>
      <c r="C1024" s="306"/>
      <c r="D1024" s="216"/>
      <c r="E1024" s="354"/>
      <c r="F1024" s="221"/>
      <c r="G1024" s="297"/>
      <c r="H1024" s="225"/>
      <c r="I1024" s="297"/>
      <c r="J1024" s="225"/>
      <c r="K1024" s="47" t="s">
        <v>528</v>
      </c>
      <c r="L1024" s="47" t="s">
        <v>118</v>
      </c>
      <c r="M1024" s="47">
        <v>2</v>
      </c>
      <c r="N1024" s="181">
        <v>2.12</v>
      </c>
      <c r="O1024" s="59">
        <f t="shared" si="1828"/>
        <v>4.24</v>
      </c>
      <c r="P1024" s="225"/>
      <c r="Q1024" s="225"/>
      <c r="R1024" s="225"/>
      <c r="S1024" s="228"/>
      <c r="T1024" s="228"/>
    </row>
    <row r="1025" spans="1:20">
      <c r="A1025" s="240"/>
      <c r="B1025" s="306"/>
      <c r="C1025" s="306"/>
      <c r="D1025" s="216"/>
      <c r="E1025" s="354"/>
      <c r="F1025" s="221"/>
      <c r="G1025" s="297"/>
      <c r="H1025" s="225"/>
      <c r="I1025" s="297"/>
      <c r="J1025" s="225"/>
      <c r="K1025" s="47" t="s">
        <v>529</v>
      </c>
      <c r="L1025" s="47" t="s">
        <v>78</v>
      </c>
      <c r="M1025" s="47">
        <v>1.1000000000000001</v>
      </c>
      <c r="N1025" s="181">
        <v>1.028</v>
      </c>
      <c r="O1025" s="59">
        <f t="shared" si="1828"/>
        <v>1.1308</v>
      </c>
      <c r="P1025" s="225"/>
      <c r="Q1025" s="225"/>
      <c r="R1025" s="225"/>
      <c r="S1025" s="228"/>
      <c r="T1025" s="228"/>
    </row>
    <row r="1026" spans="1:20">
      <c r="A1026" s="240"/>
      <c r="B1026" s="307"/>
      <c r="C1026" s="307"/>
      <c r="D1026" s="216"/>
      <c r="E1026" s="354"/>
      <c r="F1026" s="222"/>
      <c r="G1026" s="298"/>
      <c r="H1026" s="226"/>
      <c r="I1026" s="298"/>
      <c r="J1026" s="226"/>
      <c r="K1026" s="46"/>
      <c r="L1026" s="175"/>
      <c r="M1026" s="46"/>
      <c r="N1026" s="175"/>
      <c r="O1026" s="59">
        <f t="shared" si="1828"/>
        <v>0</v>
      </c>
      <c r="P1026" s="226"/>
      <c r="Q1026" s="226"/>
      <c r="R1026" s="226"/>
      <c r="S1026" s="228"/>
      <c r="T1026" s="228"/>
    </row>
    <row r="1027" spans="1:20">
      <c r="A1027" s="240">
        <v>27</v>
      </c>
      <c r="B1027" s="305" t="s">
        <v>593</v>
      </c>
      <c r="C1027" s="305" t="s">
        <v>530</v>
      </c>
      <c r="D1027" s="216" t="s">
        <v>118</v>
      </c>
      <c r="E1027" s="354">
        <v>1</v>
      </c>
      <c r="F1027" s="220">
        <f t="shared" ref="F1027" si="1916">H1027+J1027+R1027</f>
        <v>3.3852312840000005</v>
      </c>
      <c r="G1027" s="296">
        <v>0.53</v>
      </c>
      <c r="H1027" s="224">
        <f t="shared" ref="H1027" si="1917">G1027*$P$8/1000</f>
        <v>1.0461670000000001</v>
      </c>
      <c r="I1027" s="296">
        <v>0.01</v>
      </c>
      <c r="J1027" s="224">
        <f t="shared" ref="J1027" si="1918">I1027*$P$9/1000</f>
        <v>2.80562E-2</v>
      </c>
      <c r="K1027" s="82" t="s">
        <v>531</v>
      </c>
      <c r="L1027" s="82" t="s">
        <v>118</v>
      </c>
      <c r="M1027" s="82">
        <v>1</v>
      </c>
      <c r="N1027" s="177">
        <v>1.98</v>
      </c>
      <c r="O1027" s="59">
        <f t="shared" si="1828"/>
        <v>1.98</v>
      </c>
      <c r="P1027" s="224">
        <f t="shared" ref="P1027" si="1919">E1027*F1027</f>
        <v>3.3852312840000005</v>
      </c>
      <c r="Q1027" s="224">
        <f t="shared" ref="Q1027" si="1920">SUM(O1027:O1030)</f>
        <v>1.98</v>
      </c>
      <c r="R1027" s="224">
        <f t="shared" ref="R1027" si="1921">Q1027*1.02*1.05*$R$14</f>
        <v>2.3110080840000005</v>
      </c>
      <c r="S1027" s="228">
        <f t="shared" ref="S1027" si="1922">F1027*$S$17</f>
        <v>3.9764432440417861</v>
      </c>
      <c r="T1027" s="228">
        <f t="shared" ref="T1027" si="1923">E1027*S1027</f>
        <v>3.9764432440417861</v>
      </c>
    </row>
    <row r="1028" spans="1:20">
      <c r="A1028" s="240"/>
      <c r="B1028" s="306"/>
      <c r="C1028" s="306"/>
      <c r="D1028" s="216"/>
      <c r="E1028" s="354"/>
      <c r="F1028" s="221"/>
      <c r="G1028" s="297"/>
      <c r="H1028" s="225"/>
      <c r="I1028" s="297"/>
      <c r="J1028" s="225"/>
      <c r="K1028" s="82"/>
      <c r="L1028" s="82"/>
      <c r="M1028" s="82"/>
      <c r="N1028" s="177"/>
      <c r="O1028" s="59">
        <f t="shared" si="1828"/>
        <v>0</v>
      </c>
      <c r="P1028" s="225"/>
      <c r="Q1028" s="225"/>
      <c r="R1028" s="225"/>
      <c r="S1028" s="228"/>
      <c r="T1028" s="228"/>
    </row>
    <row r="1029" spans="1:20">
      <c r="A1029" s="240"/>
      <c r="B1029" s="306"/>
      <c r="C1029" s="306"/>
      <c r="D1029" s="216"/>
      <c r="E1029" s="354"/>
      <c r="F1029" s="221"/>
      <c r="G1029" s="297"/>
      <c r="H1029" s="225"/>
      <c r="I1029" s="297"/>
      <c r="J1029" s="225"/>
      <c r="K1029" s="82"/>
      <c r="L1029" s="82"/>
      <c r="M1029" s="80"/>
      <c r="N1029" s="177"/>
      <c r="O1029" s="59">
        <f t="shared" si="1828"/>
        <v>0</v>
      </c>
      <c r="P1029" s="225"/>
      <c r="Q1029" s="225"/>
      <c r="R1029" s="225"/>
      <c r="S1029" s="228"/>
      <c r="T1029" s="228"/>
    </row>
    <row r="1030" spans="1:20">
      <c r="A1030" s="240"/>
      <c r="B1030" s="307"/>
      <c r="C1030" s="307"/>
      <c r="D1030" s="216"/>
      <c r="E1030" s="354"/>
      <c r="F1030" s="222"/>
      <c r="G1030" s="298"/>
      <c r="H1030" s="226"/>
      <c r="I1030" s="298"/>
      <c r="J1030" s="226"/>
      <c r="K1030" s="82"/>
      <c r="L1030" s="82"/>
      <c r="M1030" s="82"/>
      <c r="N1030" s="177"/>
      <c r="O1030" s="59">
        <f t="shared" si="1828"/>
        <v>0</v>
      </c>
      <c r="P1030" s="226"/>
      <c r="Q1030" s="226"/>
      <c r="R1030" s="226"/>
      <c r="S1030" s="228"/>
      <c r="T1030" s="228"/>
    </row>
    <row r="1031" spans="1:20">
      <c r="A1031" s="240">
        <v>28</v>
      </c>
      <c r="B1031" s="305" t="s">
        <v>94</v>
      </c>
      <c r="C1031" s="305" t="s">
        <v>532</v>
      </c>
      <c r="D1031" s="216" t="s">
        <v>118</v>
      </c>
      <c r="E1031" s="354">
        <v>2</v>
      </c>
      <c r="F1031" s="220">
        <f t="shared" ref="F1031" si="1924">H1031+J1031+R1031</f>
        <v>0.47854207800000004</v>
      </c>
      <c r="G1031" s="348"/>
      <c r="H1031" s="224">
        <f t="shared" ref="H1031" si="1925">G1031*$P$8/1000</f>
        <v>0</v>
      </c>
      <c r="I1031" s="351"/>
      <c r="J1031" s="224">
        <f t="shared" ref="J1031" si="1926">I1031*$P$9/1000</f>
        <v>0</v>
      </c>
      <c r="K1031" s="82" t="s">
        <v>533</v>
      </c>
      <c r="L1031" s="82" t="s">
        <v>118</v>
      </c>
      <c r="M1031" s="82">
        <v>1</v>
      </c>
      <c r="N1031" s="177">
        <v>0.41</v>
      </c>
      <c r="O1031" s="59">
        <f t="shared" si="1828"/>
        <v>0.41</v>
      </c>
      <c r="P1031" s="224">
        <f t="shared" ref="P1031" si="1927">E1031*F1031</f>
        <v>0.95708415600000007</v>
      </c>
      <c r="Q1031" s="224">
        <f t="shared" ref="Q1031" si="1928">SUM(O1031:O1034)</f>
        <v>0.41</v>
      </c>
      <c r="R1031" s="224">
        <f t="shared" ref="R1031" si="1929">Q1031*1.02*1.05*$R$14</f>
        <v>0.47854207800000004</v>
      </c>
      <c r="S1031" s="228">
        <f t="shared" ref="S1031" si="1930">F1031*$S$17</f>
        <v>0.56211681076170072</v>
      </c>
      <c r="T1031" s="228">
        <f t="shared" ref="T1031" si="1931">E1031*S1031</f>
        <v>1.1242336215234014</v>
      </c>
    </row>
    <row r="1032" spans="1:20">
      <c r="A1032" s="240"/>
      <c r="B1032" s="306"/>
      <c r="C1032" s="306"/>
      <c r="D1032" s="216"/>
      <c r="E1032" s="354"/>
      <c r="F1032" s="221"/>
      <c r="G1032" s="349"/>
      <c r="H1032" s="225"/>
      <c r="I1032" s="352"/>
      <c r="J1032" s="225"/>
      <c r="K1032" s="66"/>
      <c r="L1032" s="66"/>
      <c r="M1032" s="66"/>
      <c r="N1032" s="186"/>
      <c r="O1032" s="59">
        <f t="shared" si="1828"/>
        <v>0</v>
      </c>
      <c r="P1032" s="225"/>
      <c r="Q1032" s="225"/>
      <c r="R1032" s="225"/>
      <c r="S1032" s="228"/>
      <c r="T1032" s="228"/>
    </row>
    <row r="1033" spans="1:20">
      <c r="A1033" s="240"/>
      <c r="B1033" s="306"/>
      <c r="C1033" s="306"/>
      <c r="D1033" s="216"/>
      <c r="E1033" s="354"/>
      <c r="F1033" s="221"/>
      <c r="G1033" s="349"/>
      <c r="H1033" s="225"/>
      <c r="I1033" s="352"/>
      <c r="J1033" s="225"/>
      <c r="K1033" s="66"/>
      <c r="L1033" s="66"/>
      <c r="M1033" s="68"/>
      <c r="N1033" s="186"/>
      <c r="O1033" s="59">
        <f t="shared" si="1828"/>
        <v>0</v>
      </c>
      <c r="P1033" s="225"/>
      <c r="Q1033" s="225"/>
      <c r="R1033" s="225"/>
      <c r="S1033" s="228"/>
      <c r="T1033" s="228"/>
    </row>
    <row r="1034" spans="1:20">
      <c r="A1034" s="240"/>
      <c r="B1034" s="307"/>
      <c r="C1034" s="307"/>
      <c r="D1034" s="216"/>
      <c r="E1034" s="354"/>
      <c r="F1034" s="222"/>
      <c r="G1034" s="350"/>
      <c r="H1034" s="226"/>
      <c r="I1034" s="353"/>
      <c r="J1034" s="226"/>
      <c r="K1034" s="46"/>
      <c r="L1034" s="175"/>
      <c r="M1034" s="46"/>
      <c r="N1034" s="175"/>
      <c r="O1034" s="59">
        <f t="shared" si="1828"/>
        <v>0</v>
      </c>
      <c r="P1034" s="226"/>
      <c r="Q1034" s="226"/>
      <c r="R1034" s="226"/>
      <c r="S1034" s="228"/>
      <c r="T1034" s="228"/>
    </row>
    <row r="1035" spans="1:20" ht="12.75" customHeight="1">
      <c r="A1035" s="240">
        <v>29</v>
      </c>
      <c r="B1035" s="305" t="s">
        <v>534</v>
      </c>
      <c r="C1035" s="305" t="s">
        <v>535</v>
      </c>
      <c r="D1035" s="260" t="s">
        <v>90</v>
      </c>
      <c r="E1035" s="364">
        <v>6</v>
      </c>
      <c r="F1035" s="220">
        <f t="shared" ref="F1035" si="1932">H1035+J1035+R1035</f>
        <v>1.4860743460000001</v>
      </c>
      <c r="G1035" s="348">
        <v>0.21</v>
      </c>
      <c r="H1035" s="224">
        <f t="shared" ref="H1035" si="1933">G1035*$P$8/1000</f>
        <v>0.41451900000000003</v>
      </c>
      <c r="I1035" s="351">
        <v>0.02</v>
      </c>
      <c r="J1035" s="224">
        <f t="shared" ref="J1035" si="1934">I1035*$P$9/1000</f>
        <v>5.61124E-2</v>
      </c>
      <c r="K1035" s="82" t="s">
        <v>187</v>
      </c>
      <c r="L1035" s="82" t="s">
        <v>90</v>
      </c>
      <c r="M1035" s="82">
        <v>1</v>
      </c>
      <c r="N1035" s="177">
        <v>0.87</v>
      </c>
      <c r="O1035" s="59">
        <f t="shared" si="1828"/>
        <v>0.87</v>
      </c>
      <c r="P1035" s="224">
        <f t="shared" ref="P1035" si="1935">E1035*F1035</f>
        <v>8.9164460759999997</v>
      </c>
      <c r="Q1035" s="224">
        <f t="shared" ref="Q1035" si="1936">SUM(O1035:O1038)</f>
        <v>0.87</v>
      </c>
      <c r="R1035" s="224">
        <f t="shared" ref="R1035" si="1937">Q1035*1.02*1.05*$R$14</f>
        <v>1.0154429460000001</v>
      </c>
      <c r="S1035" s="228">
        <f t="shared" ref="S1035" si="1938">F1035*$S$17</f>
        <v>1.7456090286135721</v>
      </c>
      <c r="T1035" s="228">
        <f t="shared" ref="T1035" si="1939">E1035*S1035</f>
        <v>10.473654171681433</v>
      </c>
    </row>
    <row r="1036" spans="1:20">
      <c r="A1036" s="240"/>
      <c r="B1036" s="306"/>
      <c r="C1036" s="306"/>
      <c r="D1036" s="261"/>
      <c r="E1036" s="365"/>
      <c r="F1036" s="221"/>
      <c r="G1036" s="349"/>
      <c r="H1036" s="225"/>
      <c r="I1036" s="352"/>
      <c r="J1036" s="225"/>
      <c r="K1036" s="82"/>
      <c r="L1036" s="82"/>
      <c r="M1036" s="82"/>
      <c r="N1036" s="177"/>
      <c r="O1036" s="59">
        <f t="shared" si="1828"/>
        <v>0</v>
      </c>
      <c r="P1036" s="225"/>
      <c r="Q1036" s="225"/>
      <c r="R1036" s="225"/>
      <c r="S1036" s="228"/>
      <c r="T1036" s="228"/>
    </row>
    <row r="1037" spans="1:20">
      <c r="A1037" s="240"/>
      <c r="B1037" s="306"/>
      <c r="C1037" s="306"/>
      <c r="D1037" s="261"/>
      <c r="E1037" s="365"/>
      <c r="F1037" s="221"/>
      <c r="G1037" s="349"/>
      <c r="H1037" s="225"/>
      <c r="I1037" s="352"/>
      <c r="J1037" s="225"/>
      <c r="K1037" s="82"/>
      <c r="L1037" s="177"/>
      <c r="M1037" s="84"/>
      <c r="N1037" s="177"/>
      <c r="O1037" s="59">
        <f t="shared" si="1828"/>
        <v>0</v>
      </c>
      <c r="P1037" s="225"/>
      <c r="Q1037" s="225"/>
      <c r="R1037" s="225"/>
      <c r="S1037" s="228"/>
      <c r="T1037" s="228"/>
    </row>
    <row r="1038" spans="1:20">
      <c r="A1038" s="240"/>
      <c r="B1038" s="307"/>
      <c r="C1038" s="307"/>
      <c r="D1038" s="262"/>
      <c r="E1038" s="366"/>
      <c r="F1038" s="222"/>
      <c r="G1038" s="350"/>
      <c r="H1038" s="226"/>
      <c r="I1038" s="353"/>
      <c r="J1038" s="226"/>
      <c r="K1038" s="82"/>
      <c r="L1038" s="82"/>
      <c r="M1038" s="82"/>
      <c r="N1038" s="177"/>
      <c r="O1038" s="59">
        <f t="shared" si="1828"/>
        <v>0</v>
      </c>
      <c r="P1038" s="226"/>
      <c r="Q1038" s="226"/>
      <c r="R1038" s="226"/>
      <c r="S1038" s="228"/>
      <c r="T1038" s="228"/>
    </row>
    <row r="1039" spans="1:20" ht="12.75" customHeight="1">
      <c r="A1039" s="240">
        <v>30</v>
      </c>
      <c r="B1039" s="232" t="s">
        <v>320</v>
      </c>
      <c r="C1039" s="252" t="s">
        <v>536</v>
      </c>
      <c r="D1039" s="252" t="s">
        <v>74</v>
      </c>
      <c r="E1039" s="259">
        <v>5.9999999999999995E-4</v>
      </c>
      <c r="F1039" s="220">
        <f t="shared" ref="F1039" si="1940">H1039+J1039+R1039</f>
        <v>12.192651005190001</v>
      </c>
      <c r="G1039" s="247">
        <v>1.56</v>
      </c>
      <c r="H1039" s="224">
        <f t="shared" ref="H1039" si="1941">G1039*$P$8/1000</f>
        <v>3.0792839999999999</v>
      </c>
      <c r="I1039" s="286"/>
      <c r="J1039" s="224">
        <f t="shared" ref="J1039" si="1942">I1039*$P$9/1000</f>
        <v>0</v>
      </c>
      <c r="K1039" s="47" t="s">
        <v>346</v>
      </c>
      <c r="L1039" s="47" t="s">
        <v>78</v>
      </c>
      <c r="M1039" s="47">
        <v>6.9</v>
      </c>
      <c r="N1039" s="186">
        <v>0.71</v>
      </c>
      <c r="O1039" s="59">
        <f t="shared" si="1828"/>
        <v>4.899</v>
      </c>
      <c r="P1039" s="224">
        <f t="shared" ref="P1039" si="1943">E1039*F1039</f>
        <v>7.315590603114E-3</v>
      </c>
      <c r="Q1039" s="224">
        <f t="shared" ref="Q1039" si="1944">SUM(O1039:O1042)</f>
        <v>7.8080499999999997</v>
      </c>
      <c r="R1039" s="224">
        <f t="shared" ref="R1039" si="1945">Q1039*1.02*1.05*$R$14</f>
        <v>9.1133670051900015</v>
      </c>
      <c r="S1039" s="228">
        <f t="shared" ref="S1039" si="1946">F1039*$S$17</f>
        <v>14.322030209781987</v>
      </c>
      <c r="T1039" s="228">
        <f t="shared" ref="T1039" si="1947">E1039*S1039</f>
        <v>8.5932181258691915E-3</v>
      </c>
    </row>
    <row r="1040" spans="1:20">
      <c r="A1040" s="240"/>
      <c r="B1040" s="232"/>
      <c r="C1040" s="252"/>
      <c r="D1040" s="240"/>
      <c r="E1040" s="259"/>
      <c r="F1040" s="221"/>
      <c r="G1040" s="247"/>
      <c r="H1040" s="225"/>
      <c r="I1040" s="287"/>
      <c r="J1040" s="225"/>
      <c r="K1040" s="47"/>
      <c r="L1040" s="47"/>
      <c r="M1040" s="47"/>
      <c r="N1040" s="110"/>
      <c r="O1040" s="59">
        <f t="shared" si="1828"/>
        <v>0</v>
      </c>
      <c r="P1040" s="225"/>
      <c r="Q1040" s="225"/>
      <c r="R1040" s="225"/>
      <c r="S1040" s="228"/>
      <c r="T1040" s="228"/>
    </row>
    <row r="1041" spans="1:20">
      <c r="A1041" s="240"/>
      <c r="B1041" s="232"/>
      <c r="C1041" s="252"/>
      <c r="D1041" s="240"/>
      <c r="E1041" s="259"/>
      <c r="F1041" s="221"/>
      <c r="G1041" s="247"/>
      <c r="H1041" s="225"/>
      <c r="I1041" s="287"/>
      <c r="J1041" s="225"/>
      <c r="K1041" s="47" t="s">
        <v>319</v>
      </c>
      <c r="L1041" s="47" t="s">
        <v>78</v>
      </c>
      <c r="M1041" s="102">
        <v>3.65</v>
      </c>
      <c r="N1041" s="110">
        <v>0.79700000000000004</v>
      </c>
      <c r="O1041" s="59">
        <f t="shared" si="1828"/>
        <v>2.9090500000000001</v>
      </c>
      <c r="P1041" s="225"/>
      <c r="Q1041" s="225"/>
      <c r="R1041" s="225"/>
      <c r="S1041" s="228"/>
      <c r="T1041" s="228"/>
    </row>
    <row r="1042" spans="1:20">
      <c r="A1042" s="240"/>
      <c r="B1042" s="232"/>
      <c r="C1042" s="252"/>
      <c r="D1042" s="240"/>
      <c r="E1042" s="259"/>
      <c r="F1042" s="222"/>
      <c r="G1042" s="247"/>
      <c r="H1042" s="226"/>
      <c r="I1042" s="288"/>
      <c r="J1042" s="226"/>
      <c r="K1042" s="46"/>
      <c r="L1042" s="46"/>
      <c r="M1042" s="46"/>
      <c r="N1042" s="175"/>
      <c r="O1042" s="59">
        <f t="shared" si="1828"/>
        <v>0</v>
      </c>
      <c r="P1042" s="226"/>
      <c r="Q1042" s="226"/>
      <c r="R1042" s="226"/>
      <c r="S1042" s="228"/>
      <c r="T1042" s="228"/>
    </row>
    <row r="1043" spans="1:20">
      <c r="A1043" s="240"/>
      <c r="B1043" s="258"/>
      <c r="C1043" s="251" t="s">
        <v>561</v>
      </c>
      <c r="D1043" s="232"/>
      <c r="E1043" s="264"/>
      <c r="F1043" s="242">
        <f>H1043+J1043+R1043</f>
        <v>0</v>
      </c>
      <c r="G1043" s="223"/>
      <c r="H1043" s="228">
        <f>G1043*$P$8/1000</f>
        <v>0</v>
      </c>
      <c r="I1043" s="247"/>
      <c r="J1043" s="228">
        <f t="shared" ref="J1043" si="1948">I1043*$P$9/1000</f>
        <v>0</v>
      </c>
      <c r="K1043" s="47"/>
      <c r="L1043" s="47"/>
      <c r="M1043" s="47"/>
      <c r="N1043" s="181"/>
      <c r="O1043" s="59">
        <f t="shared" ref="O1043:O1045" si="1949">M1043*N1043</f>
        <v>0</v>
      </c>
      <c r="P1043" s="228">
        <f>E1043*F1043</f>
        <v>0</v>
      </c>
      <c r="Q1043" s="228">
        <f>SUM(O1043:O1046)</f>
        <v>0</v>
      </c>
      <c r="R1043" s="228">
        <f>Q1043*1.02*1.05*$R$14</f>
        <v>0</v>
      </c>
      <c r="S1043" s="228">
        <f t="shared" ref="S1043" si="1950">F1043*$S$17</f>
        <v>0</v>
      </c>
      <c r="T1043" s="228">
        <f t="shared" ref="T1043" si="1951">E1043*S1043</f>
        <v>0</v>
      </c>
    </row>
    <row r="1044" spans="1:20">
      <c r="A1044" s="240"/>
      <c r="B1044" s="258"/>
      <c r="C1044" s="251"/>
      <c r="D1044" s="216"/>
      <c r="E1044" s="264"/>
      <c r="F1044" s="242"/>
      <c r="G1044" s="223"/>
      <c r="H1044" s="228"/>
      <c r="I1044" s="247"/>
      <c r="J1044" s="228"/>
      <c r="K1044" s="46"/>
      <c r="L1044" s="46"/>
      <c r="M1044" s="46"/>
      <c r="N1044" s="175"/>
      <c r="O1044" s="59">
        <f t="shared" si="1949"/>
        <v>0</v>
      </c>
      <c r="P1044" s="228"/>
      <c r="Q1044" s="228"/>
      <c r="R1044" s="228"/>
      <c r="S1044" s="228"/>
      <c r="T1044" s="228"/>
    </row>
    <row r="1045" spans="1:20">
      <c r="A1045" s="240"/>
      <c r="B1045" s="258"/>
      <c r="C1045" s="251"/>
      <c r="D1045" s="216"/>
      <c r="E1045" s="264"/>
      <c r="F1045" s="242"/>
      <c r="G1045" s="223"/>
      <c r="H1045" s="228"/>
      <c r="I1045" s="247"/>
      <c r="J1045" s="228"/>
      <c r="K1045" s="46"/>
      <c r="L1045" s="46"/>
      <c r="M1045" s="50"/>
      <c r="N1045" s="175"/>
      <c r="O1045" s="59">
        <f t="shared" si="1949"/>
        <v>0</v>
      </c>
      <c r="P1045" s="228"/>
      <c r="Q1045" s="228"/>
      <c r="R1045" s="228"/>
      <c r="S1045" s="228"/>
      <c r="T1045" s="228"/>
    </row>
    <row r="1046" spans="1:20">
      <c r="A1046" s="240"/>
      <c r="B1046" s="258"/>
      <c r="C1046" s="251"/>
      <c r="D1046" s="216"/>
      <c r="E1046" s="264"/>
      <c r="F1046" s="242"/>
      <c r="G1046" s="223"/>
      <c r="H1046" s="228"/>
      <c r="I1046" s="247"/>
      <c r="J1046" s="228"/>
      <c r="K1046" s="46"/>
      <c r="L1046" s="46"/>
      <c r="M1046" s="46"/>
      <c r="N1046" s="175"/>
      <c r="O1046" s="59">
        <f t="shared" ref="O1046:O1109" si="1952">M1046*N1046</f>
        <v>0</v>
      </c>
      <c r="P1046" s="228"/>
      <c r="Q1046" s="228"/>
      <c r="R1046" s="228"/>
      <c r="S1046" s="228"/>
      <c r="T1046" s="228"/>
    </row>
    <row r="1047" spans="1:20" ht="12.75" customHeight="1">
      <c r="A1047" s="240">
        <v>1</v>
      </c>
      <c r="B1047" s="258" t="s">
        <v>541</v>
      </c>
      <c r="C1047" s="232" t="s">
        <v>540</v>
      </c>
      <c r="D1047" s="216" t="s">
        <v>118</v>
      </c>
      <c r="E1047" s="354">
        <v>2</v>
      </c>
      <c r="F1047" s="242">
        <f t="shared" ref="F1047" si="1953">H1047+J1047+R1047</f>
        <v>94.715046799999996</v>
      </c>
      <c r="G1047" s="237">
        <v>6.24</v>
      </c>
      <c r="H1047" s="228">
        <f t="shared" ref="H1047" si="1954">G1047*$P$8/1000</f>
        <v>12.317136</v>
      </c>
      <c r="I1047" s="247">
        <v>0.34</v>
      </c>
      <c r="J1047" s="228">
        <f t="shared" ref="J1047" si="1955">I1047*$P$9/1000</f>
        <v>0.95391079999999995</v>
      </c>
      <c r="K1047" s="46" t="s">
        <v>542</v>
      </c>
      <c r="L1047" s="46" t="s">
        <v>118</v>
      </c>
      <c r="M1047" s="46">
        <v>1</v>
      </c>
      <c r="N1047" s="175">
        <v>81.444000000000003</v>
      </c>
      <c r="O1047" s="59">
        <f t="shared" si="1952"/>
        <v>81.444000000000003</v>
      </c>
      <c r="P1047" s="228">
        <f t="shared" ref="P1047" si="1956">E1047*F1047</f>
        <v>189.43009359999999</v>
      </c>
      <c r="Q1047" s="228">
        <f t="shared" ref="Q1047" si="1957">SUM(O1047:O1050)</f>
        <v>81.444000000000003</v>
      </c>
      <c r="R1047" s="228">
        <f>Q1047</f>
        <v>81.444000000000003</v>
      </c>
      <c r="S1047" s="228">
        <f>F1047*$S$17</f>
        <v>111.25650697400371</v>
      </c>
      <c r="T1047" s="228">
        <f>E1047*S1047</f>
        <v>222.51301394800743</v>
      </c>
    </row>
    <row r="1048" spans="1:20">
      <c r="A1048" s="240"/>
      <c r="B1048" s="258"/>
      <c r="C1048" s="232"/>
      <c r="D1048" s="216"/>
      <c r="E1048" s="354"/>
      <c r="F1048" s="242"/>
      <c r="G1048" s="238"/>
      <c r="H1048" s="228"/>
      <c r="I1048" s="247"/>
      <c r="J1048" s="228"/>
      <c r="K1048" s="47"/>
      <c r="L1048" s="47"/>
      <c r="M1048" s="47"/>
      <c r="N1048" s="181"/>
      <c r="O1048" s="59">
        <f t="shared" si="1952"/>
        <v>0</v>
      </c>
      <c r="P1048" s="228"/>
      <c r="Q1048" s="228"/>
      <c r="R1048" s="228"/>
      <c r="S1048" s="228"/>
      <c r="T1048" s="228"/>
    </row>
    <row r="1049" spans="1:20">
      <c r="A1049" s="240"/>
      <c r="B1049" s="258"/>
      <c r="C1049" s="232"/>
      <c r="D1049" s="216"/>
      <c r="E1049" s="354"/>
      <c r="F1049" s="242"/>
      <c r="G1049" s="238"/>
      <c r="H1049" s="228"/>
      <c r="I1049" s="247"/>
      <c r="J1049" s="228"/>
      <c r="K1049" s="47"/>
      <c r="L1049" s="47"/>
      <c r="M1049" s="47"/>
      <c r="N1049" s="181"/>
      <c r="O1049" s="59">
        <f t="shared" si="1952"/>
        <v>0</v>
      </c>
      <c r="P1049" s="228"/>
      <c r="Q1049" s="228"/>
      <c r="R1049" s="228"/>
      <c r="S1049" s="228"/>
      <c r="T1049" s="228"/>
    </row>
    <row r="1050" spans="1:20">
      <c r="A1050" s="240"/>
      <c r="B1050" s="258"/>
      <c r="C1050" s="232"/>
      <c r="D1050" s="216"/>
      <c r="E1050" s="354"/>
      <c r="F1050" s="242"/>
      <c r="G1050" s="239"/>
      <c r="H1050" s="228"/>
      <c r="I1050" s="247"/>
      <c r="J1050" s="228"/>
      <c r="K1050" s="46"/>
      <c r="L1050" s="46"/>
      <c r="M1050" s="46"/>
      <c r="N1050" s="175"/>
      <c r="O1050" s="59">
        <f t="shared" si="1952"/>
        <v>0</v>
      </c>
      <c r="P1050" s="228"/>
      <c r="Q1050" s="228"/>
      <c r="R1050" s="228"/>
      <c r="S1050" s="228"/>
      <c r="T1050" s="228"/>
    </row>
    <row r="1051" spans="1:20" ht="12.75" customHeight="1">
      <c r="A1051" s="240">
        <v>2</v>
      </c>
      <c r="B1051" s="258" t="s">
        <v>544</v>
      </c>
      <c r="C1051" s="232" t="s">
        <v>543</v>
      </c>
      <c r="D1051" s="240" t="s">
        <v>77</v>
      </c>
      <c r="E1051" s="367">
        <v>40</v>
      </c>
      <c r="F1051" s="242">
        <f t="shared" ref="F1051" si="1958">H1051+J1051+R1051</f>
        <v>4.9712804740000003</v>
      </c>
      <c r="G1051" s="237">
        <v>0.67</v>
      </c>
      <c r="H1051" s="228">
        <f t="shared" ref="H1051" si="1959">G1051*$P$8/1000</f>
        <v>1.322513</v>
      </c>
      <c r="I1051" s="247">
        <v>0.04</v>
      </c>
      <c r="J1051" s="228">
        <f t="shared" ref="J1051" si="1960">I1051*$P$9/1000</f>
        <v>0.1122248</v>
      </c>
      <c r="K1051" s="46" t="s">
        <v>545</v>
      </c>
      <c r="L1051" s="46" t="s">
        <v>77</v>
      </c>
      <c r="M1051" s="46">
        <v>1</v>
      </c>
      <c r="N1051" s="175">
        <v>2.5419999999999998</v>
      </c>
      <c r="O1051" s="59">
        <f t="shared" si="1952"/>
        <v>2.5419999999999998</v>
      </c>
      <c r="P1051" s="228">
        <f t="shared" ref="P1051" si="1961">E1051*F1051</f>
        <v>198.85121896000001</v>
      </c>
      <c r="Q1051" s="228">
        <f>SUM(O1051:O1054)</f>
        <v>3.03</v>
      </c>
      <c r="R1051" s="228">
        <f t="shared" ref="R1051" si="1962">Q1051*1.02*1.05*$R$14</f>
        <v>3.5365426740000006</v>
      </c>
      <c r="S1051" s="228">
        <f t="shared" ref="S1051" si="1963">F1051*$S$17</f>
        <v>5.8394871713805614</v>
      </c>
      <c r="T1051" s="228">
        <f t="shared" ref="T1051" si="1964">E1051*S1051</f>
        <v>233.57948685522246</v>
      </c>
    </row>
    <row r="1052" spans="1:20">
      <c r="A1052" s="240"/>
      <c r="B1052" s="258"/>
      <c r="C1052" s="232"/>
      <c r="D1052" s="240"/>
      <c r="E1052" s="367"/>
      <c r="F1052" s="242"/>
      <c r="G1052" s="238"/>
      <c r="H1052" s="228"/>
      <c r="I1052" s="247"/>
      <c r="J1052" s="228"/>
      <c r="K1052" s="46"/>
      <c r="L1052" s="46"/>
      <c r="M1052" s="46"/>
      <c r="N1052" s="175"/>
      <c r="O1052" s="59">
        <f t="shared" si="1952"/>
        <v>0</v>
      </c>
      <c r="P1052" s="228"/>
      <c r="Q1052" s="228"/>
      <c r="R1052" s="228"/>
      <c r="S1052" s="228"/>
      <c r="T1052" s="228"/>
    </row>
    <row r="1053" spans="1:20">
      <c r="A1053" s="240"/>
      <c r="B1053" s="258"/>
      <c r="C1053" s="232"/>
      <c r="D1053" s="240"/>
      <c r="E1053" s="367"/>
      <c r="F1053" s="242"/>
      <c r="G1053" s="238"/>
      <c r="H1053" s="228"/>
      <c r="I1053" s="247"/>
      <c r="J1053" s="228"/>
      <c r="K1053" s="46" t="s">
        <v>546</v>
      </c>
      <c r="L1053" s="46" t="s">
        <v>78</v>
      </c>
      <c r="M1053" s="86">
        <v>1.22</v>
      </c>
      <c r="N1053" s="175">
        <v>0.4</v>
      </c>
      <c r="O1053" s="59">
        <f t="shared" si="1952"/>
        <v>0.48799999999999999</v>
      </c>
      <c r="P1053" s="228"/>
      <c r="Q1053" s="228"/>
      <c r="R1053" s="228"/>
      <c r="S1053" s="228"/>
      <c r="T1053" s="228"/>
    </row>
    <row r="1054" spans="1:20">
      <c r="A1054" s="240"/>
      <c r="B1054" s="258"/>
      <c r="C1054" s="232"/>
      <c r="D1054" s="240"/>
      <c r="E1054" s="367"/>
      <c r="F1054" s="242"/>
      <c r="G1054" s="239"/>
      <c r="H1054" s="228"/>
      <c r="I1054" s="247"/>
      <c r="J1054" s="228"/>
      <c r="K1054" s="46"/>
      <c r="L1054" s="47"/>
      <c r="M1054" s="109"/>
      <c r="N1054" s="181"/>
      <c r="O1054" s="59">
        <f t="shared" si="1952"/>
        <v>0</v>
      </c>
      <c r="P1054" s="228"/>
      <c r="Q1054" s="228"/>
      <c r="R1054" s="228"/>
      <c r="S1054" s="228"/>
      <c r="T1054" s="228"/>
    </row>
    <row r="1055" spans="1:20">
      <c r="A1055" s="240">
        <v>3</v>
      </c>
      <c r="B1055" s="258" t="s">
        <v>548</v>
      </c>
      <c r="C1055" s="252" t="s">
        <v>547</v>
      </c>
      <c r="D1055" s="216" t="s">
        <v>118</v>
      </c>
      <c r="E1055" s="354">
        <v>4</v>
      </c>
      <c r="F1055" s="242">
        <f t="shared" ref="F1055" si="1965">H1055+J1055+R1055</f>
        <v>4.8797011120000011</v>
      </c>
      <c r="G1055" s="267">
        <v>0.84</v>
      </c>
      <c r="H1055" s="228">
        <f t="shared" ref="H1055" si="1966">G1055*$P$8/1000</f>
        <v>1.6580760000000001</v>
      </c>
      <c r="I1055" s="223">
        <v>0.05</v>
      </c>
      <c r="J1055" s="228">
        <f t="shared" ref="J1055" si="1967">I1055*$P$9/1000</f>
        <v>0.14028100000000002</v>
      </c>
      <c r="K1055" s="46" t="s">
        <v>549</v>
      </c>
      <c r="L1055" s="46" t="s">
        <v>118</v>
      </c>
      <c r="M1055" s="46">
        <v>1</v>
      </c>
      <c r="N1055" s="175">
        <v>2.64</v>
      </c>
      <c r="O1055" s="59">
        <f t="shared" si="1952"/>
        <v>2.64</v>
      </c>
      <c r="P1055" s="228">
        <f t="shared" ref="P1055" si="1968">E1055*F1055</f>
        <v>19.518804448000004</v>
      </c>
      <c r="Q1055" s="228">
        <f t="shared" ref="Q1055" si="1969">SUM(O1055:O1058)</f>
        <v>2.64</v>
      </c>
      <c r="R1055" s="228">
        <f t="shared" ref="R1055" si="1970">Q1055*1.02*1.05*$R$14</f>
        <v>3.0813441120000005</v>
      </c>
      <c r="S1055" s="228">
        <f t="shared" ref="S1055" si="1971">F1055*$S$17</f>
        <v>5.7319139792504625</v>
      </c>
      <c r="T1055" s="228">
        <f t="shared" ref="T1055" si="1972">E1055*S1055</f>
        <v>22.92765591700185</v>
      </c>
    </row>
    <row r="1056" spans="1:20">
      <c r="A1056" s="240"/>
      <c r="B1056" s="258"/>
      <c r="C1056" s="252"/>
      <c r="D1056" s="216"/>
      <c r="E1056" s="354"/>
      <c r="F1056" s="242"/>
      <c r="G1056" s="267"/>
      <c r="H1056" s="228"/>
      <c r="I1056" s="223"/>
      <c r="J1056" s="228"/>
      <c r="K1056" s="66"/>
      <c r="L1056" s="66"/>
      <c r="M1056" s="66"/>
      <c r="N1056" s="186"/>
      <c r="O1056" s="59">
        <f t="shared" si="1952"/>
        <v>0</v>
      </c>
      <c r="P1056" s="228"/>
      <c r="Q1056" s="228"/>
      <c r="R1056" s="228"/>
      <c r="S1056" s="228"/>
      <c r="T1056" s="228"/>
    </row>
    <row r="1057" spans="1:20">
      <c r="A1057" s="240"/>
      <c r="B1057" s="258"/>
      <c r="C1057" s="252"/>
      <c r="D1057" s="216"/>
      <c r="E1057" s="354"/>
      <c r="F1057" s="242"/>
      <c r="G1057" s="267"/>
      <c r="H1057" s="228"/>
      <c r="I1057" s="223"/>
      <c r="J1057" s="228"/>
      <c r="K1057" s="66"/>
      <c r="L1057" s="66"/>
      <c r="M1057" s="69"/>
      <c r="N1057" s="186"/>
      <c r="O1057" s="59">
        <f t="shared" si="1952"/>
        <v>0</v>
      </c>
      <c r="P1057" s="228"/>
      <c r="Q1057" s="228"/>
      <c r="R1057" s="228"/>
      <c r="S1057" s="228"/>
      <c r="T1057" s="228"/>
    </row>
    <row r="1058" spans="1:20">
      <c r="A1058" s="240"/>
      <c r="B1058" s="258"/>
      <c r="C1058" s="252"/>
      <c r="D1058" s="216"/>
      <c r="E1058" s="354"/>
      <c r="F1058" s="242"/>
      <c r="G1058" s="267"/>
      <c r="H1058" s="228"/>
      <c r="I1058" s="223"/>
      <c r="J1058" s="228"/>
      <c r="K1058" s="66"/>
      <c r="L1058" s="66"/>
      <c r="M1058" s="66"/>
      <c r="N1058" s="186"/>
      <c r="O1058" s="59">
        <f t="shared" si="1952"/>
        <v>0</v>
      </c>
      <c r="P1058" s="228"/>
      <c r="Q1058" s="228"/>
      <c r="R1058" s="228"/>
      <c r="S1058" s="228"/>
      <c r="T1058" s="228"/>
    </row>
    <row r="1059" spans="1:20" ht="12.75" customHeight="1">
      <c r="A1059" s="240">
        <v>4</v>
      </c>
      <c r="B1059" s="258" t="s">
        <v>551</v>
      </c>
      <c r="C1059" s="252" t="s">
        <v>550</v>
      </c>
      <c r="D1059" s="216" t="s">
        <v>118</v>
      </c>
      <c r="E1059" s="354">
        <v>2</v>
      </c>
      <c r="F1059" s="242">
        <f t="shared" ref="F1059" si="1973">H1059+J1059+R1059</f>
        <v>46.025408800000008</v>
      </c>
      <c r="G1059" s="267">
        <v>3.17</v>
      </c>
      <c r="H1059" s="228">
        <f t="shared" ref="H1059" si="1974">G1059*$P$8/1000</f>
        <v>6.257263</v>
      </c>
      <c r="I1059" s="223">
        <v>0.03</v>
      </c>
      <c r="J1059" s="228">
        <f t="shared" ref="J1059" si="1975">I1059*$P$9/1000</f>
        <v>8.4168599999999996E-2</v>
      </c>
      <c r="K1059" s="46" t="s">
        <v>552</v>
      </c>
      <c r="L1059" s="46" t="s">
        <v>118</v>
      </c>
      <c r="M1059" s="46">
        <v>1</v>
      </c>
      <c r="N1059" s="175">
        <v>34</v>
      </c>
      <c r="O1059" s="59">
        <f t="shared" si="1952"/>
        <v>34</v>
      </c>
      <c r="P1059" s="228">
        <f t="shared" ref="P1059" si="1976">E1059*F1059</f>
        <v>92.050817600000016</v>
      </c>
      <c r="Q1059" s="228">
        <f t="shared" ref="Q1059" si="1977">SUM(O1059:O1062)</f>
        <v>34</v>
      </c>
      <c r="R1059" s="228">
        <f t="shared" ref="R1059" si="1978">Q1059*1.02*1.05*$R$14</f>
        <v>39.683977200000008</v>
      </c>
      <c r="S1059" s="228">
        <f t="shared" ref="S1059" si="1979">F1059*$S$17</f>
        <v>54.063492424295276</v>
      </c>
      <c r="T1059" s="228">
        <f t="shared" ref="T1059" si="1980">E1059*S1059</f>
        <v>108.12698484859055</v>
      </c>
    </row>
    <row r="1060" spans="1:20">
      <c r="A1060" s="240"/>
      <c r="B1060" s="258"/>
      <c r="C1060" s="252"/>
      <c r="D1060" s="216"/>
      <c r="E1060" s="354"/>
      <c r="F1060" s="242"/>
      <c r="G1060" s="267"/>
      <c r="H1060" s="228"/>
      <c r="I1060" s="223"/>
      <c r="J1060" s="228"/>
      <c r="K1060" s="66"/>
      <c r="L1060" s="66"/>
      <c r="M1060" s="66"/>
      <c r="N1060" s="186"/>
      <c r="O1060" s="59">
        <f t="shared" si="1952"/>
        <v>0</v>
      </c>
      <c r="P1060" s="228"/>
      <c r="Q1060" s="228"/>
      <c r="R1060" s="228"/>
      <c r="S1060" s="228"/>
      <c r="T1060" s="228"/>
    </row>
    <row r="1061" spans="1:20">
      <c r="A1061" s="240"/>
      <c r="B1061" s="258"/>
      <c r="C1061" s="252"/>
      <c r="D1061" s="216"/>
      <c r="E1061" s="354"/>
      <c r="F1061" s="242"/>
      <c r="G1061" s="267"/>
      <c r="H1061" s="228"/>
      <c r="I1061" s="223"/>
      <c r="J1061" s="228"/>
      <c r="K1061" s="66"/>
      <c r="L1061" s="66"/>
      <c r="M1061" s="69"/>
      <c r="N1061" s="186"/>
      <c r="O1061" s="59">
        <f t="shared" si="1952"/>
        <v>0</v>
      </c>
      <c r="P1061" s="228"/>
      <c r="Q1061" s="228"/>
      <c r="R1061" s="228"/>
      <c r="S1061" s="228"/>
      <c r="T1061" s="228"/>
    </row>
    <row r="1062" spans="1:20">
      <c r="A1062" s="240"/>
      <c r="B1062" s="258"/>
      <c r="C1062" s="252"/>
      <c r="D1062" s="216"/>
      <c r="E1062" s="354"/>
      <c r="F1062" s="242"/>
      <c r="G1062" s="267"/>
      <c r="H1062" s="228"/>
      <c r="I1062" s="223"/>
      <c r="J1062" s="228"/>
      <c r="K1062" s="66"/>
      <c r="L1062" s="66"/>
      <c r="M1062" s="66"/>
      <c r="N1062" s="186"/>
      <c r="O1062" s="59">
        <f t="shared" si="1952"/>
        <v>0</v>
      </c>
      <c r="P1062" s="228"/>
      <c r="Q1062" s="228"/>
      <c r="R1062" s="228"/>
      <c r="S1062" s="228"/>
      <c r="T1062" s="228"/>
    </row>
    <row r="1063" spans="1:20">
      <c r="A1063" s="240">
        <v>5</v>
      </c>
      <c r="B1063" s="258" t="s">
        <v>554</v>
      </c>
      <c r="C1063" s="252" t="s">
        <v>553</v>
      </c>
      <c r="D1063" s="216" t="s">
        <v>118</v>
      </c>
      <c r="E1063" s="354">
        <v>2</v>
      </c>
      <c r="F1063" s="242">
        <f t="shared" ref="F1063" si="1981">H1063+J1063+R1063</f>
        <v>44.576599860000009</v>
      </c>
      <c r="G1063" s="267">
        <v>0.74</v>
      </c>
      <c r="H1063" s="228">
        <f t="shared" ref="H1063" si="1982">G1063*$P$8/1000</f>
        <v>1.4606860000000002</v>
      </c>
      <c r="I1063" s="223">
        <v>0.1</v>
      </c>
      <c r="J1063" s="228">
        <f t="shared" ref="J1063" si="1983">I1063*$P$9/1000</f>
        <v>0.28056200000000003</v>
      </c>
      <c r="K1063" s="46" t="s">
        <v>555</v>
      </c>
      <c r="L1063" s="46" t="s">
        <v>118</v>
      </c>
      <c r="M1063" s="46">
        <v>1</v>
      </c>
      <c r="N1063" s="175">
        <v>36.700000000000003</v>
      </c>
      <c r="O1063" s="59">
        <f t="shared" si="1952"/>
        <v>36.700000000000003</v>
      </c>
      <c r="P1063" s="228">
        <f t="shared" ref="P1063" si="1984">E1063*F1063</f>
        <v>89.153199720000018</v>
      </c>
      <c r="Q1063" s="228">
        <f t="shared" ref="Q1063" si="1985">SUM(O1063:O1066)</f>
        <v>36.700000000000003</v>
      </c>
      <c r="R1063" s="228">
        <f t="shared" ref="R1063" si="1986">Q1063*1.02*1.05*$R$14</f>
        <v>42.83535186000001</v>
      </c>
      <c r="S1063" s="228">
        <f t="shared" ref="S1063" si="1987">F1063*$S$17</f>
        <v>52.361656999165035</v>
      </c>
      <c r="T1063" s="228">
        <f t="shared" ref="T1063" si="1988">E1063*S1063</f>
        <v>104.72331399833007</v>
      </c>
    </row>
    <row r="1064" spans="1:20">
      <c r="A1064" s="240"/>
      <c r="B1064" s="258"/>
      <c r="C1064" s="252"/>
      <c r="D1064" s="216"/>
      <c r="E1064" s="354"/>
      <c r="F1064" s="242"/>
      <c r="G1064" s="267"/>
      <c r="H1064" s="228"/>
      <c r="I1064" s="223"/>
      <c r="J1064" s="228"/>
      <c r="K1064" s="46"/>
      <c r="L1064" s="46"/>
      <c r="M1064" s="46"/>
      <c r="N1064" s="175"/>
      <c r="O1064" s="59">
        <f t="shared" si="1952"/>
        <v>0</v>
      </c>
      <c r="P1064" s="228"/>
      <c r="Q1064" s="228"/>
      <c r="R1064" s="228"/>
      <c r="S1064" s="228"/>
      <c r="T1064" s="228"/>
    </row>
    <row r="1065" spans="1:20">
      <c r="A1065" s="240"/>
      <c r="B1065" s="258"/>
      <c r="C1065" s="252"/>
      <c r="D1065" s="216"/>
      <c r="E1065" s="354"/>
      <c r="F1065" s="242"/>
      <c r="G1065" s="267"/>
      <c r="H1065" s="228"/>
      <c r="I1065" s="223"/>
      <c r="J1065" s="228"/>
      <c r="K1065" s="46"/>
      <c r="L1065" s="46"/>
      <c r="M1065" s="50"/>
      <c r="N1065" s="175"/>
      <c r="O1065" s="59">
        <f t="shared" si="1952"/>
        <v>0</v>
      </c>
      <c r="P1065" s="228"/>
      <c r="Q1065" s="228"/>
      <c r="R1065" s="228"/>
      <c r="S1065" s="228"/>
      <c r="T1065" s="228"/>
    </row>
    <row r="1066" spans="1:20">
      <c r="A1066" s="240"/>
      <c r="B1066" s="258"/>
      <c r="C1066" s="252"/>
      <c r="D1066" s="216"/>
      <c r="E1066" s="354"/>
      <c r="F1066" s="242"/>
      <c r="G1066" s="267"/>
      <c r="H1066" s="228"/>
      <c r="I1066" s="223"/>
      <c r="J1066" s="228"/>
      <c r="K1066" s="46"/>
      <c r="L1066" s="46"/>
      <c r="M1066" s="46"/>
      <c r="N1066" s="175"/>
      <c r="O1066" s="59">
        <f t="shared" si="1952"/>
        <v>0</v>
      </c>
      <c r="P1066" s="228"/>
      <c r="Q1066" s="228"/>
      <c r="R1066" s="228"/>
      <c r="S1066" s="228"/>
      <c r="T1066" s="228"/>
    </row>
    <row r="1067" spans="1:20" ht="12.75" customHeight="1">
      <c r="A1067" s="240">
        <v>6</v>
      </c>
      <c r="B1067" s="258" t="s">
        <v>557</v>
      </c>
      <c r="C1067" s="252" t="s">
        <v>556</v>
      </c>
      <c r="D1067" s="240" t="s">
        <v>77</v>
      </c>
      <c r="E1067" s="242">
        <v>0.95</v>
      </c>
      <c r="F1067" s="242">
        <f t="shared" ref="F1067" si="1989">H1067+J1067+R1067</f>
        <v>4.9712804740000003</v>
      </c>
      <c r="G1067" s="267">
        <v>0.67</v>
      </c>
      <c r="H1067" s="228">
        <f t="shared" ref="H1067" si="1990">G1067*$P$8/1000</f>
        <v>1.322513</v>
      </c>
      <c r="I1067" s="223">
        <v>0.04</v>
      </c>
      <c r="J1067" s="228">
        <f t="shared" ref="J1067" si="1991">I1067*$P$9/1000</f>
        <v>0.1122248</v>
      </c>
      <c r="K1067" s="46" t="s">
        <v>545</v>
      </c>
      <c r="L1067" s="46" t="s">
        <v>77</v>
      </c>
      <c r="M1067" s="46">
        <v>1</v>
      </c>
      <c r="N1067" s="175">
        <v>2.5419999999999998</v>
      </c>
      <c r="O1067" s="59">
        <f t="shared" si="1952"/>
        <v>2.5419999999999998</v>
      </c>
      <c r="P1067" s="228">
        <f t="shared" ref="P1067" si="1992">E1067*F1067</f>
        <v>4.7227164503000001</v>
      </c>
      <c r="Q1067" s="228">
        <f t="shared" ref="Q1067" si="1993">SUM(O1067:O1070)</f>
        <v>3.03</v>
      </c>
      <c r="R1067" s="228">
        <f t="shared" ref="R1067" si="1994">Q1067*1.02*1.05*$R$14</f>
        <v>3.5365426740000006</v>
      </c>
      <c r="S1067" s="228">
        <f t="shared" ref="S1067" si="1995">F1067*$S$17</f>
        <v>5.8394871713805614</v>
      </c>
      <c r="T1067" s="228">
        <f t="shared" ref="T1067" si="1996">E1067*S1067</f>
        <v>5.547512812811533</v>
      </c>
    </row>
    <row r="1068" spans="1:20">
      <c r="A1068" s="240"/>
      <c r="B1068" s="258"/>
      <c r="C1068" s="252"/>
      <c r="D1068" s="240"/>
      <c r="E1068" s="242"/>
      <c r="F1068" s="242"/>
      <c r="G1068" s="267"/>
      <c r="H1068" s="228"/>
      <c r="I1068" s="223"/>
      <c r="J1068" s="228"/>
      <c r="K1068" s="46"/>
      <c r="L1068" s="46"/>
      <c r="M1068" s="46"/>
      <c r="N1068" s="175"/>
      <c r="O1068" s="59">
        <f t="shared" si="1952"/>
        <v>0</v>
      </c>
      <c r="P1068" s="228"/>
      <c r="Q1068" s="228"/>
      <c r="R1068" s="228"/>
      <c r="S1068" s="228"/>
      <c r="T1068" s="228"/>
    </row>
    <row r="1069" spans="1:20">
      <c r="A1069" s="240"/>
      <c r="B1069" s="258"/>
      <c r="C1069" s="252"/>
      <c r="D1069" s="240"/>
      <c r="E1069" s="242"/>
      <c r="F1069" s="242"/>
      <c r="G1069" s="267"/>
      <c r="H1069" s="228"/>
      <c r="I1069" s="223"/>
      <c r="J1069" s="228"/>
      <c r="K1069" s="46" t="s">
        <v>546</v>
      </c>
      <c r="L1069" s="46" t="s">
        <v>78</v>
      </c>
      <c r="M1069" s="86">
        <v>1.22</v>
      </c>
      <c r="N1069" s="175">
        <v>0.4</v>
      </c>
      <c r="O1069" s="59">
        <f t="shared" si="1952"/>
        <v>0.48799999999999999</v>
      </c>
      <c r="P1069" s="228"/>
      <c r="Q1069" s="228"/>
      <c r="R1069" s="228"/>
      <c r="S1069" s="228"/>
      <c r="T1069" s="228"/>
    </row>
    <row r="1070" spans="1:20">
      <c r="A1070" s="240"/>
      <c r="B1070" s="258"/>
      <c r="C1070" s="252"/>
      <c r="D1070" s="240"/>
      <c r="E1070" s="242"/>
      <c r="F1070" s="242"/>
      <c r="G1070" s="267"/>
      <c r="H1070" s="228"/>
      <c r="I1070" s="223"/>
      <c r="J1070" s="228"/>
      <c r="K1070" s="46"/>
      <c r="L1070" s="46"/>
      <c r="M1070" s="46"/>
      <c r="N1070" s="175"/>
      <c r="O1070" s="59">
        <f t="shared" si="1952"/>
        <v>0</v>
      </c>
      <c r="P1070" s="228"/>
      <c r="Q1070" s="228"/>
      <c r="R1070" s="228"/>
      <c r="S1070" s="228"/>
      <c r="T1070" s="228"/>
    </row>
    <row r="1071" spans="1:20" ht="12.75" customHeight="1">
      <c r="A1071" s="240">
        <v>7</v>
      </c>
      <c r="B1071" s="252" t="s">
        <v>520</v>
      </c>
      <c r="C1071" s="254" t="s">
        <v>558</v>
      </c>
      <c r="D1071" s="216" t="s">
        <v>78</v>
      </c>
      <c r="E1071" s="263">
        <v>20</v>
      </c>
      <c r="F1071" s="242">
        <f t="shared" ref="F1071" si="1997">H1071+J1071+R1071</f>
        <v>0.60018407200000012</v>
      </c>
      <c r="G1071" s="247">
        <v>6.0999999999999999E-2</v>
      </c>
      <c r="H1071" s="228">
        <f t="shared" ref="H1071" si="1998">G1071*$P$8/1000</f>
        <v>0.1204079</v>
      </c>
      <c r="I1071" s="253">
        <v>4.5999999999999999E-3</v>
      </c>
      <c r="J1071" s="228">
        <f t="shared" ref="J1071" si="1999">I1071*$P$9/1000</f>
        <v>1.2905851999999999E-2</v>
      </c>
      <c r="K1071" s="47" t="s">
        <v>521</v>
      </c>
      <c r="L1071" s="47" t="s">
        <v>78</v>
      </c>
      <c r="M1071" s="47">
        <v>1</v>
      </c>
      <c r="N1071" s="177">
        <v>0.4</v>
      </c>
      <c r="O1071" s="59">
        <f t="shared" si="1952"/>
        <v>0.4</v>
      </c>
      <c r="P1071" s="228">
        <f t="shared" ref="P1071" si="2000">E1071*F1071</f>
        <v>12.003681440000003</v>
      </c>
      <c r="Q1071" s="228">
        <f t="shared" ref="Q1071" si="2001">SUM(O1071:O1074)</f>
        <v>0.4</v>
      </c>
      <c r="R1071" s="228">
        <f t="shared" ref="R1071" si="2002">Q1071*1.02*1.05*$R$14</f>
        <v>0.46687032000000012</v>
      </c>
      <c r="S1071" s="228">
        <f t="shared" ref="S1071" si="2003">F1071*$S$17</f>
        <v>0.70500290764945239</v>
      </c>
      <c r="T1071" s="228">
        <f t="shared" ref="T1071" si="2004">E1071*S1071</f>
        <v>14.100058152989048</v>
      </c>
    </row>
    <row r="1072" spans="1:20">
      <c r="A1072" s="240"/>
      <c r="B1072" s="252"/>
      <c r="C1072" s="254"/>
      <c r="D1072" s="216"/>
      <c r="E1072" s="263"/>
      <c r="F1072" s="242"/>
      <c r="G1072" s="247"/>
      <c r="H1072" s="228"/>
      <c r="I1072" s="253"/>
      <c r="J1072" s="228"/>
      <c r="K1072" s="82"/>
      <c r="L1072" s="82"/>
      <c r="M1072" s="82"/>
      <c r="N1072" s="177"/>
      <c r="O1072" s="59">
        <f t="shared" si="1952"/>
        <v>0</v>
      </c>
      <c r="P1072" s="228"/>
      <c r="Q1072" s="228"/>
      <c r="R1072" s="228"/>
      <c r="S1072" s="228"/>
      <c r="T1072" s="228"/>
    </row>
    <row r="1073" spans="1:20">
      <c r="A1073" s="240"/>
      <c r="B1073" s="252"/>
      <c r="C1073" s="254"/>
      <c r="D1073" s="216"/>
      <c r="E1073" s="263"/>
      <c r="F1073" s="242"/>
      <c r="G1073" s="247"/>
      <c r="H1073" s="228"/>
      <c r="I1073" s="253"/>
      <c r="J1073" s="228"/>
      <c r="K1073" s="82"/>
      <c r="L1073" s="82"/>
      <c r="M1073" s="83"/>
      <c r="N1073" s="177"/>
      <c r="O1073" s="59">
        <f t="shared" si="1952"/>
        <v>0</v>
      </c>
      <c r="P1073" s="228"/>
      <c r="Q1073" s="228"/>
      <c r="R1073" s="228"/>
      <c r="S1073" s="228"/>
      <c r="T1073" s="228"/>
    </row>
    <row r="1074" spans="1:20">
      <c r="A1074" s="240"/>
      <c r="B1074" s="252"/>
      <c r="C1074" s="254"/>
      <c r="D1074" s="216"/>
      <c r="E1074" s="263"/>
      <c r="F1074" s="242"/>
      <c r="G1074" s="247"/>
      <c r="H1074" s="228"/>
      <c r="I1074" s="253"/>
      <c r="J1074" s="228"/>
      <c r="K1074" s="82"/>
      <c r="L1074" s="82"/>
      <c r="M1074" s="82"/>
      <c r="N1074" s="177"/>
      <c r="O1074" s="59">
        <f t="shared" si="1952"/>
        <v>0</v>
      </c>
      <c r="P1074" s="228"/>
      <c r="Q1074" s="228"/>
      <c r="R1074" s="228"/>
      <c r="S1074" s="228"/>
      <c r="T1074" s="228"/>
    </row>
    <row r="1075" spans="1:20">
      <c r="A1075" s="240"/>
      <c r="B1075" s="258"/>
      <c r="C1075" s="251" t="s">
        <v>609</v>
      </c>
      <c r="D1075" s="232"/>
      <c r="E1075" s="264"/>
      <c r="F1075" s="242">
        <f>H1075+J1075+R1075</f>
        <v>0</v>
      </c>
      <c r="G1075" s="223"/>
      <c r="H1075" s="228">
        <f>G1075*$P$8/1000</f>
        <v>0</v>
      </c>
      <c r="I1075" s="247"/>
      <c r="J1075" s="228">
        <f t="shared" ref="J1075" si="2005">I1075*$P$9/1000</f>
        <v>0</v>
      </c>
      <c r="K1075" s="47"/>
      <c r="L1075" s="47"/>
      <c r="M1075" s="47"/>
      <c r="N1075" s="181"/>
      <c r="O1075" s="59">
        <f t="shared" si="1952"/>
        <v>0</v>
      </c>
      <c r="P1075" s="228">
        <f>E1075*F1075</f>
        <v>0</v>
      </c>
      <c r="Q1075" s="228">
        <f>SUM(O1075:O1078)</f>
        <v>0</v>
      </c>
      <c r="R1075" s="228">
        <f>Q1075*1.02*1.05*$R$14</f>
        <v>0</v>
      </c>
      <c r="S1075" s="228">
        <f t="shared" ref="S1075" si="2006">F1075*$S$17</f>
        <v>0</v>
      </c>
      <c r="T1075" s="228">
        <f t="shared" ref="T1075" si="2007">E1075*S1075</f>
        <v>0</v>
      </c>
    </row>
    <row r="1076" spans="1:20">
      <c r="A1076" s="240"/>
      <c r="B1076" s="258"/>
      <c r="C1076" s="251"/>
      <c r="D1076" s="216"/>
      <c r="E1076" s="264"/>
      <c r="F1076" s="242"/>
      <c r="G1076" s="223"/>
      <c r="H1076" s="228"/>
      <c r="I1076" s="247"/>
      <c r="J1076" s="228"/>
      <c r="K1076" s="46"/>
      <c r="L1076" s="46"/>
      <c r="M1076" s="46"/>
      <c r="N1076" s="175"/>
      <c r="O1076" s="59">
        <f t="shared" si="1952"/>
        <v>0</v>
      </c>
      <c r="P1076" s="228"/>
      <c r="Q1076" s="228"/>
      <c r="R1076" s="228"/>
      <c r="S1076" s="228"/>
      <c r="T1076" s="228"/>
    </row>
    <row r="1077" spans="1:20">
      <c r="A1077" s="240"/>
      <c r="B1077" s="258"/>
      <c r="C1077" s="251"/>
      <c r="D1077" s="216"/>
      <c r="E1077" s="264"/>
      <c r="F1077" s="242"/>
      <c r="G1077" s="223"/>
      <c r="H1077" s="228"/>
      <c r="I1077" s="247"/>
      <c r="J1077" s="228"/>
      <c r="K1077" s="46"/>
      <c r="L1077" s="46"/>
      <c r="M1077" s="50"/>
      <c r="N1077" s="175"/>
      <c r="O1077" s="59">
        <f t="shared" si="1952"/>
        <v>0</v>
      </c>
      <c r="P1077" s="228"/>
      <c r="Q1077" s="228"/>
      <c r="R1077" s="228"/>
      <c r="S1077" s="228"/>
      <c r="T1077" s="228"/>
    </row>
    <row r="1078" spans="1:20">
      <c r="A1078" s="240"/>
      <c r="B1078" s="258"/>
      <c r="C1078" s="251"/>
      <c r="D1078" s="216"/>
      <c r="E1078" s="264"/>
      <c r="F1078" s="242"/>
      <c r="G1078" s="223"/>
      <c r="H1078" s="228"/>
      <c r="I1078" s="247"/>
      <c r="J1078" s="228"/>
      <c r="K1078" s="46"/>
      <c r="L1078" s="46"/>
      <c r="M1078" s="46"/>
      <c r="N1078" s="175"/>
      <c r="O1078" s="59">
        <f t="shared" si="1952"/>
        <v>0</v>
      </c>
      <c r="P1078" s="228"/>
      <c r="Q1078" s="228"/>
      <c r="R1078" s="228"/>
      <c r="S1078" s="228"/>
      <c r="T1078" s="228"/>
    </row>
    <row r="1079" spans="1:20" ht="12.75" customHeight="1">
      <c r="A1079" s="240">
        <v>1</v>
      </c>
      <c r="B1079" s="258" t="s">
        <v>564</v>
      </c>
      <c r="C1079" s="232" t="s">
        <v>563</v>
      </c>
      <c r="D1079" s="216" t="s">
        <v>90</v>
      </c>
      <c r="E1079" s="367">
        <v>75</v>
      </c>
      <c r="F1079" s="242">
        <f t="shared" ref="F1079" si="2008">H1079+J1079+R1079</f>
        <v>1.8490660198000004</v>
      </c>
      <c r="G1079" s="237">
        <v>0.21</v>
      </c>
      <c r="H1079" s="228">
        <f t="shared" ref="H1079" si="2009">G1079*$P$8/1000</f>
        <v>0.41451900000000003</v>
      </c>
      <c r="I1079" s="247">
        <v>0.02</v>
      </c>
      <c r="J1079" s="228">
        <f t="shared" ref="J1079" si="2010">I1079*$P$9/1000</f>
        <v>5.61124E-2</v>
      </c>
      <c r="K1079" s="47" t="s">
        <v>187</v>
      </c>
      <c r="L1079" s="181" t="s">
        <v>90</v>
      </c>
      <c r="M1079" s="109">
        <v>1</v>
      </c>
      <c r="N1079" s="175">
        <v>1.181</v>
      </c>
      <c r="O1079" s="59">
        <f t="shared" si="1952"/>
        <v>1.181</v>
      </c>
      <c r="P1079" s="228">
        <f t="shared" ref="P1079" si="2011">E1079*F1079</f>
        <v>138.67995148500003</v>
      </c>
      <c r="Q1079" s="228">
        <f t="shared" ref="Q1079" si="2012">SUM(O1079:O1082)</f>
        <v>1.181</v>
      </c>
      <c r="R1079" s="228">
        <f>Q1079*1.02*1.05*$R$14</f>
        <v>1.3784346198000004</v>
      </c>
      <c r="S1079" s="228">
        <f t="shared" ref="S1079" si="2013">F1079*$S$17</f>
        <v>2.1719951948254965</v>
      </c>
      <c r="T1079" s="228">
        <f t="shared" ref="T1079" si="2014">E1079*S1079</f>
        <v>162.89963961191225</v>
      </c>
    </row>
    <row r="1080" spans="1:20">
      <c r="A1080" s="240"/>
      <c r="B1080" s="258"/>
      <c r="C1080" s="232"/>
      <c r="D1080" s="216"/>
      <c r="E1080" s="367"/>
      <c r="F1080" s="242"/>
      <c r="G1080" s="238"/>
      <c r="H1080" s="228"/>
      <c r="I1080" s="247"/>
      <c r="J1080" s="228"/>
      <c r="K1080" s="47"/>
      <c r="L1080" s="47"/>
      <c r="M1080" s="47"/>
      <c r="N1080" s="181"/>
      <c r="O1080" s="59">
        <f t="shared" si="1952"/>
        <v>0</v>
      </c>
      <c r="P1080" s="228"/>
      <c r="Q1080" s="228"/>
      <c r="R1080" s="228"/>
      <c r="S1080" s="228"/>
      <c r="T1080" s="228"/>
    </row>
    <row r="1081" spans="1:20">
      <c r="A1081" s="240"/>
      <c r="B1081" s="258"/>
      <c r="C1081" s="232"/>
      <c r="D1081" s="216"/>
      <c r="E1081" s="367"/>
      <c r="F1081" s="242"/>
      <c r="G1081" s="238"/>
      <c r="H1081" s="228"/>
      <c r="I1081" s="247"/>
      <c r="J1081" s="228"/>
      <c r="K1081" s="47"/>
      <c r="L1081" s="47"/>
      <c r="M1081" s="47"/>
      <c r="N1081" s="181"/>
      <c r="O1081" s="59">
        <f t="shared" si="1952"/>
        <v>0</v>
      </c>
      <c r="P1081" s="228"/>
      <c r="Q1081" s="228"/>
      <c r="R1081" s="228"/>
      <c r="S1081" s="228"/>
      <c r="T1081" s="228"/>
    </row>
    <row r="1082" spans="1:20">
      <c r="A1082" s="240"/>
      <c r="B1082" s="258"/>
      <c r="C1082" s="232"/>
      <c r="D1082" s="216"/>
      <c r="E1082" s="367"/>
      <c r="F1082" s="242"/>
      <c r="G1082" s="239"/>
      <c r="H1082" s="228"/>
      <c r="I1082" s="247"/>
      <c r="J1082" s="228"/>
      <c r="K1082" s="46"/>
      <c r="L1082" s="46"/>
      <c r="M1082" s="46"/>
      <c r="N1082" s="175"/>
      <c r="O1082" s="59">
        <f t="shared" si="1952"/>
        <v>0</v>
      </c>
      <c r="P1082" s="228"/>
      <c r="Q1082" s="228"/>
      <c r="R1082" s="228"/>
      <c r="S1082" s="228"/>
      <c r="T1082" s="228"/>
    </row>
    <row r="1083" spans="1:20" ht="12.75" customHeight="1">
      <c r="A1083" s="240">
        <v>2</v>
      </c>
      <c r="B1083" s="258" t="s">
        <v>565</v>
      </c>
      <c r="C1083" s="232" t="s">
        <v>566</v>
      </c>
      <c r="D1083" s="216" t="s">
        <v>90</v>
      </c>
      <c r="E1083" s="367">
        <v>7</v>
      </c>
      <c r="F1083" s="242">
        <f t="shared" ref="F1083" si="2015">H1083+J1083+R1083</f>
        <v>1.4860743460000001</v>
      </c>
      <c r="G1083" s="237">
        <v>0.21</v>
      </c>
      <c r="H1083" s="228">
        <f t="shared" ref="H1083" si="2016">G1083*$P$8/1000</f>
        <v>0.41451900000000003</v>
      </c>
      <c r="I1083" s="247">
        <v>0.02</v>
      </c>
      <c r="J1083" s="228">
        <f t="shared" ref="J1083" si="2017">I1083*$P$9/1000</f>
        <v>5.61124E-2</v>
      </c>
      <c r="K1083" s="47" t="s">
        <v>187</v>
      </c>
      <c r="L1083" s="181" t="s">
        <v>90</v>
      </c>
      <c r="M1083" s="109">
        <v>1</v>
      </c>
      <c r="N1083" s="175">
        <v>0.87</v>
      </c>
      <c r="O1083" s="59">
        <f t="shared" si="1952"/>
        <v>0.87</v>
      </c>
      <c r="P1083" s="228">
        <f t="shared" ref="P1083" si="2018">E1083*F1083</f>
        <v>10.402520422</v>
      </c>
      <c r="Q1083" s="228">
        <f t="shared" ref="Q1083" si="2019">SUM(O1083:O1086)</f>
        <v>0.87</v>
      </c>
      <c r="R1083" s="228">
        <f t="shared" ref="R1083" si="2020">Q1083*1.02*1.05*$R$14</f>
        <v>1.0154429460000001</v>
      </c>
      <c r="S1083" s="228">
        <f t="shared" ref="S1083" si="2021">F1083*$S$17</f>
        <v>1.7456090286135721</v>
      </c>
      <c r="T1083" s="228">
        <f t="shared" ref="T1083" si="2022">E1083*S1083</f>
        <v>12.219263200295005</v>
      </c>
    </row>
    <row r="1084" spans="1:20">
      <c r="A1084" s="240"/>
      <c r="B1084" s="258"/>
      <c r="C1084" s="232"/>
      <c r="D1084" s="216"/>
      <c r="E1084" s="367"/>
      <c r="F1084" s="242"/>
      <c r="G1084" s="238"/>
      <c r="H1084" s="228"/>
      <c r="I1084" s="247"/>
      <c r="J1084" s="228"/>
      <c r="K1084" s="46"/>
      <c r="L1084" s="46"/>
      <c r="M1084" s="46"/>
      <c r="N1084" s="175"/>
      <c r="O1084" s="59">
        <f t="shared" si="1952"/>
        <v>0</v>
      </c>
      <c r="P1084" s="228"/>
      <c r="Q1084" s="228"/>
      <c r="R1084" s="228"/>
      <c r="S1084" s="228"/>
      <c r="T1084" s="228"/>
    </row>
    <row r="1085" spans="1:20">
      <c r="A1085" s="240"/>
      <c r="B1085" s="258"/>
      <c r="C1085" s="232"/>
      <c r="D1085" s="216"/>
      <c r="E1085" s="367"/>
      <c r="F1085" s="242"/>
      <c r="G1085" s="238"/>
      <c r="H1085" s="228"/>
      <c r="I1085" s="247"/>
      <c r="J1085" s="228"/>
      <c r="K1085" s="46"/>
      <c r="L1085" s="46"/>
      <c r="M1085" s="86"/>
      <c r="N1085" s="175"/>
      <c r="O1085" s="59">
        <f t="shared" si="1952"/>
        <v>0</v>
      </c>
      <c r="P1085" s="228"/>
      <c r="Q1085" s="228"/>
      <c r="R1085" s="228"/>
      <c r="S1085" s="228"/>
      <c r="T1085" s="228"/>
    </row>
    <row r="1086" spans="1:20">
      <c r="A1086" s="240"/>
      <c r="B1086" s="258"/>
      <c r="C1086" s="232"/>
      <c r="D1086" s="216"/>
      <c r="E1086" s="367"/>
      <c r="F1086" s="242"/>
      <c r="G1086" s="239"/>
      <c r="H1086" s="228"/>
      <c r="I1086" s="247"/>
      <c r="J1086" s="228"/>
      <c r="K1086" s="46"/>
      <c r="L1086" s="47"/>
      <c r="M1086" s="109"/>
      <c r="N1086" s="181"/>
      <c r="O1086" s="59">
        <f t="shared" si="1952"/>
        <v>0</v>
      </c>
      <c r="P1086" s="228"/>
      <c r="Q1086" s="228"/>
      <c r="R1086" s="228"/>
      <c r="S1086" s="228"/>
      <c r="T1086" s="228"/>
    </row>
    <row r="1087" spans="1:20" ht="12.75" customHeight="1">
      <c r="A1087" s="240">
        <v>3</v>
      </c>
      <c r="B1087" s="258" t="s">
        <v>568</v>
      </c>
      <c r="C1087" s="232" t="s">
        <v>567</v>
      </c>
      <c r="D1087" s="216" t="s">
        <v>90</v>
      </c>
      <c r="E1087" s="367">
        <v>3</v>
      </c>
      <c r="F1087" s="242">
        <f t="shared" ref="F1087" si="2023">H1087+J1087+R1087</f>
        <v>1.2643109440000004</v>
      </c>
      <c r="G1087" s="237">
        <v>0.21</v>
      </c>
      <c r="H1087" s="228">
        <f t="shared" ref="H1087" si="2024">G1087*$P$8/1000</f>
        <v>0.41451900000000003</v>
      </c>
      <c r="I1087" s="247">
        <v>0.02</v>
      </c>
      <c r="J1087" s="228">
        <f t="shared" ref="J1087" si="2025">I1087*$P$9/1000</f>
        <v>5.61124E-2</v>
      </c>
      <c r="K1087" s="47" t="s">
        <v>187</v>
      </c>
      <c r="L1087" s="181" t="s">
        <v>90</v>
      </c>
      <c r="M1087" s="109">
        <v>1</v>
      </c>
      <c r="N1087" s="175">
        <v>0.68</v>
      </c>
      <c r="O1087" s="59">
        <f t="shared" si="1952"/>
        <v>0.68</v>
      </c>
      <c r="P1087" s="228">
        <f t="shared" ref="P1087" si="2026">E1087*F1087</f>
        <v>3.7929328320000013</v>
      </c>
      <c r="Q1087" s="228">
        <f t="shared" ref="Q1087" si="2027">SUM(O1087:O1090)</f>
        <v>0.68</v>
      </c>
      <c r="R1087" s="228">
        <f t="shared" ref="R1087" si="2028">Q1087*1.02*1.05*$R$14</f>
        <v>0.79367954400000029</v>
      </c>
      <c r="S1087" s="228">
        <f t="shared" ref="S1087" si="2029">F1087*$S$17</f>
        <v>1.4851158724069307</v>
      </c>
      <c r="T1087" s="228">
        <f t="shared" ref="T1087" si="2030">E1087*S1087</f>
        <v>4.4553476172207915</v>
      </c>
    </row>
    <row r="1088" spans="1:20">
      <c r="A1088" s="240"/>
      <c r="B1088" s="258"/>
      <c r="C1088" s="232"/>
      <c r="D1088" s="216"/>
      <c r="E1088" s="367"/>
      <c r="F1088" s="242"/>
      <c r="G1088" s="238"/>
      <c r="H1088" s="228"/>
      <c r="I1088" s="247"/>
      <c r="J1088" s="228"/>
      <c r="K1088" s="46"/>
      <c r="L1088" s="46"/>
      <c r="M1088" s="46"/>
      <c r="N1088" s="175"/>
      <c r="O1088" s="59">
        <f t="shared" si="1952"/>
        <v>0</v>
      </c>
      <c r="P1088" s="228"/>
      <c r="Q1088" s="228"/>
      <c r="R1088" s="228"/>
      <c r="S1088" s="228"/>
      <c r="T1088" s="228"/>
    </row>
    <row r="1089" spans="1:20">
      <c r="A1089" s="240"/>
      <c r="B1089" s="258"/>
      <c r="C1089" s="232"/>
      <c r="D1089" s="216"/>
      <c r="E1089" s="367"/>
      <c r="F1089" s="242"/>
      <c r="G1089" s="238"/>
      <c r="H1089" s="228"/>
      <c r="I1089" s="247"/>
      <c r="J1089" s="228"/>
      <c r="K1089" s="46"/>
      <c r="L1089" s="46"/>
      <c r="M1089" s="86"/>
      <c r="N1089" s="175"/>
      <c r="O1089" s="59">
        <f t="shared" si="1952"/>
        <v>0</v>
      </c>
      <c r="P1089" s="228"/>
      <c r="Q1089" s="228"/>
      <c r="R1089" s="228"/>
      <c r="S1089" s="228"/>
      <c r="T1089" s="228"/>
    </row>
    <row r="1090" spans="1:20">
      <c r="A1090" s="240"/>
      <c r="B1090" s="258"/>
      <c r="C1090" s="232"/>
      <c r="D1090" s="216"/>
      <c r="E1090" s="367"/>
      <c r="F1090" s="242"/>
      <c r="G1090" s="239"/>
      <c r="H1090" s="228"/>
      <c r="I1090" s="247"/>
      <c r="J1090" s="228"/>
      <c r="K1090" s="46"/>
      <c r="L1090" s="47"/>
      <c r="M1090" s="109"/>
      <c r="N1090" s="181"/>
      <c r="O1090" s="59">
        <f t="shared" si="1952"/>
        <v>0</v>
      </c>
      <c r="P1090" s="228"/>
      <c r="Q1090" s="228"/>
      <c r="R1090" s="228"/>
      <c r="S1090" s="228"/>
      <c r="T1090" s="228"/>
    </row>
    <row r="1091" spans="1:20" ht="12.75" customHeight="1">
      <c r="A1091" s="240">
        <v>4</v>
      </c>
      <c r="B1091" s="258" t="s">
        <v>570</v>
      </c>
      <c r="C1091" s="232" t="s">
        <v>569</v>
      </c>
      <c r="D1091" s="216" t="s">
        <v>90</v>
      </c>
      <c r="E1091" s="367">
        <v>14</v>
      </c>
      <c r="F1091" s="242">
        <f t="shared" ref="F1091" si="2031">H1091+J1091+R1091</f>
        <v>1.0157024986000001</v>
      </c>
      <c r="G1091" s="237">
        <v>0.21</v>
      </c>
      <c r="H1091" s="228">
        <f t="shared" ref="H1091" si="2032">G1091*$P$8/1000</f>
        <v>0.41451900000000003</v>
      </c>
      <c r="I1091" s="247">
        <v>0.02</v>
      </c>
      <c r="J1091" s="228">
        <f t="shared" ref="J1091" si="2033">I1091*$P$9/1000</f>
        <v>5.61124E-2</v>
      </c>
      <c r="K1091" s="47" t="s">
        <v>187</v>
      </c>
      <c r="L1091" s="181" t="s">
        <v>90</v>
      </c>
      <c r="M1091" s="109">
        <v>1</v>
      </c>
      <c r="N1091" s="175">
        <v>0.46700000000000003</v>
      </c>
      <c r="O1091" s="59">
        <f t="shared" si="1952"/>
        <v>0.46700000000000003</v>
      </c>
      <c r="P1091" s="228">
        <f t="shared" ref="P1091" si="2034">E1091*F1091</f>
        <v>14.219834980400002</v>
      </c>
      <c r="Q1091" s="228">
        <f t="shared" ref="Q1091" si="2035">SUM(O1091:O1094)</f>
        <v>0.46700000000000003</v>
      </c>
      <c r="R1091" s="228">
        <f t="shared" ref="R1091" si="2036">Q1091*1.02*1.05*$R$14</f>
        <v>0.54507109860000014</v>
      </c>
      <c r="S1091" s="228">
        <f t="shared" ref="S1091" si="2037">F1091*$S$17</f>
        <v>1.1930893341331685</v>
      </c>
      <c r="T1091" s="228">
        <f t="shared" ref="T1091" si="2038">E1091*S1091</f>
        <v>16.703250677864361</v>
      </c>
    </row>
    <row r="1092" spans="1:20">
      <c r="A1092" s="240"/>
      <c r="B1092" s="258"/>
      <c r="C1092" s="232"/>
      <c r="D1092" s="216"/>
      <c r="E1092" s="367"/>
      <c r="F1092" s="242"/>
      <c r="G1092" s="238"/>
      <c r="H1092" s="228"/>
      <c r="I1092" s="247"/>
      <c r="J1092" s="228"/>
      <c r="K1092" s="46"/>
      <c r="L1092" s="46"/>
      <c r="M1092" s="46"/>
      <c r="N1092" s="175"/>
      <c r="O1092" s="59">
        <f t="shared" si="1952"/>
        <v>0</v>
      </c>
      <c r="P1092" s="228"/>
      <c r="Q1092" s="228"/>
      <c r="R1092" s="228"/>
      <c r="S1092" s="228"/>
      <c r="T1092" s="228"/>
    </row>
    <row r="1093" spans="1:20">
      <c r="A1093" s="240"/>
      <c r="B1093" s="258"/>
      <c r="C1093" s="232"/>
      <c r="D1093" s="216"/>
      <c r="E1093" s="367"/>
      <c r="F1093" s="242"/>
      <c r="G1093" s="238"/>
      <c r="H1093" s="228"/>
      <c r="I1093" s="247"/>
      <c r="J1093" s="228"/>
      <c r="K1093" s="46"/>
      <c r="L1093" s="46"/>
      <c r="M1093" s="86"/>
      <c r="N1093" s="175"/>
      <c r="O1093" s="59">
        <f t="shared" si="1952"/>
        <v>0</v>
      </c>
      <c r="P1093" s="228"/>
      <c r="Q1093" s="228"/>
      <c r="R1093" s="228"/>
      <c r="S1093" s="228"/>
      <c r="T1093" s="228"/>
    </row>
    <row r="1094" spans="1:20">
      <c r="A1094" s="240"/>
      <c r="B1094" s="258"/>
      <c r="C1094" s="232"/>
      <c r="D1094" s="216"/>
      <c r="E1094" s="367"/>
      <c r="F1094" s="242"/>
      <c r="G1094" s="239"/>
      <c r="H1094" s="228"/>
      <c r="I1094" s="247"/>
      <c r="J1094" s="228"/>
      <c r="K1094" s="46"/>
      <c r="L1094" s="47"/>
      <c r="M1094" s="109"/>
      <c r="N1094" s="181"/>
      <c r="O1094" s="59">
        <f t="shared" si="1952"/>
        <v>0</v>
      </c>
      <c r="P1094" s="228"/>
      <c r="Q1094" s="228"/>
      <c r="R1094" s="228"/>
      <c r="S1094" s="228"/>
      <c r="T1094" s="228"/>
    </row>
    <row r="1095" spans="1:20" ht="12.75" customHeight="1">
      <c r="A1095" s="240">
        <v>5</v>
      </c>
      <c r="B1095" s="258" t="s">
        <v>571</v>
      </c>
      <c r="C1095" s="252" t="s">
        <v>572</v>
      </c>
      <c r="D1095" s="216" t="s">
        <v>90</v>
      </c>
      <c r="E1095" s="368">
        <v>0.52</v>
      </c>
      <c r="F1095" s="242">
        <f t="shared" ref="F1095" si="2039">H1095+J1095+R1095</f>
        <v>2.8094402936000002</v>
      </c>
      <c r="G1095" s="267">
        <v>0.47</v>
      </c>
      <c r="H1095" s="228">
        <f t="shared" ref="H1095" si="2040">G1095*$P$8/1000</f>
        <v>0.92773299999999992</v>
      </c>
      <c r="I1095" s="223">
        <v>0.05</v>
      </c>
      <c r="J1095" s="228">
        <f t="shared" ref="J1095" si="2041">I1095*$P$9/1000</f>
        <v>0.14028100000000002</v>
      </c>
      <c r="K1095" s="47" t="s">
        <v>187</v>
      </c>
      <c r="L1095" s="181" t="s">
        <v>90</v>
      </c>
      <c r="M1095" s="109">
        <v>1</v>
      </c>
      <c r="N1095" s="175">
        <v>1.492</v>
      </c>
      <c r="O1095" s="59">
        <f t="shared" si="1952"/>
        <v>1.492</v>
      </c>
      <c r="P1095" s="228">
        <f t="shared" ref="P1095" si="2042">E1095*F1095</f>
        <v>1.4609089526720003</v>
      </c>
      <c r="Q1095" s="228">
        <f t="shared" ref="Q1095" si="2043">SUM(O1095:O1098)</f>
        <v>1.492</v>
      </c>
      <c r="R1095" s="228">
        <f t="shared" ref="R1095" si="2044">Q1095*1.02*1.05*$R$14</f>
        <v>1.7414262936000002</v>
      </c>
      <c r="S1095" s="228">
        <f t="shared" ref="S1095" si="2045">F1095*$S$17</f>
        <v>3.3000935350639078</v>
      </c>
      <c r="T1095" s="228">
        <f t="shared" ref="T1095" si="2046">E1095*S1095</f>
        <v>1.7160486382332321</v>
      </c>
    </row>
    <row r="1096" spans="1:20">
      <c r="A1096" s="240"/>
      <c r="B1096" s="258"/>
      <c r="C1096" s="252"/>
      <c r="D1096" s="216"/>
      <c r="E1096" s="368"/>
      <c r="F1096" s="242"/>
      <c r="G1096" s="267"/>
      <c r="H1096" s="228"/>
      <c r="I1096" s="223"/>
      <c r="J1096" s="228"/>
      <c r="K1096" s="46"/>
      <c r="L1096" s="46"/>
      <c r="M1096" s="46"/>
      <c r="N1096" s="175"/>
      <c r="O1096" s="59">
        <f t="shared" si="1952"/>
        <v>0</v>
      </c>
      <c r="P1096" s="228"/>
      <c r="Q1096" s="228"/>
      <c r="R1096" s="228"/>
      <c r="S1096" s="228"/>
      <c r="T1096" s="228"/>
    </row>
    <row r="1097" spans="1:20">
      <c r="A1097" s="240"/>
      <c r="B1097" s="258"/>
      <c r="C1097" s="252"/>
      <c r="D1097" s="216"/>
      <c r="E1097" s="368"/>
      <c r="F1097" s="242"/>
      <c r="G1097" s="267"/>
      <c r="H1097" s="228"/>
      <c r="I1097" s="223"/>
      <c r="J1097" s="228"/>
      <c r="K1097" s="46"/>
      <c r="L1097" s="46"/>
      <c r="M1097" s="50"/>
      <c r="N1097" s="175"/>
      <c r="O1097" s="59">
        <f t="shared" si="1952"/>
        <v>0</v>
      </c>
      <c r="P1097" s="228"/>
      <c r="Q1097" s="228"/>
      <c r="R1097" s="228"/>
      <c r="S1097" s="228"/>
      <c r="T1097" s="228"/>
    </row>
    <row r="1098" spans="1:20">
      <c r="A1098" s="240"/>
      <c r="B1098" s="258"/>
      <c r="C1098" s="252"/>
      <c r="D1098" s="216"/>
      <c r="E1098" s="368"/>
      <c r="F1098" s="242"/>
      <c r="G1098" s="267"/>
      <c r="H1098" s="228"/>
      <c r="I1098" s="223"/>
      <c r="J1098" s="228"/>
      <c r="K1098" s="46"/>
      <c r="L1098" s="46"/>
      <c r="M1098" s="46"/>
      <c r="N1098" s="175"/>
      <c r="O1098" s="59">
        <f t="shared" si="1952"/>
        <v>0</v>
      </c>
      <c r="P1098" s="228"/>
      <c r="Q1098" s="228"/>
      <c r="R1098" s="228"/>
      <c r="S1098" s="228"/>
      <c r="T1098" s="228"/>
    </row>
    <row r="1099" spans="1:20" ht="12.75" customHeight="1">
      <c r="A1099" s="240">
        <v>6</v>
      </c>
      <c r="B1099" s="258" t="s">
        <v>400</v>
      </c>
      <c r="C1099" s="252" t="s">
        <v>573</v>
      </c>
      <c r="D1099" s="216" t="s">
        <v>90</v>
      </c>
      <c r="E1099" s="242">
        <v>1.04</v>
      </c>
      <c r="F1099" s="242">
        <f t="shared" ref="F1099" si="2047">H1099+J1099+R1099</f>
        <v>5.5891230792000011</v>
      </c>
      <c r="G1099" s="267">
        <v>0.53</v>
      </c>
      <c r="H1099" s="228">
        <f t="shared" ref="H1099" si="2048">G1099*$P$8/1000</f>
        <v>1.0461670000000001</v>
      </c>
      <c r="I1099" s="223">
        <v>7.0000000000000007E-2</v>
      </c>
      <c r="J1099" s="228">
        <f t="shared" ref="J1099" si="2049">I1099*$P$9/1000</f>
        <v>0.19639340000000002</v>
      </c>
      <c r="K1099" s="47" t="s">
        <v>187</v>
      </c>
      <c r="L1099" s="181" t="s">
        <v>90</v>
      </c>
      <c r="M1099" s="109">
        <v>1</v>
      </c>
      <c r="N1099" s="175">
        <v>3.7240000000000002</v>
      </c>
      <c r="O1099" s="59">
        <f t="shared" si="1952"/>
        <v>3.7240000000000002</v>
      </c>
      <c r="P1099" s="228">
        <f t="shared" ref="P1099" si="2050">E1099*F1099</f>
        <v>5.8126880023680014</v>
      </c>
      <c r="Q1099" s="228">
        <f t="shared" ref="Q1099" si="2051">SUM(O1099:O1102)</f>
        <v>3.7240000000000002</v>
      </c>
      <c r="R1099" s="228">
        <f t="shared" ref="R1099" si="2052">Q1099*1.02*1.05*$R$14</f>
        <v>4.3465626792000007</v>
      </c>
      <c r="S1099" s="228">
        <f t="shared" ref="S1099" si="2053">F1099*$S$17</f>
        <v>6.56523257759273</v>
      </c>
      <c r="T1099" s="228">
        <f t="shared" ref="T1099" si="2054">E1099*S1099</f>
        <v>6.8278418806964396</v>
      </c>
    </row>
    <row r="1100" spans="1:20">
      <c r="A1100" s="240"/>
      <c r="B1100" s="258"/>
      <c r="C1100" s="252"/>
      <c r="D1100" s="216"/>
      <c r="E1100" s="242"/>
      <c r="F1100" s="242"/>
      <c r="G1100" s="267"/>
      <c r="H1100" s="228"/>
      <c r="I1100" s="223"/>
      <c r="J1100" s="228"/>
      <c r="K1100" s="46"/>
      <c r="L1100" s="46"/>
      <c r="M1100" s="46"/>
      <c r="N1100" s="175"/>
      <c r="O1100" s="59">
        <f t="shared" si="1952"/>
        <v>0</v>
      </c>
      <c r="P1100" s="228"/>
      <c r="Q1100" s="228"/>
      <c r="R1100" s="228"/>
      <c r="S1100" s="228"/>
      <c r="T1100" s="228"/>
    </row>
    <row r="1101" spans="1:20">
      <c r="A1101" s="240"/>
      <c r="B1101" s="258"/>
      <c r="C1101" s="252"/>
      <c r="D1101" s="216"/>
      <c r="E1101" s="242"/>
      <c r="F1101" s="242"/>
      <c r="G1101" s="267"/>
      <c r="H1101" s="228"/>
      <c r="I1101" s="223"/>
      <c r="J1101" s="228"/>
      <c r="K1101" s="46"/>
      <c r="L1101" s="46"/>
      <c r="M1101" s="86"/>
      <c r="N1101" s="175"/>
      <c r="O1101" s="59">
        <f t="shared" si="1952"/>
        <v>0</v>
      </c>
      <c r="P1101" s="228"/>
      <c r="Q1101" s="228"/>
      <c r="R1101" s="228"/>
      <c r="S1101" s="228"/>
      <c r="T1101" s="228"/>
    </row>
    <row r="1102" spans="1:20">
      <c r="A1102" s="240"/>
      <c r="B1102" s="258"/>
      <c r="C1102" s="252"/>
      <c r="D1102" s="216"/>
      <c r="E1102" s="242"/>
      <c r="F1102" s="242"/>
      <c r="G1102" s="267"/>
      <c r="H1102" s="228"/>
      <c r="I1102" s="223"/>
      <c r="J1102" s="228"/>
      <c r="K1102" s="46"/>
      <c r="L1102" s="46"/>
      <c r="M1102" s="46"/>
      <c r="N1102" s="175"/>
      <c r="O1102" s="59">
        <f t="shared" si="1952"/>
        <v>0</v>
      </c>
      <c r="P1102" s="228"/>
      <c r="Q1102" s="228"/>
      <c r="R1102" s="228"/>
      <c r="S1102" s="228"/>
      <c r="T1102" s="228"/>
    </row>
    <row r="1103" spans="1:20" ht="12.75" customHeight="1">
      <c r="A1103" s="240">
        <v>7</v>
      </c>
      <c r="B1103" s="252" t="s">
        <v>575</v>
      </c>
      <c r="C1103" s="254" t="s">
        <v>574</v>
      </c>
      <c r="D1103" s="216" t="s">
        <v>118</v>
      </c>
      <c r="E1103" s="278">
        <v>2</v>
      </c>
      <c r="F1103" s="242">
        <f t="shared" ref="F1103" si="2055">H1103+J1103+R1103</f>
        <v>10.683079360000001</v>
      </c>
      <c r="G1103" s="247">
        <v>0.97</v>
      </c>
      <c r="H1103" s="228">
        <f t="shared" ref="H1103" si="2056">G1103*$P$8/1000</f>
        <v>1.9146829999999999</v>
      </c>
      <c r="I1103" s="253">
        <v>0.13</v>
      </c>
      <c r="J1103" s="228">
        <f t="shared" ref="J1103" si="2057">I1103*$P$9/1000</f>
        <v>0.36473059999999996</v>
      </c>
      <c r="K1103" s="47" t="s">
        <v>365</v>
      </c>
      <c r="L1103" s="47" t="s">
        <v>118</v>
      </c>
      <c r="M1103" s="47">
        <v>1</v>
      </c>
      <c r="N1103" s="177">
        <v>7.2</v>
      </c>
      <c r="O1103" s="59">
        <f t="shared" si="1952"/>
        <v>7.2</v>
      </c>
      <c r="P1103" s="228">
        <f t="shared" ref="P1103" si="2058">E1103*F1103</f>
        <v>21.366158720000001</v>
      </c>
      <c r="Q1103" s="228">
        <f t="shared" ref="Q1103" si="2059">SUM(O1103:O1106)</f>
        <v>7.2</v>
      </c>
      <c r="R1103" s="228">
        <f t="shared" ref="R1103" si="2060">Q1103*1.02*1.05*$R$14</f>
        <v>8.4036657600000009</v>
      </c>
      <c r="S1103" s="228">
        <f t="shared" ref="S1103" si="2061">F1103*$S$17</f>
        <v>12.548820208360761</v>
      </c>
      <c r="T1103" s="228">
        <f t="shared" ref="T1103" si="2062">E1103*S1103</f>
        <v>25.097640416721521</v>
      </c>
    </row>
    <row r="1104" spans="1:20">
      <c r="A1104" s="240"/>
      <c r="B1104" s="252"/>
      <c r="C1104" s="254"/>
      <c r="D1104" s="216"/>
      <c r="E1104" s="278"/>
      <c r="F1104" s="242"/>
      <c r="G1104" s="247"/>
      <c r="H1104" s="228"/>
      <c r="I1104" s="253"/>
      <c r="J1104" s="228"/>
      <c r="K1104" s="82"/>
      <c r="L1104" s="82"/>
      <c r="M1104" s="82"/>
      <c r="N1104" s="177"/>
      <c r="O1104" s="59">
        <f t="shared" si="1952"/>
        <v>0</v>
      </c>
      <c r="P1104" s="228"/>
      <c r="Q1104" s="228"/>
      <c r="R1104" s="228"/>
      <c r="S1104" s="228"/>
      <c r="T1104" s="228"/>
    </row>
    <row r="1105" spans="1:20">
      <c r="A1105" s="240"/>
      <c r="B1105" s="252"/>
      <c r="C1105" s="254"/>
      <c r="D1105" s="216"/>
      <c r="E1105" s="278"/>
      <c r="F1105" s="242"/>
      <c r="G1105" s="247"/>
      <c r="H1105" s="228"/>
      <c r="I1105" s="253"/>
      <c r="J1105" s="228"/>
      <c r="K1105" s="82"/>
      <c r="L1105" s="82"/>
      <c r="M1105" s="83"/>
      <c r="N1105" s="177"/>
      <c r="O1105" s="59">
        <f t="shared" si="1952"/>
        <v>0</v>
      </c>
      <c r="P1105" s="228"/>
      <c r="Q1105" s="228"/>
      <c r="R1105" s="228"/>
      <c r="S1105" s="228"/>
      <c r="T1105" s="228"/>
    </row>
    <row r="1106" spans="1:20">
      <c r="A1106" s="240"/>
      <c r="B1106" s="252"/>
      <c r="C1106" s="254"/>
      <c r="D1106" s="216"/>
      <c r="E1106" s="278"/>
      <c r="F1106" s="242"/>
      <c r="G1106" s="247"/>
      <c r="H1106" s="228"/>
      <c r="I1106" s="253"/>
      <c r="J1106" s="228"/>
      <c r="K1106" s="82"/>
      <c r="L1106" s="82"/>
      <c r="M1106" s="82"/>
      <c r="N1106" s="177"/>
      <c r="O1106" s="59">
        <f t="shared" si="1952"/>
        <v>0</v>
      </c>
      <c r="P1106" s="228"/>
      <c r="Q1106" s="228"/>
      <c r="R1106" s="228"/>
      <c r="S1106" s="228"/>
      <c r="T1106" s="228"/>
    </row>
    <row r="1107" spans="1:20" ht="12.75" customHeight="1">
      <c r="A1107" s="240">
        <v>8</v>
      </c>
      <c r="B1107" s="252" t="s">
        <v>575</v>
      </c>
      <c r="C1107" s="254" t="s">
        <v>576</v>
      </c>
      <c r="D1107" s="216" t="s">
        <v>118</v>
      </c>
      <c r="E1107" s="278">
        <v>2</v>
      </c>
      <c r="F1107" s="242">
        <f t="shared" ref="F1107" si="2063">H1107+J1107+R1107</f>
        <v>9.6326211400000012</v>
      </c>
      <c r="G1107" s="247">
        <v>0.97</v>
      </c>
      <c r="H1107" s="228">
        <f t="shared" ref="H1107" si="2064">G1107*$P$8/1000</f>
        <v>1.9146829999999999</v>
      </c>
      <c r="I1107" s="253">
        <v>0.13</v>
      </c>
      <c r="J1107" s="228">
        <f t="shared" ref="J1107" si="2065">I1107*$P$9/1000</f>
        <v>0.36473059999999996</v>
      </c>
      <c r="K1107" s="47" t="s">
        <v>365</v>
      </c>
      <c r="L1107" s="47" t="s">
        <v>118</v>
      </c>
      <c r="M1107" s="47">
        <v>1</v>
      </c>
      <c r="N1107" s="177">
        <v>6.3</v>
      </c>
      <c r="O1107" s="59">
        <f t="shared" si="1952"/>
        <v>6.3</v>
      </c>
      <c r="P1107" s="228">
        <f t="shared" ref="P1107" si="2066">E1107*F1107</f>
        <v>19.265242280000002</v>
      </c>
      <c r="Q1107" s="228">
        <f t="shared" ref="Q1107" si="2067">SUM(O1107:O1110)</f>
        <v>6.3</v>
      </c>
      <c r="R1107" s="228">
        <f t="shared" ref="R1107" si="2068">Q1107*1.02*1.05*$R$14</f>
        <v>7.3532075400000005</v>
      </c>
      <c r="S1107" s="228">
        <f t="shared" ref="S1107" si="2069">F1107*$S$17</f>
        <v>11.314905257908247</v>
      </c>
      <c r="T1107" s="228">
        <f t="shared" ref="T1107" si="2070">E1107*S1107</f>
        <v>22.629810515816494</v>
      </c>
    </row>
    <row r="1108" spans="1:20">
      <c r="A1108" s="240"/>
      <c r="B1108" s="252"/>
      <c r="C1108" s="254"/>
      <c r="D1108" s="216"/>
      <c r="E1108" s="278"/>
      <c r="F1108" s="242"/>
      <c r="G1108" s="247"/>
      <c r="H1108" s="228"/>
      <c r="I1108" s="253"/>
      <c r="J1108" s="228"/>
      <c r="K1108" s="82"/>
      <c r="L1108" s="82"/>
      <c r="M1108" s="82"/>
      <c r="N1108" s="177"/>
      <c r="O1108" s="59">
        <f t="shared" si="1952"/>
        <v>0</v>
      </c>
      <c r="P1108" s="228"/>
      <c r="Q1108" s="228"/>
      <c r="R1108" s="228"/>
      <c r="S1108" s="228"/>
      <c r="T1108" s="228"/>
    </row>
    <row r="1109" spans="1:20">
      <c r="A1109" s="240"/>
      <c r="B1109" s="252"/>
      <c r="C1109" s="254"/>
      <c r="D1109" s="216"/>
      <c r="E1109" s="278"/>
      <c r="F1109" s="242"/>
      <c r="G1109" s="247"/>
      <c r="H1109" s="228"/>
      <c r="I1109" s="253"/>
      <c r="J1109" s="228"/>
      <c r="K1109" s="82"/>
      <c r="L1109" s="82"/>
      <c r="M1109" s="83"/>
      <c r="N1109" s="177"/>
      <c r="O1109" s="59">
        <f t="shared" si="1952"/>
        <v>0</v>
      </c>
      <c r="P1109" s="228"/>
      <c r="Q1109" s="228"/>
      <c r="R1109" s="228"/>
      <c r="S1109" s="228"/>
      <c r="T1109" s="228"/>
    </row>
    <row r="1110" spans="1:20">
      <c r="A1110" s="240"/>
      <c r="B1110" s="252"/>
      <c r="C1110" s="254"/>
      <c r="D1110" s="216"/>
      <c r="E1110" s="278"/>
      <c r="F1110" s="242"/>
      <c r="G1110" s="247"/>
      <c r="H1110" s="228"/>
      <c r="I1110" s="253"/>
      <c r="J1110" s="228"/>
      <c r="K1110" s="82"/>
      <c r="L1110" s="82"/>
      <c r="M1110" s="82"/>
      <c r="N1110" s="177"/>
      <c r="O1110" s="59">
        <f t="shared" ref="O1110:O1173" si="2071">M1110*N1110</f>
        <v>0</v>
      </c>
      <c r="P1110" s="228"/>
      <c r="Q1110" s="228"/>
      <c r="R1110" s="228"/>
      <c r="S1110" s="228"/>
      <c r="T1110" s="228"/>
    </row>
    <row r="1111" spans="1:20">
      <c r="A1111" s="240">
        <v>9</v>
      </c>
      <c r="B1111" s="213" t="s">
        <v>578</v>
      </c>
      <c r="C1111" s="369" t="s">
        <v>577</v>
      </c>
      <c r="D1111" s="216" t="s">
        <v>118</v>
      </c>
      <c r="E1111" s="278">
        <v>1</v>
      </c>
      <c r="F1111" s="220">
        <f t="shared" ref="F1111" si="2072">H1111+J1111+R1111</f>
        <v>20.968297200000002</v>
      </c>
      <c r="G1111" s="296">
        <v>4.09</v>
      </c>
      <c r="H1111" s="224">
        <f t="shared" ref="H1111" si="2073">G1111*$P$8/1000</f>
        <v>8.0732510000000008</v>
      </c>
      <c r="I1111" s="328">
        <v>0.02</v>
      </c>
      <c r="J1111" s="224">
        <f t="shared" ref="J1111" si="2074">I1111*$P$9/1000</f>
        <v>5.61124E-2</v>
      </c>
      <c r="K1111" s="47" t="s">
        <v>579</v>
      </c>
      <c r="L1111" s="47" t="s">
        <v>118</v>
      </c>
      <c r="M1111" s="47">
        <v>1</v>
      </c>
      <c r="N1111" s="181">
        <v>11</v>
      </c>
      <c r="O1111" s="59">
        <f t="shared" si="2071"/>
        <v>11</v>
      </c>
      <c r="P1111" s="228">
        <f t="shared" ref="P1111" si="2075">E1111*F1111</f>
        <v>20.968297200000002</v>
      </c>
      <c r="Q1111" s="228">
        <f t="shared" ref="Q1111" si="2076">SUM(O1111:O1114)</f>
        <v>11</v>
      </c>
      <c r="R1111" s="228">
        <f t="shared" ref="R1111:R1147" si="2077">Q1111*1.02*1.05*$R$14</f>
        <v>12.838933800000001</v>
      </c>
      <c r="S1111" s="228">
        <f t="shared" ref="S1111" si="2078">F1111*$S$17</f>
        <v>24.630294578123809</v>
      </c>
      <c r="T1111" s="228">
        <f t="shared" ref="T1111" si="2079">E1111*S1111</f>
        <v>24.630294578123809</v>
      </c>
    </row>
    <row r="1112" spans="1:20">
      <c r="A1112" s="240"/>
      <c r="B1112" s="214"/>
      <c r="C1112" s="370"/>
      <c r="D1112" s="216"/>
      <c r="E1112" s="278"/>
      <c r="F1112" s="221"/>
      <c r="G1112" s="297"/>
      <c r="H1112" s="225"/>
      <c r="I1112" s="329"/>
      <c r="J1112" s="225"/>
      <c r="K1112" s="82"/>
      <c r="L1112" s="82"/>
      <c r="M1112" s="82"/>
      <c r="N1112" s="177"/>
      <c r="O1112" s="59">
        <f t="shared" si="2071"/>
        <v>0</v>
      </c>
      <c r="P1112" s="228"/>
      <c r="Q1112" s="228"/>
      <c r="R1112" s="228"/>
      <c r="S1112" s="228"/>
      <c r="T1112" s="228"/>
    </row>
    <row r="1113" spans="1:20">
      <c r="A1113" s="240"/>
      <c r="B1113" s="214"/>
      <c r="C1113" s="370"/>
      <c r="D1113" s="216"/>
      <c r="E1113" s="278"/>
      <c r="F1113" s="221"/>
      <c r="G1113" s="297"/>
      <c r="H1113" s="225"/>
      <c r="I1113" s="329"/>
      <c r="J1113" s="225"/>
      <c r="K1113" s="82"/>
      <c r="L1113" s="82"/>
      <c r="M1113" s="83"/>
      <c r="N1113" s="177"/>
      <c r="O1113" s="59">
        <f t="shared" si="2071"/>
        <v>0</v>
      </c>
      <c r="P1113" s="228"/>
      <c r="Q1113" s="228"/>
      <c r="R1113" s="228"/>
      <c r="S1113" s="228"/>
      <c r="T1113" s="228"/>
    </row>
    <row r="1114" spans="1:20">
      <c r="A1114" s="240"/>
      <c r="B1114" s="215"/>
      <c r="C1114" s="371"/>
      <c r="D1114" s="216"/>
      <c r="E1114" s="278"/>
      <c r="F1114" s="222"/>
      <c r="G1114" s="298"/>
      <c r="H1114" s="226"/>
      <c r="I1114" s="330"/>
      <c r="J1114" s="226"/>
      <c r="K1114" s="82"/>
      <c r="L1114" s="82"/>
      <c r="M1114" s="82"/>
      <c r="N1114" s="177"/>
      <c r="O1114" s="59">
        <f t="shared" si="2071"/>
        <v>0</v>
      </c>
      <c r="P1114" s="228"/>
      <c r="Q1114" s="228"/>
      <c r="R1114" s="228"/>
      <c r="S1114" s="228"/>
      <c r="T1114" s="228"/>
    </row>
    <row r="1115" spans="1:20" ht="12.75" customHeight="1">
      <c r="A1115" s="240">
        <v>10</v>
      </c>
      <c r="B1115" s="213" t="s">
        <v>581</v>
      </c>
      <c r="C1115" s="369" t="s">
        <v>580</v>
      </c>
      <c r="D1115" s="216" t="s">
        <v>118</v>
      </c>
      <c r="E1115" s="278">
        <v>1</v>
      </c>
      <c r="F1115" s="220">
        <f t="shared" ref="F1115" si="2080">H1115+J1115+R1115</f>
        <v>23.978331600000001</v>
      </c>
      <c r="G1115" s="296">
        <v>1.49</v>
      </c>
      <c r="H1115" s="224">
        <f t="shared" ref="H1115" si="2081">G1115*$P$8/1000</f>
        <v>2.9411110000000003</v>
      </c>
      <c r="I1115" s="328">
        <v>0.01</v>
      </c>
      <c r="J1115" s="224">
        <f t="shared" ref="J1115" si="2082">I1115*$P$9/1000</f>
        <v>2.80562E-2</v>
      </c>
      <c r="K1115" s="47" t="s">
        <v>582</v>
      </c>
      <c r="L1115" s="47" t="s">
        <v>118</v>
      </c>
      <c r="M1115" s="47">
        <v>1</v>
      </c>
      <c r="N1115" s="181">
        <v>18</v>
      </c>
      <c r="O1115" s="59">
        <f t="shared" si="2071"/>
        <v>18</v>
      </c>
      <c r="P1115" s="228">
        <f t="shared" ref="P1115" si="2083">E1115*F1115</f>
        <v>23.978331600000001</v>
      </c>
      <c r="Q1115" s="228">
        <f t="shared" ref="Q1115" si="2084">SUM(O1115:O1118)</f>
        <v>18</v>
      </c>
      <c r="R1115" s="228">
        <f t="shared" si="2077"/>
        <v>21.0091644</v>
      </c>
      <c r="S1115" s="228">
        <f t="shared" ref="S1115" si="2085">F1115*$S$17</f>
        <v>28.166014873155017</v>
      </c>
      <c r="T1115" s="228">
        <f t="shared" ref="T1115" si="2086">E1115*S1115</f>
        <v>28.166014873155017</v>
      </c>
    </row>
    <row r="1116" spans="1:20">
      <c r="A1116" s="240"/>
      <c r="B1116" s="214"/>
      <c r="C1116" s="370"/>
      <c r="D1116" s="216"/>
      <c r="E1116" s="278"/>
      <c r="F1116" s="221"/>
      <c r="G1116" s="297"/>
      <c r="H1116" s="225"/>
      <c r="I1116" s="329"/>
      <c r="J1116" s="225"/>
      <c r="K1116" s="82"/>
      <c r="L1116" s="82"/>
      <c r="M1116" s="82"/>
      <c r="N1116" s="177"/>
      <c r="O1116" s="59">
        <f t="shared" si="2071"/>
        <v>0</v>
      </c>
      <c r="P1116" s="228"/>
      <c r="Q1116" s="228"/>
      <c r="R1116" s="228"/>
      <c r="S1116" s="228"/>
      <c r="T1116" s="228"/>
    </row>
    <row r="1117" spans="1:20">
      <c r="A1117" s="240"/>
      <c r="B1117" s="214"/>
      <c r="C1117" s="370"/>
      <c r="D1117" s="216"/>
      <c r="E1117" s="278"/>
      <c r="F1117" s="221"/>
      <c r="G1117" s="297"/>
      <c r="H1117" s="225"/>
      <c r="I1117" s="329"/>
      <c r="J1117" s="225"/>
      <c r="K1117" s="82"/>
      <c r="L1117" s="82"/>
      <c r="M1117" s="83"/>
      <c r="N1117" s="177"/>
      <c r="O1117" s="59">
        <f t="shared" si="2071"/>
        <v>0</v>
      </c>
      <c r="P1117" s="228"/>
      <c r="Q1117" s="228"/>
      <c r="R1117" s="228"/>
      <c r="S1117" s="228"/>
      <c r="T1117" s="228"/>
    </row>
    <row r="1118" spans="1:20">
      <c r="A1118" s="240"/>
      <c r="B1118" s="215"/>
      <c r="C1118" s="371"/>
      <c r="D1118" s="216"/>
      <c r="E1118" s="278"/>
      <c r="F1118" s="222"/>
      <c r="G1118" s="298"/>
      <c r="H1118" s="226"/>
      <c r="I1118" s="330"/>
      <c r="J1118" s="226"/>
      <c r="K1118" s="82"/>
      <c r="L1118" s="82"/>
      <c r="M1118" s="82"/>
      <c r="N1118" s="177"/>
      <c r="O1118" s="59">
        <f t="shared" si="2071"/>
        <v>0</v>
      </c>
      <c r="P1118" s="228"/>
      <c r="Q1118" s="228"/>
      <c r="R1118" s="228"/>
      <c r="S1118" s="228"/>
      <c r="T1118" s="228"/>
    </row>
    <row r="1119" spans="1:20" ht="12.75" customHeight="1">
      <c r="A1119" s="240">
        <v>11</v>
      </c>
      <c r="B1119" s="338" t="s">
        <v>584</v>
      </c>
      <c r="C1119" s="338" t="s">
        <v>583</v>
      </c>
      <c r="D1119" s="216" t="s">
        <v>118</v>
      </c>
      <c r="E1119" s="278">
        <v>2</v>
      </c>
      <c r="F1119" s="220">
        <f t="shared" ref="F1119" si="2087">H1119+J1119+R1119</f>
        <v>1.4014690000000001</v>
      </c>
      <c r="G1119" s="335">
        <v>0.71</v>
      </c>
      <c r="H1119" s="224">
        <f t="shared" ref="H1119" si="2088">G1119*$P$8/1000</f>
        <v>1.4014690000000001</v>
      </c>
      <c r="I1119" s="237"/>
      <c r="J1119" s="224">
        <f t="shared" ref="J1119" si="2089">I1119*$P$9/1000</f>
        <v>0</v>
      </c>
      <c r="K1119" s="47"/>
      <c r="L1119" s="47"/>
      <c r="M1119" s="47"/>
      <c r="N1119" s="181"/>
      <c r="O1119" s="59">
        <f t="shared" si="2071"/>
        <v>0</v>
      </c>
      <c r="P1119" s="228">
        <f t="shared" ref="P1119" si="2090">E1119*F1119</f>
        <v>2.8029380000000002</v>
      </c>
      <c r="Q1119" s="228">
        <f t="shared" ref="Q1119" si="2091">SUM(O1119:O1122)</f>
        <v>0</v>
      </c>
      <c r="R1119" s="228">
        <f t="shared" si="2077"/>
        <v>0</v>
      </c>
      <c r="S1119" s="228">
        <f t="shared" ref="S1119" si="2092">F1119*$S$17</f>
        <v>1.646227825887006</v>
      </c>
      <c r="T1119" s="228">
        <f t="shared" ref="T1119" si="2093">E1119*S1119</f>
        <v>3.292455651774012</v>
      </c>
    </row>
    <row r="1120" spans="1:20">
      <c r="A1120" s="240"/>
      <c r="B1120" s="339"/>
      <c r="C1120" s="339"/>
      <c r="D1120" s="216"/>
      <c r="E1120" s="278"/>
      <c r="F1120" s="221"/>
      <c r="G1120" s="336"/>
      <c r="H1120" s="225"/>
      <c r="I1120" s="238"/>
      <c r="J1120" s="225"/>
      <c r="K1120" s="47"/>
      <c r="L1120" s="47"/>
      <c r="M1120" s="47"/>
      <c r="N1120" s="186"/>
      <c r="O1120" s="59">
        <f t="shared" si="2071"/>
        <v>0</v>
      </c>
      <c r="P1120" s="228"/>
      <c r="Q1120" s="228"/>
      <c r="R1120" s="228"/>
      <c r="S1120" s="228"/>
      <c r="T1120" s="228"/>
    </row>
    <row r="1121" spans="1:20">
      <c r="A1121" s="240"/>
      <c r="B1121" s="339"/>
      <c r="C1121" s="339"/>
      <c r="D1121" s="216"/>
      <c r="E1121" s="278"/>
      <c r="F1121" s="221"/>
      <c r="G1121" s="336"/>
      <c r="H1121" s="225"/>
      <c r="I1121" s="238"/>
      <c r="J1121" s="225"/>
      <c r="K1121" s="47"/>
      <c r="L1121" s="47"/>
      <c r="M1121" s="47"/>
      <c r="N1121" s="186"/>
      <c r="O1121" s="59">
        <f t="shared" si="2071"/>
        <v>0</v>
      </c>
      <c r="P1121" s="228"/>
      <c r="Q1121" s="228"/>
      <c r="R1121" s="228"/>
      <c r="S1121" s="228"/>
      <c r="T1121" s="228"/>
    </row>
    <row r="1122" spans="1:20">
      <c r="A1122" s="240"/>
      <c r="B1122" s="340"/>
      <c r="C1122" s="340"/>
      <c r="D1122" s="216"/>
      <c r="E1122" s="278"/>
      <c r="F1122" s="222"/>
      <c r="G1122" s="337"/>
      <c r="H1122" s="226"/>
      <c r="I1122" s="239"/>
      <c r="J1122" s="226"/>
      <c r="K1122" s="47"/>
      <c r="L1122" s="47"/>
      <c r="M1122" s="47"/>
      <c r="N1122" s="186"/>
      <c r="O1122" s="59">
        <f t="shared" si="2071"/>
        <v>0</v>
      </c>
      <c r="P1122" s="228"/>
      <c r="Q1122" s="228"/>
      <c r="R1122" s="228"/>
      <c r="S1122" s="228"/>
      <c r="T1122" s="228"/>
    </row>
    <row r="1123" spans="1:20" ht="12.75" customHeight="1">
      <c r="A1123" s="240">
        <v>12</v>
      </c>
      <c r="B1123" s="338" t="s">
        <v>584</v>
      </c>
      <c r="C1123" s="338" t="s">
        <v>585</v>
      </c>
      <c r="D1123" s="216" t="s">
        <v>118</v>
      </c>
      <c r="E1123" s="278">
        <v>3</v>
      </c>
      <c r="F1123" s="220">
        <f t="shared" ref="F1123" si="2094">H1123+J1123+R1123</f>
        <v>1.4014690000000001</v>
      </c>
      <c r="G1123" s="335">
        <v>0.71</v>
      </c>
      <c r="H1123" s="224">
        <f t="shared" ref="H1123" si="2095">G1123*$P$8/1000</f>
        <v>1.4014690000000001</v>
      </c>
      <c r="I1123" s="237"/>
      <c r="J1123" s="224">
        <f t="shared" ref="J1123" si="2096">I1123*$P$9/1000</f>
        <v>0</v>
      </c>
      <c r="K1123" s="47"/>
      <c r="L1123" s="47"/>
      <c r="M1123" s="47"/>
      <c r="N1123" s="181"/>
      <c r="O1123" s="59">
        <f t="shared" si="2071"/>
        <v>0</v>
      </c>
      <c r="P1123" s="228">
        <f t="shared" ref="P1123" si="2097">E1123*F1123</f>
        <v>4.2044069999999998</v>
      </c>
      <c r="Q1123" s="228">
        <f t="shared" ref="Q1123" si="2098">SUM(O1123:O1126)</f>
        <v>0</v>
      </c>
      <c r="R1123" s="228">
        <f t="shared" si="2077"/>
        <v>0</v>
      </c>
      <c r="S1123" s="228">
        <f t="shared" ref="S1123" si="2099">F1123*$S$17</f>
        <v>1.646227825887006</v>
      </c>
      <c r="T1123" s="228">
        <f t="shared" ref="T1123" si="2100">E1123*S1123</f>
        <v>4.9386834776610176</v>
      </c>
    </row>
    <row r="1124" spans="1:20">
      <c r="A1124" s="240"/>
      <c r="B1124" s="339"/>
      <c r="C1124" s="339"/>
      <c r="D1124" s="216"/>
      <c r="E1124" s="278"/>
      <c r="F1124" s="221"/>
      <c r="G1124" s="336"/>
      <c r="H1124" s="225"/>
      <c r="I1124" s="238"/>
      <c r="J1124" s="225"/>
      <c r="K1124" s="47"/>
      <c r="L1124" s="47"/>
      <c r="M1124" s="47"/>
      <c r="N1124" s="186"/>
      <c r="O1124" s="59">
        <f t="shared" si="2071"/>
        <v>0</v>
      </c>
      <c r="P1124" s="228"/>
      <c r="Q1124" s="228"/>
      <c r="R1124" s="228"/>
      <c r="S1124" s="228"/>
      <c r="T1124" s="228"/>
    </row>
    <row r="1125" spans="1:20">
      <c r="A1125" s="240"/>
      <c r="B1125" s="339"/>
      <c r="C1125" s="339"/>
      <c r="D1125" s="216"/>
      <c r="E1125" s="278"/>
      <c r="F1125" s="221"/>
      <c r="G1125" s="336"/>
      <c r="H1125" s="225"/>
      <c r="I1125" s="238"/>
      <c r="J1125" s="225"/>
      <c r="K1125" s="47"/>
      <c r="L1125" s="47"/>
      <c r="M1125" s="47"/>
      <c r="N1125" s="186"/>
      <c r="O1125" s="59">
        <f t="shared" si="2071"/>
        <v>0</v>
      </c>
      <c r="P1125" s="228"/>
      <c r="Q1125" s="228"/>
      <c r="R1125" s="228"/>
      <c r="S1125" s="228"/>
      <c r="T1125" s="228"/>
    </row>
    <row r="1126" spans="1:20">
      <c r="A1126" s="240"/>
      <c r="B1126" s="340"/>
      <c r="C1126" s="340"/>
      <c r="D1126" s="216"/>
      <c r="E1126" s="278"/>
      <c r="F1126" s="222"/>
      <c r="G1126" s="337"/>
      <c r="H1126" s="226"/>
      <c r="I1126" s="239"/>
      <c r="J1126" s="226"/>
      <c r="K1126" s="47"/>
      <c r="L1126" s="47"/>
      <c r="M1126" s="47"/>
      <c r="N1126" s="186"/>
      <c r="O1126" s="59">
        <f t="shared" si="2071"/>
        <v>0</v>
      </c>
      <c r="P1126" s="228"/>
      <c r="Q1126" s="228"/>
      <c r="R1126" s="228"/>
      <c r="S1126" s="228"/>
      <c r="T1126" s="228"/>
    </row>
    <row r="1127" spans="1:20">
      <c r="A1127" s="240">
        <v>13</v>
      </c>
      <c r="B1127" s="338" t="s">
        <v>587</v>
      </c>
      <c r="C1127" s="338" t="s">
        <v>586</v>
      </c>
      <c r="D1127" s="216" t="s">
        <v>107</v>
      </c>
      <c r="E1127" s="216">
        <v>0.03</v>
      </c>
      <c r="F1127" s="220">
        <f t="shared" ref="F1127" si="2101">H1127+J1127+R1127</f>
        <v>165.11695907767404</v>
      </c>
      <c r="G1127" s="335">
        <v>30</v>
      </c>
      <c r="H1127" s="224">
        <f t="shared" ref="H1127" si="2102">G1127*$P$8/1000</f>
        <v>59.216999999999999</v>
      </c>
      <c r="I1127" s="372">
        <v>1</v>
      </c>
      <c r="J1127" s="224">
        <f t="shared" ref="J1127" si="2103">I1127*$P$9/1000</f>
        <v>2.8056199999999998</v>
      </c>
      <c r="K1127" s="47" t="s">
        <v>111</v>
      </c>
      <c r="L1127" s="47" t="s">
        <v>73</v>
      </c>
      <c r="M1127" s="47">
        <v>1.04</v>
      </c>
      <c r="N1127" s="181">
        <v>29.44</v>
      </c>
      <c r="O1127" s="59">
        <f t="shared" si="2071"/>
        <v>30.617600000000003</v>
      </c>
      <c r="P1127" s="228">
        <f t="shared" ref="P1127" si="2104">E1127*F1127</f>
        <v>4.9535087723302214</v>
      </c>
      <c r="Q1127" s="228">
        <f t="shared" ref="Q1127" si="2105">SUM(O1127:O1130)</f>
        <v>88.328030000000012</v>
      </c>
      <c r="R1127" s="228">
        <f t="shared" si="2077"/>
        <v>103.09433907767404</v>
      </c>
      <c r="S1127" s="228">
        <f t="shared" ref="S1127" si="2106">F1127*$S$17</f>
        <v>193.9537246699806</v>
      </c>
      <c r="T1127" s="228">
        <f t="shared" ref="T1127" si="2107">E1127*S1127</f>
        <v>5.818611740099418</v>
      </c>
    </row>
    <row r="1128" spans="1:20">
      <c r="A1128" s="240"/>
      <c r="B1128" s="339"/>
      <c r="C1128" s="339"/>
      <c r="D1128" s="216"/>
      <c r="E1128" s="216"/>
      <c r="F1128" s="221"/>
      <c r="G1128" s="336"/>
      <c r="H1128" s="225"/>
      <c r="I1128" s="373"/>
      <c r="J1128" s="225"/>
      <c r="K1128" s="47" t="s">
        <v>588</v>
      </c>
      <c r="L1128" s="47" t="s">
        <v>73</v>
      </c>
      <c r="M1128" s="47">
        <v>0.39</v>
      </c>
      <c r="N1128" s="181">
        <v>141.667</v>
      </c>
      <c r="O1128" s="59">
        <f t="shared" si="2071"/>
        <v>55.250130000000006</v>
      </c>
      <c r="P1128" s="228"/>
      <c r="Q1128" s="228"/>
      <c r="R1128" s="228"/>
      <c r="S1128" s="228"/>
      <c r="T1128" s="228"/>
    </row>
    <row r="1129" spans="1:20">
      <c r="A1129" s="240"/>
      <c r="B1129" s="339"/>
      <c r="C1129" s="339"/>
      <c r="D1129" s="216"/>
      <c r="E1129" s="216"/>
      <c r="F1129" s="221"/>
      <c r="G1129" s="336"/>
      <c r="H1129" s="225"/>
      <c r="I1129" s="373"/>
      <c r="J1129" s="225"/>
      <c r="K1129" s="47" t="s">
        <v>297</v>
      </c>
      <c r="L1129" s="47" t="s">
        <v>78</v>
      </c>
      <c r="M1129" s="102">
        <v>5.9</v>
      </c>
      <c r="N1129" s="181">
        <v>0.41699999999999998</v>
      </c>
      <c r="O1129" s="59">
        <f t="shared" si="2071"/>
        <v>2.4603000000000002</v>
      </c>
      <c r="P1129" s="228"/>
      <c r="Q1129" s="228"/>
      <c r="R1129" s="228"/>
      <c r="S1129" s="228"/>
      <c r="T1129" s="228"/>
    </row>
    <row r="1130" spans="1:20">
      <c r="A1130" s="240"/>
      <c r="B1130" s="340"/>
      <c r="C1130" s="340"/>
      <c r="D1130" s="216"/>
      <c r="E1130" s="216"/>
      <c r="F1130" s="222"/>
      <c r="G1130" s="337"/>
      <c r="H1130" s="226"/>
      <c r="I1130" s="374"/>
      <c r="J1130" s="226"/>
      <c r="K1130" s="47"/>
      <c r="L1130" s="47"/>
      <c r="M1130" s="47"/>
      <c r="N1130" s="186"/>
      <c r="O1130" s="59">
        <f t="shared" si="2071"/>
        <v>0</v>
      </c>
      <c r="P1130" s="228"/>
      <c r="Q1130" s="228"/>
      <c r="R1130" s="228"/>
      <c r="S1130" s="228"/>
      <c r="T1130" s="228"/>
    </row>
    <row r="1131" spans="1:20" ht="12.75" customHeight="1">
      <c r="A1131" s="240">
        <v>14</v>
      </c>
      <c r="B1131" s="338" t="s">
        <v>590</v>
      </c>
      <c r="C1131" s="338" t="s">
        <v>589</v>
      </c>
      <c r="D1131" s="207" t="s">
        <v>90</v>
      </c>
      <c r="E1131" s="375">
        <v>99</v>
      </c>
      <c r="F1131" s="220">
        <f t="shared" ref="F1131" si="2108">H1131+J1131+R1131</f>
        <v>0.10806620000000002</v>
      </c>
      <c r="G1131" s="335">
        <v>5.0000000000000001E-3</v>
      </c>
      <c r="H1131" s="224">
        <f t="shared" ref="H1131" si="2109">G1131*$P$8/1000</f>
        <v>9.8694999999999998E-3</v>
      </c>
      <c r="I1131" s="237">
        <v>3.5000000000000003E-2</v>
      </c>
      <c r="J1131" s="224">
        <f t="shared" ref="J1131" si="2110">I1131*$P$9/1000</f>
        <v>9.8196700000000012E-2</v>
      </c>
      <c r="K1131" s="47"/>
      <c r="L1131" s="47"/>
      <c r="M1131" s="47"/>
      <c r="N1131" s="181"/>
      <c r="O1131" s="59">
        <f t="shared" si="2071"/>
        <v>0</v>
      </c>
      <c r="P1131" s="228">
        <f t="shared" ref="P1131" si="2111">E1131*F1131</f>
        <v>10.698553800000001</v>
      </c>
      <c r="Q1131" s="228">
        <f t="shared" ref="Q1131" si="2112">SUM(O1131:O1134)</f>
        <v>0</v>
      </c>
      <c r="R1131" s="228">
        <f t="shared" si="2077"/>
        <v>0</v>
      </c>
      <c r="S1131" s="228">
        <f t="shared" ref="S1131" si="2113">F1131*$S$17</f>
        <v>0.12693936539293441</v>
      </c>
      <c r="T1131" s="228">
        <f t="shared" ref="T1131" si="2114">E1131*S1131</f>
        <v>12.566997173900505</v>
      </c>
    </row>
    <row r="1132" spans="1:20">
      <c r="A1132" s="240"/>
      <c r="B1132" s="339"/>
      <c r="C1132" s="339"/>
      <c r="D1132" s="208"/>
      <c r="E1132" s="376"/>
      <c r="F1132" s="221"/>
      <c r="G1132" s="336"/>
      <c r="H1132" s="225"/>
      <c r="I1132" s="238"/>
      <c r="J1132" s="225"/>
      <c r="K1132" s="47"/>
      <c r="L1132" s="47"/>
      <c r="M1132" s="47"/>
      <c r="N1132" s="186"/>
      <c r="O1132" s="59">
        <f t="shared" si="2071"/>
        <v>0</v>
      </c>
      <c r="P1132" s="228"/>
      <c r="Q1132" s="228"/>
      <c r="R1132" s="228"/>
      <c r="S1132" s="228"/>
      <c r="T1132" s="228"/>
    </row>
    <row r="1133" spans="1:20">
      <c r="A1133" s="240"/>
      <c r="B1133" s="339"/>
      <c r="C1133" s="339"/>
      <c r="D1133" s="208"/>
      <c r="E1133" s="376"/>
      <c r="F1133" s="221"/>
      <c r="G1133" s="336"/>
      <c r="H1133" s="225"/>
      <c r="I1133" s="238"/>
      <c r="J1133" s="225"/>
      <c r="K1133" s="47"/>
      <c r="L1133" s="47"/>
      <c r="M1133" s="47"/>
      <c r="N1133" s="186"/>
      <c r="O1133" s="59">
        <f t="shared" si="2071"/>
        <v>0</v>
      </c>
      <c r="P1133" s="228"/>
      <c r="Q1133" s="228"/>
      <c r="R1133" s="228"/>
      <c r="S1133" s="228"/>
      <c r="T1133" s="228"/>
    </row>
    <row r="1134" spans="1:20">
      <c r="A1134" s="240"/>
      <c r="B1134" s="340"/>
      <c r="C1134" s="340"/>
      <c r="D1134" s="209"/>
      <c r="E1134" s="377"/>
      <c r="F1134" s="222"/>
      <c r="G1134" s="337"/>
      <c r="H1134" s="226"/>
      <c r="I1134" s="239"/>
      <c r="J1134" s="226"/>
      <c r="K1134" s="47"/>
      <c r="L1134" s="47"/>
      <c r="M1134" s="47"/>
      <c r="N1134" s="186"/>
      <c r="O1134" s="59">
        <f t="shared" si="2071"/>
        <v>0</v>
      </c>
      <c r="P1134" s="228"/>
      <c r="Q1134" s="228"/>
      <c r="R1134" s="228"/>
      <c r="S1134" s="228"/>
      <c r="T1134" s="228"/>
    </row>
    <row r="1135" spans="1:20">
      <c r="A1135" s="240">
        <v>15</v>
      </c>
      <c r="B1135" s="213" t="s">
        <v>315</v>
      </c>
      <c r="C1135" s="213" t="s">
        <v>591</v>
      </c>
      <c r="D1135" s="216" t="s">
        <v>77</v>
      </c>
      <c r="E1135" s="299">
        <v>16</v>
      </c>
      <c r="F1135" s="220">
        <f t="shared" ref="F1135" si="2115">H1135+J1135+R1135</f>
        <v>1.0466867043606001</v>
      </c>
      <c r="G1135" s="286">
        <v>0.38400000000000001</v>
      </c>
      <c r="H1135" s="224">
        <f t="shared" ref="H1135" si="2116">G1135*$P$8/1000</f>
        <v>0.75797760000000003</v>
      </c>
      <c r="I1135" s="378"/>
      <c r="J1135" s="224">
        <f t="shared" ref="J1135" si="2117">I1135*$P$9/1000</f>
        <v>0</v>
      </c>
      <c r="K1135" s="47" t="s">
        <v>317</v>
      </c>
      <c r="L1135" s="47" t="s">
        <v>78</v>
      </c>
      <c r="M1135" s="47">
        <v>0.24399999999999999</v>
      </c>
      <c r="N1135" s="186">
        <v>0.91600000000000004</v>
      </c>
      <c r="O1135" s="59">
        <f t="shared" si="2071"/>
        <v>0.22350400000000001</v>
      </c>
      <c r="P1135" s="228">
        <f t="shared" ref="P1135" si="2118">E1135*F1135</f>
        <v>16.746987269769601</v>
      </c>
      <c r="Q1135" s="228">
        <f t="shared" ref="Q1135" si="2119">SUM(O1135:O1138)</f>
        <v>0.24735700000000002</v>
      </c>
      <c r="R1135" s="228">
        <f t="shared" si="2077"/>
        <v>0.28870910436060004</v>
      </c>
      <c r="S1135" s="228">
        <f t="shared" ref="S1135" si="2120">F1135*$S$17</f>
        <v>1.2294847604223753</v>
      </c>
      <c r="T1135" s="228">
        <f t="shared" ref="T1135" si="2121">E1135*S1135</f>
        <v>19.671756166758005</v>
      </c>
    </row>
    <row r="1136" spans="1:20">
      <c r="A1136" s="240"/>
      <c r="B1136" s="214"/>
      <c r="C1136" s="214"/>
      <c r="D1136" s="216"/>
      <c r="E1136" s="300"/>
      <c r="F1136" s="221"/>
      <c r="G1136" s="287"/>
      <c r="H1136" s="225"/>
      <c r="I1136" s="379"/>
      <c r="J1136" s="225"/>
      <c r="K1136" s="47" t="s">
        <v>318</v>
      </c>
      <c r="L1136" s="47" t="s">
        <v>78</v>
      </c>
      <c r="M1136" s="47">
        <v>2E-3</v>
      </c>
      <c r="N1136" s="186">
        <v>1.167</v>
      </c>
      <c r="O1136" s="59">
        <f t="shared" si="2071"/>
        <v>2.3340000000000001E-3</v>
      </c>
      <c r="P1136" s="228"/>
      <c r="Q1136" s="228"/>
      <c r="R1136" s="228"/>
      <c r="S1136" s="228"/>
      <c r="T1136" s="228"/>
    </row>
    <row r="1137" spans="1:20">
      <c r="A1137" s="240"/>
      <c r="B1137" s="214"/>
      <c r="C1137" s="214"/>
      <c r="D1137" s="216"/>
      <c r="E1137" s="300"/>
      <c r="F1137" s="221"/>
      <c r="G1137" s="287"/>
      <c r="H1137" s="225"/>
      <c r="I1137" s="379"/>
      <c r="J1137" s="225"/>
      <c r="K1137" s="47" t="s">
        <v>319</v>
      </c>
      <c r="L1137" s="47" t="s">
        <v>78</v>
      </c>
      <c r="M1137" s="47">
        <v>2.7E-2</v>
      </c>
      <c r="N1137" s="186">
        <v>0.79700000000000004</v>
      </c>
      <c r="O1137" s="59">
        <f t="shared" si="2071"/>
        <v>2.1519E-2</v>
      </c>
      <c r="P1137" s="228"/>
      <c r="Q1137" s="228"/>
      <c r="R1137" s="228"/>
      <c r="S1137" s="228"/>
      <c r="T1137" s="228"/>
    </row>
    <row r="1138" spans="1:20">
      <c r="A1138" s="240"/>
      <c r="B1138" s="215"/>
      <c r="C1138" s="215"/>
      <c r="D1138" s="216"/>
      <c r="E1138" s="301"/>
      <c r="F1138" s="222"/>
      <c r="G1138" s="288"/>
      <c r="H1138" s="226"/>
      <c r="I1138" s="380"/>
      <c r="J1138" s="226"/>
      <c r="K1138" s="82"/>
      <c r="L1138" s="82"/>
      <c r="M1138" s="82"/>
      <c r="N1138" s="177"/>
      <c r="O1138" s="59">
        <f t="shared" si="2071"/>
        <v>0</v>
      </c>
      <c r="P1138" s="228"/>
      <c r="Q1138" s="228"/>
      <c r="R1138" s="228"/>
      <c r="S1138" s="228"/>
      <c r="T1138" s="228"/>
    </row>
    <row r="1139" spans="1:20" ht="12.75" customHeight="1">
      <c r="A1139" s="240">
        <v>16</v>
      </c>
      <c r="B1139" s="213" t="s">
        <v>94</v>
      </c>
      <c r="C1139" s="338" t="s">
        <v>592</v>
      </c>
      <c r="D1139" s="207" t="s">
        <v>90</v>
      </c>
      <c r="E1139" s="299">
        <v>17</v>
      </c>
      <c r="F1139" s="220">
        <f t="shared" ref="F1139" si="2122">H1139+J1139+R1139</f>
        <v>1.7250858324000005</v>
      </c>
      <c r="G1139" s="296"/>
      <c r="H1139" s="224">
        <f t="shared" ref="H1139" si="2123">G1139*$P$8/1000</f>
        <v>0</v>
      </c>
      <c r="I1139" s="296"/>
      <c r="J1139" s="224">
        <f t="shared" ref="J1139" si="2124">I1139*$P$9/1000</f>
        <v>0</v>
      </c>
      <c r="K1139" s="47" t="s">
        <v>484</v>
      </c>
      <c r="L1139" s="47" t="s">
        <v>90</v>
      </c>
      <c r="M1139" s="47">
        <v>1</v>
      </c>
      <c r="N1139" s="181">
        <v>1.478</v>
      </c>
      <c r="O1139" s="59">
        <f t="shared" si="2071"/>
        <v>1.478</v>
      </c>
      <c r="P1139" s="228">
        <f t="shared" ref="P1139" si="2125">E1139*F1139</f>
        <v>29.326459150800009</v>
      </c>
      <c r="Q1139" s="228">
        <f t="shared" ref="Q1139" si="2126">SUM(O1139:O1142)</f>
        <v>1.478</v>
      </c>
      <c r="R1139" s="228">
        <f t="shared" si="2077"/>
        <v>1.7250858324000005</v>
      </c>
      <c r="S1139" s="228">
        <f t="shared" ref="S1139" si="2127">F1139*$S$17</f>
        <v>2.026362551965351</v>
      </c>
      <c r="T1139" s="228">
        <f t="shared" ref="T1139" si="2128">E1139*S1139</f>
        <v>34.448163383410964</v>
      </c>
    </row>
    <row r="1140" spans="1:20">
      <c r="A1140" s="240"/>
      <c r="B1140" s="214"/>
      <c r="C1140" s="339"/>
      <c r="D1140" s="208"/>
      <c r="E1140" s="300"/>
      <c r="F1140" s="221"/>
      <c r="G1140" s="297"/>
      <c r="H1140" s="225"/>
      <c r="I1140" s="297"/>
      <c r="J1140" s="225"/>
      <c r="K1140" s="82"/>
      <c r="L1140" s="82"/>
      <c r="M1140" s="82"/>
      <c r="N1140" s="177"/>
      <c r="O1140" s="59">
        <f t="shared" si="2071"/>
        <v>0</v>
      </c>
      <c r="P1140" s="228"/>
      <c r="Q1140" s="228"/>
      <c r="R1140" s="228"/>
      <c r="S1140" s="228"/>
      <c r="T1140" s="228"/>
    </row>
    <row r="1141" spans="1:20">
      <c r="A1141" s="240"/>
      <c r="B1141" s="214"/>
      <c r="C1141" s="339"/>
      <c r="D1141" s="208"/>
      <c r="E1141" s="300"/>
      <c r="F1141" s="221"/>
      <c r="G1141" s="297"/>
      <c r="H1141" s="225"/>
      <c r="I1141" s="297"/>
      <c r="J1141" s="225"/>
      <c r="K1141" s="82"/>
      <c r="L1141" s="82"/>
      <c r="M1141" s="83"/>
      <c r="N1141" s="177"/>
      <c r="O1141" s="59">
        <f t="shared" si="2071"/>
        <v>0</v>
      </c>
      <c r="P1141" s="228"/>
      <c r="Q1141" s="228"/>
      <c r="R1141" s="228"/>
      <c r="S1141" s="228"/>
      <c r="T1141" s="228"/>
    </row>
    <row r="1142" spans="1:20">
      <c r="A1142" s="240"/>
      <c r="B1142" s="215"/>
      <c r="C1142" s="340"/>
      <c r="D1142" s="209"/>
      <c r="E1142" s="301"/>
      <c r="F1142" s="222"/>
      <c r="G1142" s="298"/>
      <c r="H1142" s="226"/>
      <c r="I1142" s="298"/>
      <c r="J1142" s="226"/>
      <c r="K1142" s="82"/>
      <c r="L1142" s="82"/>
      <c r="M1142" s="82"/>
      <c r="N1142" s="177"/>
      <c r="O1142" s="59">
        <f t="shared" si="2071"/>
        <v>0</v>
      </c>
      <c r="P1142" s="228"/>
      <c r="Q1142" s="228"/>
      <c r="R1142" s="228"/>
      <c r="S1142" s="228"/>
      <c r="T1142" s="228"/>
    </row>
    <row r="1143" spans="1:20">
      <c r="A1143" s="240">
        <v>17</v>
      </c>
      <c r="B1143" s="213" t="s">
        <v>94</v>
      </c>
      <c r="C1143" s="338" t="s">
        <v>594</v>
      </c>
      <c r="D1143" s="216" t="s">
        <v>118</v>
      </c>
      <c r="E1143" s="278">
        <v>2</v>
      </c>
      <c r="F1143" s="220">
        <f t="shared" ref="F1143" si="2129">H1143+J1143+R1143</f>
        <v>2.8012219200000006</v>
      </c>
      <c r="G1143" s="237"/>
      <c r="H1143" s="224">
        <f t="shared" ref="H1143" si="2130">G1143*$P$8/1000</f>
        <v>0</v>
      </c>
      <c r="I1143" s="345"/>
      <c r="J1143" s="224">
        <f t="shared" ref="J1143" si="2131">I1143*$P$9/1000</f>
        <v>0</v>
      </c>
      <c r="K1143" s="47" t="s">
        <v>595</v>
      </c>
      <c r="L1143" s="47" t="s">
        <v>118</v>
      </c>
      <c r="M1143" s="47">
        <v>1</v>
      </c>
      <c r="N1143" s="181">
        <v>2.4</v>
      </c>
      <c r="O1143" s="59">
        <f t="shared" si="2071"/>
        <v>2.4</v>
      </c>
      <c r="P1143" s="228">
        <f t="shared" ref="P1143" si="2132">E1143*F1143</f>
        <v>5.6024438400000012</v>
      </c>
      <c r="Q1143" s="228">
        <f t="shared" ref="Q1143" si="2133">SUM(O1143:O1146)</f>
        <v>2.4</v>
      </c>
      <c r="R1143" s="228">
        <f t="shared" si="2077"/>
        <v>2.8012219200000006</v>
      </c>
      <c r="S1143" s="228">
        <f t="shared" ref="S1143" si="2134">F1143*$S$17</f>
        <v>3.2904398678733711</v>
      </c>
      <c r="T1143" s="228">
        <f t="shared" ref="T1143" si="2135">E1143*S1143</f>
        <v>6.5808797357467421</v>
      </c>
    </row>
    <row r="1144" spans="1:20">
      <c r="A1144" s="240"/>
      <c r="B1144" s="214"/>
      <c r="C1144" s="339"/>
      <c r="D1144" s="216"/>
      <c r="E1144" s="278"/>
      <c r="F1144" s="221"/>
      <c r="G1144" s="238"/>
      <c r="H1144" s="225"/>
      <c r="I1144" s="346"/>
      <c r="J1144" s="225"/>
      <c r="K1144" s="47"/>
      <c r="L1144" s="47"/>
      <c r="M1144" s="47"/>
      <c r="N1144" s="181"/>
      <c r="O1144" s="59">
        <f t="shared" si="2071"/>
        <v>0</v>
      </c>
      <c r="P1144" s="228"/>
      <c r="Q1144" s="228"/>
      <c r="R1144" s="228"/>
      <c r="S1144" s="228"/>
      <c r="T1144" s="228"/>
    </row>
    <row r="1145" spans="1:20">
      <c r="A1145" s="240"/>
      <c r="B1145" s="214"/>
      <c r="C1145" s="339"/>
      <c r="D1145" s="216"/>
      <c r="E1145" s="278"/>
      <c r="F1145" s="221"/>
      <c r="G1145" s="238"/>
      <c r="H1145" s="225"/>
      <c r="I1145" s="346"/>
      <c r="J1145" s="225"/>
      <c r="K1145" s="47"/>
      <c r="L1145" s="47"/>
      <c r="M1145" s="64"/>
      <c r="N1145" s="181"/>
      <c r="O1145" s="59">
        <f t="shared" si="2071"/>
        <v>0</v>
      </c>
      <c r="P1145" s="228"/>
      <c r="Q1145" s="228"/>
      <c r="R1145" s="228"/>
      <c r="S1145" s="228"/>
      <c r="T1145" s="228"/>
    </row>
    <row r="1146" spans="1:20">
      <c r="A1146" s="240"/>
      <c r="B1146" s="215"/>
      <c r="C1146" s="340"/>
      <c r="D1146" s="216"/>
      <c r="E1146" s="278"/>
      <c r="F1146" s="222"/>
      <c r="G1146" s="239"/>
      <c r="H1146" s="226"/>
      <c r="I1146" s="347"/>
      <c r="J1146" s="226"/>
      <c r="K1146" s="47"/>
      <c r="L1146" s="47"/>
      <c r="M1146" s="47"/>
      <c r="N1146" s="181"/>
      <c r="O1146" s="59">
        <f t="shared" si="2071"/>
        <v>0</v>
      </c>
      <c r="P1146" s="228"/>
      <c r="Q1146" s="228"/>
      <c r="R1146" s="228"/>
      <c r="S1146" s="228"/>
      <c r="T1146" s="228"/>
    </row>
    <row r="1147" spans="1:20">
      <c r="A1147" s="240">
        <v>18</v>
      </c>
      <c r="B1147" s="213" t="s">
        <v>596</v>
      </c>
      <c r="C1147" s="338" t="s">
        <v>598</v>
      </c>
      <c r="D1147" s="216" t="s">
        <v>118</v>
      </c>
      <c r="E1147" s="278">
        <v>1</v>
      </c>
      <c r="F1147" s="220">
        <f t="shared" ref="F1147" si="2136">H1147+J1147+R1147</f>
        <v>48.884672341400005</v>
      </c>
      <c r="G1147" s="237">
        <v>7.6</v>
      </c>
      <c r="H1147" s="224">
        <f t="shared" ref="H1147" si="2137">G1147*$P$8/1000</f>
        <v>15.00164</v>
      </c>
      <c r="I1147" s="351">
        <v>2.37</v>
      </c>
      <c r="J1147" s="224">
        <f t="shared" ref="J1147" si="2138">I1147*$P$9/1000</f>
        <v>6.6493194000000004</v>
      </c>
      <c r="K1147" s="47" t="s">
        <v>597</v>
      </c>
      <c r="L1147" s="181" t="s">
        <v>118</v>
      </c>
      <c r="M1147" s="109">
        <v>1</v>
      </c>
      <c r="N1147" s="181">
        <v>23.332999999999998</v>
      </c>
      <c r="O1147" s="59">
        <f t="shared" si="2071"/>
        <v>23.332999999999998</v>
      </c>
      <c r="P1147" s="228">
        <f t="shared" ref="P1147" si="2139">E1147*F1147</f>
        <v>48.884672341400005</v>
      </c>
      <c r="Q1147" s="228">
        <f t="shared" ref="Q1147" si="2140">SUM(O1147:O1150)</f>
        <v>23.332999999999998</v>
      </c>
      <c r="R1147" s="228">
        <f t="shared" si="2077"/>
        <v>27.233712941400004</v>
      </c>
      <c r="S1147" s="228">
        <f t="shared" ref="S1147" si="2141">F1147*$S$17</f>
        <v>57.422110562403859</v>
      </c>
      <c r="T1147" s="228">
        <f t="shared" ref="T1147" si="2142">E1147*S1147</f>
        <v>57.422110562403859</v>
      </c>
    </row>
    <row r="1148" spans="1:20">
      <c r="A1148" s="240"/>
      <c r="B1148" s="214"/>
      <c r="C1148" s="339"/>
      <c r="D1148" s="216"/>
      <c r="E1148" s="278"/>
      <c r="F1148" s="221"/>
      <c r="G1148" s="238"/>
      <c r="H1148" s="225"/>
      <c r="I1148" s="352"/>
      <c r="J1148" s="225"/>
      <c r="K1148" s="82"/>
      <c r="L1148" s="82"/>
      <c r="M1148" s="82"/>
      <c r="N1148" s="177"/>
      <c r="O1148" s="59">
        <f t="shared" si="2071"/>
        <v>0</v>
      </c>
      <c r="P1148" s="228"/>
      <c r="Q1148" s="228"/>
      <c r="R1148" s="228"/>
      <c r="S1148" s="228"/>
      <c r="T1148" s="228"/>
    </row>
    <row r="1149" spans="1:20">
      <c r="A1149" s="240"/>
      <c r="B1149" s="214"/>
      <c r="C1149" s="339"/>
      <c r="D1149" s="216"/>
      <c r="E1149" s="278"/>
      <c r="F1149" s="221"/>
      <c r="G1149" s="238"/>
      <c r="H1149" s="225"/>
      <c r="I1149" s="352"/>
      <c r="J1149" s="225"/>
      <c r="K1149" s="82"/>
      <c r="L1149" s="82"/>
      <c r="M1149" s="80"/>
      <c r="N1149" s="177"/>
      <c r="O1149" s="59">
        <f t="shared" si="2071"/>
        <v>0</v>
      </c>
      <c r="P1149" s="228"/>
      <c r="Q1149" s="228"/>
      <c r="R1149" s="228"/>
      <c r="S1149" s="228"/>
      <c r="T1149" s="228"/>
    </row>
    <row r="1150" spans="1:20">
      <c r="A1150" s="240"/>
      <c r="B1150" s="215"/>
      <c r="C1150" s="340"/>
      <c r="D1150" s="216"/>
      <c r="E1150" s="278"/>
      <c r="F1150" s="222"/>
      <c r="G1150" s="239"/>
      <c r="H1150" s="226"/>
      <c r="I1150" s="353"/>
      <c r="J1150" s="226"/>
      <c r="K1150" s="82"/>
      <c r="L1150" s="82"/>
      <c r="M1150" s="82"/>
      <c r="N1150" s="177"/>
      <c r="O1150" s="59">
        <f t="shared" si="2071"/>
        <v>0</v>
      </c>
      <c r="P1150" s="228"/>
      <c r="Q1150" s="228"/>
      <c r="R1150" s="228"/>
      <c r="S1150" s="228"/>
      <c r="T1150" s="228"/>
    </row>
    <row r="1151" spans="1:20" ht="12.75" customHeight="1">
      <c r="A1151" s="240">
        <v>19</v>
      </c>
      <c r="B1151" s="258" t="s">
        <v>571</v>
      </c>
      <c r="C1151" s="232" t="s">
        <v>599</v>
      </c>
      <c r="D1151" s="216" t="s">
        <v>90</v>
      </c>
      <c r="E1151" s="367">
        <v>18</v>
      </c>
      <c r="F1151" s="242">
        <f t="shared" ref="F1151" si="2143">H1151+J1151+R1151</f>
        <v>3.6420139999999996</v>
      </c>
      <c r="G1151" s="237">
        <v>0.47</v>
      </c>
      <c r="H1151" s="228">
        <f t="shared" ref="H1151" si="2144">G1151*$P$8/1000</f>
        <v>0.92773299999999992</v>
      </c>
      <c r="I1151" s="247">
        <v>0.05</v>
      </c>
      <c r="J1151" s="228">
        <f t="shared" ref="J1151" si="2145">I1151*$P$9/1000</f>
        <v>0.14028100000000002</v>
      </c>
      <c r="K1151" s="47" t="s">
        <v>187</v>
      </c>
      <c r="L1151" s="181" t="s">
        <v>90</v>
      </c>
      <c r="M1151" s="109">
        <v>1</v>
      </c>
      <c r="N1151" s="175">
        <v>2.5739999999999998</v>
      </c>
      <c r="O1151" s="59">
        <f t="shared" si="2071"/>
        <v>2.5739999999999998</v>
      </c>
      <c r="P1151" s="228">
        <f t="shared" ref="P1151" si="2146">E1151*F1151</f>
        <v>65.556252000000001</v>
      </c>
      <c r="Q1151" s="228">
        <f>SUM(O1151:O1154)</f>
        <v>2.5739999999999998</v>
      </c>
      <c r="R1151" s="228">
        <f>Q1151</f>
        <v>2.5739999999999998</v>
      </c>
      <c r="S1151" s="228">
        <f t="shared" ref="S1151" si="2147">F1151*$S$17</f>
        <v>4.2780716441605469</v>
      </c>
      <c r="T1151" s="228">
        <f t="shared" ref="T1151" si="2148">E1151*S1151</f>
        <v>77.005289594889845</v>
      </c>
    </row>
    <row r="1152" spans="1:20">
      <c r="A1152" s="240"/>
      <c r="B1152" s="258"/>
      <c r="C1152" s="232"/>
      <c r="D1152" s="216"/>
      <c r="E1152" s="367"/>
      <c r="F1152" s="242"/>
      <c r="G1152" s="238"/>
      <c r="H1152" s="228"/>
      <c r="I1152" s="247"/>
      <c r="J1152" s="228"/>
      <c r="K1152" s="46"/>
      <c r="L1152" s="46"/>
      <c r="M1152" s="46"/>
      <c r="N1152" s="175"/>
      <c r="O1152" s="59">
        <f t="shared" si="2071"/>
        <v>0</v>
      </c>
      <c r="P1152" s="228"/>
      <c r="Q1152" s="228"/>
      <c r="R1152" s="228"/>
      <c r="S1152" s="228"/>
      <c r="T1152" s="228"/>
    </row>
    <row r="1153" spans="1:20">
      <c r="A1153" s="240"/>
      <c r="B1153" s="258"/>
      <c r="C1153" s="232"/>
      <c r="D1153" s="216"/>
      <c r="E1153" s="367"/>
      <c r="F1153" s="242"/>
      <c r="G1153" s="238"/>
      <c r="H1153" s="228"/>
      <c r="I1153" s="247"/>
      <c r="J1153" s="228"/>
      <c r="K1153" s="46"/>
      <c r="L1153" s="46"/>
      <c r="M1153" s="86"/>
      <c r="N1153" s="175"/>
      <c r="O1153" s="59">
        <f t="shared" si="2071"/>
        <v>0</v>
      </c>
      <c r="P1153" s="228"/>
      <c r="Q1153" s="228"/>
      <c r="R1153" s="228"/>
      <c r="S1153" s="228"/>
      <c r="T1153" s="228"/>
    </row>
    <row r="1154" spans="1:20">
      <c r="A1154" s="240"/>
      <c r="B1154" s="258"/>
      <c r="C1154" s="232"/>
      <c r="D1154" s="216"/>
      <c r="E1154" s="367"/>
      <c r="F1154" s="242"/>
      <c r="G1154" s="239"/>
      <c r="H1154" s="228"/>
      <c r="I1154" s="247"/>
      <c r="J1154" s="228"/>
      <c r="K1154" s="46"/>
      <c r="L1154" s="47"/>
      <c r="M1154" s="109"/>
      <c r="N1154" s="181"/>
      <c r="O1154" s="59">
        <f t="shared" si="2071"/>
        <v>0</v>
      </c>
      <c r="P1154" s="228"/>
      <c r="Q1154" s="228"/>
      <c r="R1154" s="228"/>
      <c r="S1154" s="228"/>
      <c r="T1154" s="228"/>
    </row>
    <row r="1155" spans="1:20" ht="12.75" customHeight="1">
      <c r="A1155" s="240">
        <v>20</v>
      </c>
      <c r="B1155" s="258" t="s">
        <v>600</v>
      </c>
      <c r="C1155" s="213" t="s">
        <v>601</v>
      </c>
      <c r="D1155" s="216" t="s">
        <v>118</v>
      </c>
      <c r="E1155" s="278">
        <v>1</v>
      </c>
      <c r="F1155" s="220">
        <f t="shared" ref="F1155" si="2149">H1155+J1155+R1155</f>
        <v>14.893897800000001</v>
      </c>
      <c r="G1155" s="237">
        <v>0.97</v>
      </c>
      <c r="H1155" s="224">
        <f t="shared" ref="H1155" si="2150">G1155*$P$8/1000</f>
        <v>1.9146829999999999</v>
      </c>
      <c r="I1155" s="345">
        <v>0.05</v>
      </c>
      <c r="J1155" s="224">
        <f t="shared" ref="J1155" si="2151">I1155*$P$9/1000</f>
        <v>0.14028100000000002</v>
      </c>
      <c r="K1155" s="47" t="s">
        <v>602</v>
      </c>
      <c r="L1155" s="47" t="s">
        <v>118</v>
      </c>
      <c r="M1155" s="47">
        <v>1</v>
      </c>
      <c r="N1155" s="181">
        <v>11</v>
      </c>
      <c r="O1155" s="59">
        <f t="shared" si="2071"/>
        <v>11</v>
      </c>
      <c r="P1155" s="224">
        <f t="shared" ref="P1155" si="2152">E1155*F1155</f>
        <v>14.893897800000001</v>
      </c>
      <c r="Q1155" s="224">
        <f t="shared" ref="Q1155" si="2153">SUM(O1155:O1158)</f>
        <v>11</v>
      </c>
      <c r="R1155" s="224">
        <f t="shared" ref="R1155" si="2154">Q1155*1.02*1.05*$R$14</f>
        <v>12.838933800000001</v>
      </c>
      <c r="S1155" s="228">
        <f t="shared" ref="S1155" si="2155">F1155*$S$17</f>
        <v>17.495034848631871</v>
      </c>
      <c r="T1155" s="228">
        <f t="shared" ref="T1155" si="2156">E1155*S1155</f>
        <v>17.495034848631871</v>
      </c>
    </row>
    <row r="1156" spans="1:20">
      <c r="A1156" s="240"/>
      <c r="B1156" s="258"/>
      <c r="C1156" s="214"/>
      <c r="D1156" s="216"/>
      <c r="E1156" s="278"/>
      <c r="F1156" s="221"/>
      <c r="G1156" s="238"/>
      <c r="H1156" s="225"/>
      <c r="I1156" s="346"/>
      <c r="J1156" s="225"/>
      <c r="K1156" s="47"/>
      <c r="L1156" s="47"/>
      <c r="M1156" s="47"/>
      <c r="N1156" s="181"/>
      <c r="O1156" s="59">
        <f t="shared" si="2071"/>
        <v>0</v>
      </c>
      <c r="P1156" s="225"/>
      <c r="Q1156" s="225"/>
      <c r="R1156" s="225"/>
      <c r="S1156" s="228"/>
      <c r="T1156" s="228"/>
    </row>
    <row r="1157" spans="1:20">
      <c r="A1157" s="240"/>
      <c r="B1157" s="258"/>
      <c r="C1157" s="214"/>
      <c r="D1157" s="216"/>
      <c r="E1157" s="278"/>
      <c r="F1157" s="221"/>
      <c r="G1157" s="238"/>
      <c r="H1157" s="225"/>
      <c r="I1157" s="346"/>
      <c r="J1157" s="225"/>
      <c r="K1157" s="47"/>
      <c r="L1157" s="47"/>
      <c r="M1157" s="109"/>
      <c r="N1157" s="181"/>
      <c r="O1157" s="59">
        <f t="shared" si="2071"/>
        <v>0</v>
      </c>
      <c r="P1157" s="225"/>
      <c r="Q1157" s="225"/>
      <c r="R1157" s="225"/>
      <c r="S1157" s="228"/>
      <c r="T1157" s="228"/>
    </row>
    <row r="1158" spans="1:20">
      <c r="A1158" s="240"/>
      <c r="B1158" s="258"/>
      <c r="C1158" s="215"/>
      <c r="D1158" s="216"/>
      <c r="E1158" s="278"/>
      <c r="F1158" s="222"/>
      <c r="G1158" s="239"/>
      <c r="H1158" s="226"/>
      <c r="I1158" s="347"/>
      <c r="J1158" s="226"/>
      <c r="K1158" s="46"/>
      <c r="L1158" s="175"/>
      <c r="M1158" s="46"/>
      <c r="N1158" s="175"/>
      <c r="O1158" s="59">
        <f t="shared" si="2071"/>
        <v>0</v>
      </c>
      <c r="P1158" s="226"/>
      <c r="Q1158" s="226"/>
      <c r="R1158" s="226"/>
      <c r="S1158" s="228"/>
      <c r="T1158" s="228"/>
    </row>
    <row r="1159" spans="1:20" ht="12.75" customHeight="1">
      <c r="A1159" s="240">
        <v>21</v>
      </c>
      <c r="B1159" s="338" t="s">
        <v>604</v>
      </c>
      <c r="C1159" s="213" t="s">
        <v>603</v>
      </c>
      <c r="D1159" s="229" t="s">
        <v>398</v>
      </c>
      <c r="E1159" s="318">
        <v>1</v>
      </c>
      <c r="F1159" s="220">
        <f t="shared" ref="F1159" si="2157">H1159+J1159+R1159</f>
        <v>16.158780008215999</v>
      </c>
      <c r="G1159" s="348">
        <v>2.89</v>
      </c>
      <c r="H1159" s="224">
        <f t="shared" ref="H1159" si="2158">G1159*$P$8/1000</f>
        <v>5.7045710000000005</v>
      </c>
      <c r="I1159" s="348">
        <v>3.27</v>
      </c>
      <c r="J1159" s="224">
        <f t="shared" ref="J1159" si="2159">I1159*$P$9/1000</f>
        <v>9.1743773999999991</v>
      </c>
      <c r="K1159" s="47" t="s">
        <v>187</v>
      </c>
      <c r="L1159" s="47" t="s">
        <v>90</v>
      </c>
      <c r="M1159" s="47">
        <v>0.23</v>
      </c>
      <c r="N1159" s="181">
        <v>3.7240000000000002</v>
      </c>
      <c r="O1159" s="59">
        <f t="shared" si="2071"/>
        <v>0.85652000000000006</v>
      </c>
      <c r="P1159" s="224">
        <f t="shared" ref="P1159" si="2160">E1159*F1159</f>
        <v>16.158780008215999</v>
      </c>
      <c r="Q1159" s="224">
        <f t="shared" ref="Q1159" si="2161">SUM(O1159:O1162)</f>
        <v>1.0965199999999999</v>
      </c>
      <c r="R1159" s="224">
        <f t="shared" ref="R1159" si="2162">Q1159*1.02*1.05*$R$14</f>
        <v>1.2798316082159999</v>
      </c>
      <c r="S1159" s="228">
        <f t="shared" ref="S1159" si="2163">F1159*$S$17</f>
        <v>18.980821753397212</v>
      </c>
      <c r="T1159" s="228">
        <f t="shared" ref="T1159" si="2164">E1159*S1159</f>
        <v>18.980821753397212</v>
      </c>
    </row>
    <row r="1160" spans="1:20">
      <c r="A1160" s="240"/>
      <c r="B1160" s="339"/>
      <c r="C1160" s="214"/>
      <c r="D1160" s="230"/>
      <c r="E1160" s="319"/>
      <c r="F1160" s="221"/>
      <c r="G1160" s="349"/>
      <c r="H1160" s="225"/>
      <c r="I1160" s="349"/>
      <c r="J1160" s="225"/>
      <c r="K1160" s="47"/>
      <c r="L1160" s="47"/>
      <c r="M1160" s="47"/>
      <c r="N1160" s="181"/>
      <c r="O1160" s="59">
        <f t="shared" si="2071"/>
        <v>0</v>
      </c>
      <c r="P1160" s="225"/>
      <c r="Q1160" s="225"/>
      <c r="R1160" s="225"/>
      <c r="S1160" s="228"/>
      <c r="T1160" s="228"/>
    </row>
    <row r="1161" spans="1:20">
      <c r="A1161" s="240"/>
      <c r="B1161" s="339"/>
      <c r="C1161" s="214"/>
      <c r="D1161" s="230"/>
      <c r="E1161" s="319"/>
      <c r="F1161" s="221"/>
      <c r="G1161" s="349"/>
      <c r="H1161" s="225"/>
      <c r="I1161" s="349"/>
      <c r="J1161" s="225"/>
      <c r="K1161" s="47" t="s">
        <v>605</v>
      </c>
      <c r="L1161" s="47"/>
      <c r="M1161" s="102">
        <v>0.3</v>
      </c>
      <c r="N1161" s="181">
        <v>0.8</v>
      </c>
      <c r="O1161" s="59">
        <f t="shared" si="2071"/>
        <v>0.24</v>
      </c>
      <c r="P1161" s="225"/>
      <c r="Q1161" s="225"/>
      <c r="R1161" s="225"/>
      <c r="S1161" s="228"/>
      <c r="T1161" s="228"/>
    </row>
    <row r="1162" spans="1:20">
      <c r="A1162" s="240"/>
      <c r="B1162" s="340"/>
      <c r="C1162" s="215"/>
      <c r="D1162" s="231"/>
      <c r="E1162" s="320"/>
      <c r="F1162" s="222"/>
      <c r="G1162" s="350"/>
      <c r="H1162" s="226"/>
      <c r="I1162" s="350"/>
      <c r="J1162" s="226"/>
      <c r="K1162" s="82"/>
      <c r="L1162" s="82"/>
      <c r="M1162" s="82"/>
      <c r="N1162" s="177"/>
      <c r="O1162" s="59">
        <f t="shared" si="2071"/>
        <v>0</v>
      </c>
      <c r="P1162" s="226"/>
      <c r="Q1162" s="226"/>
      <c r="R1162" s="226"/>
      <c r="S1162" s="228"/>
      <c r="T1162" s="228"/>
    </row>
    <row r="1163" spans="1:20" ht="12.75" customHeight="1">
      <c r="A1163" s="240">
        <v>22</v>
      </c>
      <c r="B1163" s="338" t="s">
        <v>604</v>
      </c>
      <c r="C1163" s="213" t="s">
        <v>606</v>
      </c>
      <c r="D1163" s="229" t="s">
        <v>398</v>
      </c>
      <c r="E1163" s="318">
        <v>1</v>
      </c>
      <c r="F1163" s="220">
        <f t="shared" ref="F1163" si="2165">H1163+J1163+R1163</f>
        <v>15.850062009115998</v>
      </c>
      <c r="G1163" s="348">
        <v>2.89</v>
      </c>
      <c r="H1163" s="224">
        <f t="shared" ref="H1163" si="2166">G1163*$P$8/1000</f>
        <v>5.7045710000000005</v>
      </c>
      <c r="I1163" s="348">
        <v>3.27</v>
      </c>
      <c r="J1163" s="224">
        <f t="shared" ref="J1163" si="2167">I1163*$P$9/1000</f>
        <v>9.1743773999999991</v>
      </c>
      <c r="K1163" s="47" t="s">
        <v>187</v>
      </c>
      <c r="L1163" s="47" t="s">
        <v>90</v>
      </c>
      <c r="M1163" s="47">
        <v>0.23</v>
      </c>
      <c r="N1163" s="181">
        <v>2.5739999999999998</v>
      </c>
      <c r="O1163" s="59">
        <f t="shared" si="2071"/>
        <v>0.59201999999999999</v>
      </c>
      <c r="P1163" s="224">
        <f t="shared" ref="P1163" si="2168">E1163*F1163</f>
        <v>15.850062009115998</v>
      </c>
      <c r="Q1163" s="224">
        <f t="shared" ref="Q1163" si="2169">SUM(O1163:O1166)</f>
        <v>0.83201999999999998</v>
      </c>
      <c r="R1163" s="224">
        <f t="shared" ref="R1163" si="2170">Q1163*1.02*1.05*$R$14</f>
        <v>0.97111360911600009</v>
      </c>
      <c r="S1163" s="228">
        <f t="shared" ref="S1163" si="2171">F1163*$S$17</f>
        <v>18.618187859625333</v>
      </c>
      <c r="T1163" s="228">
        <f t="shared" ref="T1163" si="2172">E1163*S1163</f>
        <v>18.618187859625333</v>
      </c>
    </row>
    <row r="1164" spans="1:20">
      <c r="A1164" s="240"/>
      <c r="B1164" s="339"/>
      <c r="C1164" s="214"/>
      <c r="D1164" s="230"/>
      <c r="E1164" s="319"/>
      <c r="F1164" s="221"/>
      <c r="G1164" s="349"/>
      <c r="H1164" s="225"/>
      <c r="I1164" s="349"/>
      <c r="J1164" s="225"/>
      <c r="K1164" s="47"/>
      <c r="L1164" s="47"/>
      <c r="M1164" s="47"/>
      <c r="N1164" s="181"/>
      <c r="O1164" s="59">
        <f t="shared" si="2071"/>
        <v>0</v>
      </c>
      <c r="P1164" s="225"/>
      <c r="Q1164" s="225"/>
      <c r="R1164" s="225"/>
      <c r="S1164" s="228"/>
      <c r="T1164" s="228"/>
    </row>
    <row r="1165" spans="1:20">
      <c r="A1165" s="240"/>
      <c r="B1165" s="339"/>
      <c r="C1165" s="214"/>
      <c r="D1165" s="230"/>
      <c r="E1165" s="319"/>
      <c r="F1165" s="221"/>
      <c r="G1165" s="349"/>
      <c r="H1165" s="225"/>
      <c r="I1165" s="349"/>
      <c r="J1165" s="225"/>
      <c r="K1165" s="47" t="s">
        <v>605</v>
      </c>
      <c r="L1165" s="47"/>
      <c r="M1165" s="102">
        <v>0.3</v>
      </c>
      <c r="N1165" s="181">
        <v>0.8</v>
      </c>
      <c r="O1165" s="59">
        <f t="shared" si="2071"/>
        <v>0.24</v>
      </c>
      <c r="P1165" s="225"/>
      <c r="Q1165" s="225"/>
      <c r="R1165" s="225"/>
      <c r="S1165" s="228"/>
      <c r="T1165" s="228"/>
    </row>
    <row r="1166" spans="1:20">
      <c r="A1166" s="240"/>
      <c r="B1166" s="340"/>
      <c r="C1166" s="215"/>
      <c r="D1166" s="231"/>
      <c r="E1166" s="320"/>
      <c r="F1166" s="222"/>
      <c r="G1166" s="350"/>
      <c r="H1166" s="226"/>
      <c r="I1166" s="350"/>
      <c r="J1166" s="226"/>
      <c r="K1166" s="82"/>
      <c r="L1166" s="82"/>
      <c r="M1166" s="82"/>
      <c r="N1166" s="177"/>
      <c r="O1166" s="59">
        <f t="shared" si="2071"/>
        <v>0</v>
      </c>
      <c r="P1166" s="226"/>
      <c r="Q1166" s="226"/>
      <c r="R1166" s="226"/>
      <c r="S1166" s="228"/>
      <c r="T1166" s="228"/>
    </row>
    <row r="1167" spans="1:20" ht="12.75" customHeight="1">
      <c r="A1167" s="240">
        <v>23</v>
      </c>
      <c r="B1167" s="305" t="s">
        <v>520</v>
      </c>
      <c r="C1167" s="305" t="s">
        <v>607</v>
      </c>
      <c r="D1167" s="260" t="s">
        <v>78</v>
      </c>
      <c r="E1167" s="361">
        <v>3</v>
      </c>
      <c r="F1167" s="220">
        <f t="shared" ref="F1167" si="2173">H1167+J1167+R1167</f>
        <v>0.60018407200000012</v>
      </c>
      <c r="G1167" s="348">
        <v>6.0999999999999999E-2</v>
      </c>
      <c r="H1167" s="224">
        <f t="shared" ref="H1167" si="2174">G1167*$P$8/1000</f>
        <v>0.1204079</v>
      </c>
      <c r="I1167" s="355">
        <v>4.5999999999999999E-3</v>
      </c>
      <c r="J1167" s="224">
        <f t="shared" ref="J1167" si="2175">I1167*$P$9/1000</f>
        <v>1.2905851999999999E-2</v>
      </c>
      <c r="K1167" s="47" t="s">
        <v>521</v>
      </c>
      <c r="L1167" s="47" t="s">
        <v>78</v>
      </c>
      <c r="M1167" s="47">
        <v>1</v>
      </c>
      <c r="N1167" s="177">
        <v>0.4</v>
      </c>
      <c r="O1167" s="59">
        <f t="shared" si="2071"/>
        <v>0.4</v>
      </c>
      <c r="P1167" s="224">
        <f t="shared" ref="P1167" si="2176">E1167*F1167</f>
        <v>1.8005522160000003</v>
      </c>
      <c r="Q1167" s="224">
        <f t="shared" ref="Q1167" si="2177">SUM(O1167:O1170)</f>
        <v>0.4</v>
      </c>
      <c r="R1167" s="224">
        <f t="shared" ref="R1167" si="2178">Q1167*1.02*1.05*$R$14</f>
        <v>0.46687032000000012</v>
      </c>
      <c r="S1167" s="228">
        <f t="shared" ref="S1167" si="2179">F1167*$S$17</f>
        <v>0.70500290764945239</v>
      </c>
      <c r="T1167" s="228">
        <f t="shared" ref="T1167" si="2180">E1167*S1167</f>
        <v>2.1150087229483572</v>
      </c>
    </row>
    <row r="1168" spans="1:20">
      <c r="A1168" s="240"/>
      <c r="B1168" s="306"/>
      <c r="C1168" s="306"/>
      <c r="D1168" s="261"/>
      <c r="E1168" s="362"/>
      <c r="F1168" s="221"/>
      <c r="G1168" s="349"/>
      <c r="H1168" s="225"/>
      <c r="I1168" s="356"/>
      <c r="J1168" s="225"/>
      <c r="K1168" s="82"/>
      <c r="L1168" s="82"/>
      <c r="M1168" s="82"/>
      <c r="N1168" s="177"/>
      <c r="O1168" s="59">
        <f t="shared" si="2071"/>
        <v>0</v>
      </c>
      <c r="P1168" s="225"/>
      <c r="Q1168" s="225"/>
      <c r="R1168" s="225"/>
      <c r="S1168" s="228"/>
      <c r="T1168" s="228"/>
    </row>
    <row r="1169" spans="1:20">
      <c r="A1169" s="240"/>
      <c r="B1169" s="306"/>
      <c r="C1169" s="306"/>
      <c r="D1169" s="261"/>
      <c r="E1169" s="362"/>
      <c r="F1169" s="221"/>
      <c r="G1169" s="349"/>
      <c r="H1169" s="225"/>
      <c r="I1169" s="356"/>
      <c r="J1169" s="225"/>
      <c r="K1169" s="82"/>
      <c r="L1169" s="177"/>
      <c r="M1169" s="84"/>
      <c r="N1169" s="177"/>
      <c r="O1169" s="59">
        <f t="shared" si="2071"/>
        <v>0</v>
      </c>
      <c r="P1169" s="225"/>
      <c r="Q1169" s="225"/>
      <c r="R1169" s="225"/>
      <c r="S1169" s="228"/>
      <c r="T1169" s="228"/>
    </row>
    <row r="1170" spans="1:20">
      <c r="A1170" s="240"/>
      <c r="B1170" s="307"/>
      <c r="C1170" s="307"/>
      <c r="D1170" s="262"/>
      <c r="E1170" s="363"/>
      <c r="F1170" s="222"/>
      <c r="G1170" s="350"/>
      <c r="H1170" s="226"/>
      <c r="I1170" s="357"/>
      <c r="J1170" s="226"/>
      <c r="K1170" s="82"/>
      <c r="L1170" s="82"/>
      <c r="M1170" s="82"/>
      <c r="N1170" s="177"/>
      <c r="O1170" s="59">
        <f t="shared" si="2071"/>
        <v>0</v>
      </c>
      <c r="P1170" s="226"/>
      <c r="Q1170" s="226"/>
      <c r="R1170" s="226"/>
      <c r="S1170" s="228"/>
      <c r="T1170" s="228"/>
    </row>
    <row r="1171" spans="1:20" ht="12.75" customHeight="1">
      <c r="A1171" s="240">
        <v>24</v>
      </c>
      <c r="B1171" s="305" t="s">
        <v>520</v>
      </c>
      <c r="C1171" s="305" t="s">
        <v>608</v>
      </c>
      <c r="D1171" s="260" t="s">
        <v>78</v>
      </c>
      <c r="E1171" s="361">
        <v>13</v>
      </c>
      <c r="F1171" s="220">
        <f t="shared" ref="F1171" si="2181">H1171+J1171+R1171</f>
        <v>0.60018407200000012</v>
      </c>
      <c r="G1171" s="348">
        <v>6.0999999999999999E-2</v>
      </c>
      <c r="H1171" s="224">
        <f t="shared" ref="H1171" si="2182">G1171*$P$8/1000</f>
        <v>0.1204079</v>
      </c>
      <c r="I1171" s="355">
        <v>4.5999999999999999E-3</v>
      </c>
      <c r="J1171" s="224">
        <f t="shared" ref="J1171" si="2183">I1171*$P$9/1000</f>
        <v>1.2905851999999999E-2</v>
      </c>
      <c r="K1171" s="47" t="s">
        <v>521</v>
      </c>
      <c r="L1171" s="47" t="s">
        <v>78</v>
      </c>
      <c r="M1171" s="47">
        <v>1</v>
      </c>
      <c r="N1171" s="177">
        <v>0.4</v>
      </c>
      <c r="O1171" s="59">
        <f t="shared" si="2071"/>
        <v>0.4</v>
      </c>
      <c r="P1171" s="224">
        <f t="shared" ref="P1171" si="2184">E1171*F1171</f>
        <v>7.8023929360000013</v>
      </c>
      <c r="Q1171" s="224">
        <f t="shared" ref="Q1171" si="2185">SUM(O1171:O1174)</f>
        <v>0.4</v>
      </c>
      <c r="R1171" s="224">
        <f t="shared" ref="R1171" si="2186">Q1171*1.02*1.05*$R$14</f>
        <v>0.46687032000000012</v>
      </c>
      <c r="S1171" s="228">
        <f t="shared" ref="S1171" si="2187">F1171*$S$17</f>
        <v>0.70500290764945239</v>
      </c>
      <c r="T1171" s="228">
        <f t="shared" ref="T1171" si="2188">E1171*S1171</f>
        <v>9.1650377994428815</v>
      </c>
    </row>
    <row r="1172" spans="1:20">
      <c r="A1172" s="240"/>
      <c r="B1172" s="306"/>
      <c r="C1172" s="306"/>
      <c r="D1172" s="261"/>
      <c r="E1172" s="362"/>
      <c r="F1172" s="221"/>
      <c r="G1172" s="349"/>
      <c r="H1172" s="225"/>
      <c r="I1172" s="356"/>
      <c r="J1172" s="225"/>
      <c r="K1172" s="82"/>
      <c r="L1172" s="82"/>
      <c r="M1172" s="82"/>
      <c r="N1172" s="177"/>
      <c r="O1172" s="59">
        <f t="shared" si="2071"/>
        <v>0</v>
      </c>
      <c r="P1172" s="225"/>
      <c r="Q1172" s="225"/>
      <c r="R1172" s="225"/>
      <c r="S1172" s="228"/>
      <c r="T1172" s="228"/>
    </row>
    <row r="1173" spans="1:20">
      <c r="A1173" s="240"/>
      <c r="B1173" s="306"/>
      <c r="C1173" s="306"/>
      <c r="D1173" s="261"/>
      <c r="E1173" s="362"/>
      <c r="F1173" s="221"/>
      <c r="G1173" s="349"/>
      <c r="H1173" s="225"/>
      <c r="I1173" s="356"/>
      <c r="J1173" s="225"/>
      <c r="K1173" s="82"/>
      <c r="L1173" s="177"/>
      <c r="M1173" s="84"/>
      <c r="N1173" s="177"/>
      <c r="O1173" s="59">
        <f t="shared" si="2071"/>
        <v>0</v>
      </c>
      <c r="P1173" s="225"/>
      <c r="Q1173" s="225"/>
      <c r="R1173" s="225"/>
      <c r="S1173" s="228"/>
      <c r="T1173" s="228"/>
    </row>
    <row r="1174" spans="1:20">
      <c r="A1174" s="240"/>
      <c r="B1174" s="307"/>
      <c r="C1174" s="307"/>
      <c r="D1174" s="262"/>
      <c r="E1174" s="363"/>
      <c r="F1174" s="222"/>
      <c r="G1174" s="350"/>
      <c r="H1174" s="226"/>
      <c r="I1174" s="357"/>
      <c r="J1174" s="226"/>
      <c r="K1174" s="82"/>
      <c r="L1174" s="82"/>
      <c r="M1174" s="82"/>
      <c r="N1174" s="177"/>
      <c r="O1174" s="59">
        <f t="shared" ref="O1174" si="2189">M1174*N1174</f>
        <v>0</v>
      </c>
      <c r="P1174" s="226"/>
      <c r="Q1174" s="226"/>
      <c r="R1174" s="226"/>
      <c r="S1174" s="228"/>
      <c r="T1174" s="228"/>
    </row>
    <row r="1175" spans="1:20">
      <c r="A1175" s="240"/>
      <c r="B1175" s="258"/>
      <c r="C1175" s="251" t="s">
        <v>681</v>
      </c>
      <c r="D1175" s="232"/>
      <c r="E1175" s="264"/>
      <c r="F1175" s="242">
        <f>H1175+J1175+R1175</f>
        <v>0</v>
      </c>
      <c r="G1175" s="223"/>
      <c r="H1175" s="228">
        <f>G1175*$P$8/1000</f>
        <v>0</v>
      </c>
      <c r="I1175" s="247"/>
      <c r="J1175" s="228">
        <f t="shared" ref="J1175" si="2190">I1175*$P$9/1000</f>
        <v>0</v>
      </c>
      <c r="K1175" s="47"/>
      <c r="L1175" s="47"/>
      <c r="M1175" s="47"/>
      <c r="N1175" s="181"/>
      <c r="O1175" s="59">
        <f t="shared" ref="O1175:O1237" si="2191">M1175*N1175</f>
        <v>0</v>
      </c>
      <c r="P1175" s="228">
        <f>E1175*F1175</f>
        <v>0</v>
      </c>
      <c r="Q1175" s="228">
        <f>SUM(O1175:O1178)</f>
        <v>0</v>
      </c>
      <c r="R1175" s="228">
        <f>Q1175*1.02*1.05*$R$14</f>
        <v>0</v>
      </c>
      <c r="S1175" s="228">
        <f t="shared" ref="S1175" si="2192">F1175*$S$17</f>
        <v>0</v>
      </c>
      <c r="T1175" s="228">
        <f t="shared" ref="T1175" si="2193">E1175*S1175</f>
        <v>0</v>
      </c>
    </row>
    <row r="1176" spans="1:20">
      <c r="A1176" s="240"/>
      <c r="B1176" s="258"/>
      <c r="C1176" s="251"/>
      <c r="D1176" s="216"/>
      <c r="E1176" s="264"/>
      <c r="F1176" s="242"/>
      <c r="G1176" s="223"/>
      <c r="H1176" s="228"/>
      <c r="I1176" s="247"/>
      <c r="J1176" s="228"/>
      <c r="K1176" s="46"/>
      <c r="L1176" s="46"/>
      <c r="M1176" s="46"/>
      <c r="N1176" s="175"/>
      <c r="O1176" s="59">
        <f t="shared" si="2191"/>
        <v>0</v>
      </c>
      <c r="P1176" s="228"/>
      <c r="Q1176" s="228"/>
      <c r="R1176" s="228"/>
      <c r="S1176" s="228"/>
      <c r="T1176" s="228"/>
    </row>
    <row r="1177" spans="1:20">
      <c r="A1177" s="240"/>
      <c r="B1177" s="258"/>
      <c r="C1177" s="251"/>
      <c r="D1177" s="216"/>
      <c r="E1177" s="264"/>
      <c r="F1177" s="242"/>
      <c r="G1177" s="223"/>
      <c r="H1177" s="228"/>
      <c r="I1177" s="247"/>
      <c r="J1177" s="228"/>
      <c r="K1177" s="46"/>
      <c r="L1177" s="46"/>
      <c r="M1177" s="50"/>
      <c r="N1177" s="175"/>
      <c r="O1177" s="59">
        <f t="shared" si="2191"/>
        <v>0</v>
      </c>
      <c r="P1177" s="228"/>
      <c r="Q1177" s="228"/>
      <c r="R1177" s="228"/>
      <c r="S1177" s="228"/>
      <c r="T1177" s="228"/>
    </row>
    <row r="1178" spans="1:20">
      <c r="A1178" s="240"/>
      <c r="B1178" s="258"/>
      <c r="C1178" s="251"/>
      <c r="D1178" s="216"/>
      <c r="E1178" s="264"/>
      <c r="F1178" s="242"/>
      <c r="G1178" s="223"/>
      <c r="H1178" s="228"/>
      <c r="I1178" s="247"/>
      <c r="J1178" s="228"/>
      <c r="K1178" s="46"/>
      <c r="L1178" s="46"/>
      <c r="M1178" s="46"/>
      <c r="N1178" s="175"/>
      <c r="O1178" s="59">
        <f t="shared" si="2191"/>
        <v>0</v>
      </c>
      <c r="P1178" s="228"/>
      <c r="Q1178" s="228"/>
      <c r="R1178" s="228"/>
      <c r="S1178" s="228"/>
      <c r="T1178" s="228"/>
    </row>
    <row r="1179" spans="1:20" ht="12.75" customHeight="1">
      <c r="A1179" s="240">
        <v>1</v>
      </c>
      <c r="B1179" s="258" t="s">
        <v>612</v>
      </c>
      <c r="C1179" s="232" t="s">
        <v>611</v>
      </c>
      <c r="D1179" s="216" t="s">
        <v>118</v>
      </c>
      <c r="E1179" s="354">
        <v>1</v>
      </c>
      <c r="F1179" s="242">
        <f t="shared" ref="F1179" si="2194">H1179+J1179+R1179</f>
        <v>266.82593094000003</v>
      </c>
      <c r="G1179" s="237">
        <v>0.91</v>
      </c>
      <c r="H1179" s="228">
        <f t="shared" ref="H1179" si="2195">G1179*$P$8/1000</f>
        <v>1.7962490000000002</v>
      </c>
      <c r="I1179" s="247">
        <v>0.32</v>
      </c>
      <c r="J1179" s="228">
        <f t="shared" ref="J1179" si="2196">I1179*$P$9/1000</f>
        <v>0.8977984</v>
      </c>
      <c r="K1179" s="47" t="s">
        <v>613</v>
      </c>
      <c r="L1179" s="181" t="s">
        <v>118</v>
      </c>
      <c r="M1179" s="109">
        <v>1</v>
      </c>
      <c r="N1179" s="175">
        <v>226.3</v>
      </c>
      <c r="O1179" s="59">
        <f t="shared" si="2191"/>
        <v>226.3</v>
      </c>
      <c r="P1179" s="228">
        <f t="shared" ref="P1179" si="2197">E1179*F1179</f>
        <v>266.82593094000003</v>
      </c>
      <c r="Q1179" s="228">
        <f t="shared" ref="Q1179" si="2198">SUM(O1179:O1182)</f>
        <v>226.3</v>
      </c>
      <c r="R1179" s="224">
        <f t="shared" ref="R1179" si="2199">Q1179*1.02*1.05*$R$14</f>
        <v>264.13188354000005</v>
      </c>
      <c r="S1179" s="228">
        <f t="shared" ref="S1179" si="2200">F1179*$S$17</f>
        <v>313.42560711769767</v>
      </c>
      <c r="T1179" s="228">
        <f t="shared" ref="T1179" si="2201">E1179*S1179</f>
        <v>313.42560711769767</v>
      </c>
    </row>
    <row r="1180" spans="1:20">
      <c r="A1180" s="240"/>
      <c r="B1180" s="258"/>
      <c r="C1180" s="232"/>
      <c r="D1180" s="216"/>
      <c r="E1180" s="354"/>
      <c r="F1180" s="242"/>
      <c r="G1180" s="238"/>
      <c r="H1180" s="228"/>
      <c r="I1180" s="247"/>
      <c r="J1180" s="228"/>
      <c r="K1180" s="47"/>
      <c r="L1180" s="47"/>
      <c r="M1180" s="47"/>
      <c r="N1180" s="181"/>
      <c r="O1180" s="59">
        <f t="shared" si="2191"/>
        <v>0</v>
      </c>
      <c r="P1180" s="228"/>
      <c r="Q1180" s="228"/>
      <c r="R1180" s="225"/>
      <c r="S1180" s="228"/>
      <c r="T1180" s="228"/>
    </row>
    <row r="1181" spans="1:20">
      <c r="A1181" s="240"/>
      <c r="B1181" s="258"/>
      <c r="C1181" s="232"/>
      <c r="D1181" s="216"/>
      <c r="E1181" s="354"/>
      <c r="F1181" s="242"/>
      <c r="G1181" s="238"/>
      <c r="H1181" s="228"/>
      <c r="I1181" s="247"/>
      <c r="J1181" s="228"/>
      <c r="K1181" s="47"/>
      <c r="L1181" s="47"/>
      <c r="M1181" s="47"/>
      <c r="N1181" s="181"/>
      <c r="O1181" s="59">
        <f t="shared" si="2191"/>
        <v>0</v>
      </c>
      <c r="P1181" s="228"/>
      <c r="Q1181" s="228"/>
      <c r="R1181" s="225"/>
      <c r="S1181" s="228"/>
      <c r="T1181" s="228"/>
    </row>
    <row r="1182" spans="1:20">
      <c r="A1182" s="240"/>
      <c r="B1182" s="258"/>
      <c r="C1182" s="232"/>
      <c r="D1182" s="216"/>
      <c r="E1182" s="354"/>
      <c r="F1182" s="242"/>
      <c r="G1182" s="239"/>
      <c r="H1182" s="228"/>
      <c r="I1182" s="247"/>
      <c r="J1182" s="228"/>
      <c r="K1182" s="46"/>
      <c r="L1182" s="46"/>
      <c r="M1182" s="46"/>
      <c r="N1182" s="175"/>
      <c r="O1182" s="59">
        <f t="shared" si="2191"/>
        <v>0</v>
      </c>
      <c r="P1182" s="228"/>
      <c r="Q1182" s="228"/>
      <c r="R1182" s="226"/>
      <c r="S1182" s="228"/>
      <c r="T1182" s="228"/>
    </row>
    <row r="1183" spans="1:20" ht="12.75" customHeight="1">
      <c r="A1183" s="240">
        <v>2</v>
      </c>
      <c r="B1183" s="258" t="s">
        <v>615</v>
      </c>
      <c r="C1183" s="232" t="s">
        <v>614</v>
      </c>
      <c r="D1183" s="216" t="s">
        <v>118</v>
      </c>
      <c r="E1183" s="354">
        <v>1</v>
      </c>
      <c r="F1183" s="242">
        <f t="shared" ref="F1183" si="2202">H1183+J1183+R1183</f>
        <v>21.8337626004</v>
      </c>
      <c r="G1183" s="237">
        <v>3.03</v>
      </c>
      <c r="H1183" s="228">
        <f t="shared" ref="H1183" si="2203">G1183*$P$8/1000</f>
        <v>5.9809169999999998</v>
      </c>
      <c r="I1183" s="247">
        <v>0.06</v>
      </c>
      <c r="J1183" s="228">
        <f t="shared" ref="J1183" si="2204">I1183*$P$9/1000</f>
        <v>0.16833719999999999</v>
      </c>
      <c r="K1183" s="47" t="s">
        <v>616</v>
      </c>
      <c r="L1183" s="47" t="s">
        <v>118</v>
      </c>
      <c r="M1183" s="47">
        <v>1</v>
      </c>
      <c r="N1183" s="175">
        <v>13.438000000000001</v>
      </c>
      <c r="O1183" s="59">
        <f t="shared" si="2191"/>
        <v>13.438000000000001</v>
      </c>
      <c r="P1183" s="228">
        <f t="shared" ref="P1183" si="2205">E1183*F1183</f>
        <v>21.8337626004</v>
      </c>
      <c r="Q1183" s="228">
        <f t="shared" ref="Q1183" si="2206">SUM(O1183:O1186)</f>
        <v>13.438000000000001</v>
      </c>
      <c r="R1183" s="224">
        <f t="shared" ref="R1183" si="2207">Q1183*1.02*1.05*$R$14</f>
        <v>15.684508400400002</v>
      </c>
      <c r="S1183" s="228">
        <f t="shared" ref="S1183" si="2208">F1183*$S$17</f>
        <v>25.646908734042288</v>
      </c>
      <c r="T1183" s="228">
        <f t="shared" ref="T1183" si="2209">E1183*S1183</f>
        <v>25.646908734042288</v>
      </c>
    </row>
    <row r="1184" spans="1:20">
      <c r="A1184" s="240"/>
      <c r="B1184" s="258"/>
      <c r="C1184" s="232"/>
      <c r="D1184" s="216"/>
      <c r="E1184" s="354"/>
      <c r="F1184" s="242"/>
      <c r="G1184" s="238"/>
      <c r="H1184" s="228"/>
      <c r="I1184" s="247"/>
      <c r="J1184" s="228"/>
      <c r="K1184" s="46"/>
      <c r="L1184" s="46"/>
      <c r="M1184" s="46"/>
      <c r="N1184" s="175"/>
      <c r="O1184" s="59">
        <f t="shared" si="2191"/>
        <v>0</v>
      </c>
      <c r="P1184" s="228"/>
      <c r="Q1184" s="228"/>
      <c r="R1184" s="225"/>
      <c r="S1184" s="228"/>
      <c r="T1184" s="228"/>
    </row>
    <row r="1185" spans="1:20">
      <c r="A1185" s="240"/>
      <c r="B1185" s="258"/>
      <c r="C1185" s="232"/>
      <c r="D1185" s="216"/>
      <c r="E1185" s="354"/>
      <c r="F1185" s="242"/>
      <c r="G1185" s="238"/>
      <c r="H1185" s="228"/>
      <c r="I1185" s="247"/>
      <c r="J1185" s="228"/>
      <c r="K1185" s="46"/>
      <c r="L1185" s="46"/>
      <c r="M1185" s="86"/>
      <c r="N1185" s="175"/>
      <c r="O1185" s="59">
        <f t="shared" si="2191"/>
        <v>0</v>
      </c>
      <c r="P1185" s="228"/>
      <c r="Q1185" s="228"/>
      <c r="R1185" s="225"/>
      <c r="S1185" s="228"/>
      <c r="T1185" s="228"/>
    </row>
    <row r="1186" spans="1:20">
      <c r="A1186" s="240"/>
      <c r="B1186" s="258"/>
      <c r="C1186" s="232"/>
      <c r="D1186" s="216"/>
      <c r="E1186" s="354"/>
      <c r="F1186" s="242"/>
      <c r="G1186" s="239"/>
      <c r="H1186" s="228"/>
      <c r="I1186" s="247"/>
      <c r="J1186" s="228"/>
      <c r="K1186" s="46"/>
      <c r="L1186" s="47"/>
      <c r="M1186" s="109"/>
      <c r="N1186" s="181"/>
      <c r="O1186" s="59">
        <f t="shared" si="2191"/>
        <v>0</v>
      </c>
      <c r="P1186" s="228"/>
      <c r="Q1186" s="228"/>
      <c r="R1186" s="226"/>
      <c r="S1186" s="228"/>
      <c r="T1186" s="228"/>
    </row>
    <row r="1187" spans="1:20" ht="12.75" customHeight="1">
      <c r="A1187" s="240">
        <v>3</v>
      </c>
      <c r="B1187" s="258" t="s">
        <v>618</v>
      </c>
      <c r="C1187" s="232" t="s">
        <v>617</v>
      </c>
      <c r="D1187" s="216" t="s">
        <v>118</v>
      </c>
      <c r="E1187" s="354">
        <v>1</v>
      </c>
      <c r="F1187" s="242">
        <f t="shared" ref="F1187" si="2210">H1187+J1187+R1187</f>
        <v>13.643803020000004</v>
      </c>
      <c r="G1187" s="237">
        <v>1.55</v>
      </c>
      <c r="H1187" s="228">
        <f t="shared" ref="H1187" si="2211">G1187*$P$8/1000</f>
        <v>3.059545</v>
      </c>
      <c r="I1187" s="247">
        <v>7.0000000000000007E-2</v>
      </c>
      <c r="J1187" s="228">
        <f t="shared" ref="J1187" si="2212">I1187*$P$9/1000</f>
        <v>0.19639340000000002</v>
      </c>
      <c r="K1187" s="181" t="s">
        <v>619</v>
      </c>
      <c r="L1187" s="181" t="s">
        <v>118</v>
      </c>
      <c r="M1187" s="181">
        <v>1</v>
      </c>
      <c r="N1187" s="175">
        <v>8.9</v>
      </c>
      <c r="O1187" s="59">
        <f t="shared" si="2191"/>
        <v>8.9</v>
      </c>
      <c r="P1187" s="228">
        <f t="shared" ref="P1187" si="2213">E1187*F1187</f>
        <v>13.643803020000004</v>
      </c>
      <c r="Q1187" s="228">
        <f t="shared" ref="Q1187" si="2214">SUM(O1187:O1190)</f>
        <v>8.9</v>
      </c>
      <c r="R1187" s="224">
        <f t="shared" ref="R1187" si="2215">Q1187*1.02*1.05*$R$14</f>
        <v>10.387864620000004</v>
      </c>
      <c r="S1187" s="228">
        <f t="shared" ref="S1187" si="2216">F1187*$S$17</f>
        <v>16.026617914805943</v>
      </c>
      <c r="T1187" s="228">
        <f t="shared" ref="T1187" si="2217">E1187*S1187</f>
        <v>16.026617914805943</v>
      </c>
    </row>
    <row r="1188" spans="1:20">
      <c r="A1188" s="240"/>
      <c r="B1188" s="258"/>
      <c r="C1188" s="232"/>
      <c r="D1188" s="216"/>
      <c r="E1188" s="354"/>
      <c r="F1188" s="242"/>
      <c r="G1188" s="238"/>
      <c r="H1188" s="228"/>
      <c r="I1188" s="247"/>
      <c r="J1188" s="228"/>
      <c r="K1188" s="46"/>
      <c r="L1188" s="46"/>
      <c r="M1188" s="46"/>
      <c r="N1188" s="175"/>
      <c r="O1188" s="59">
        <f t="shared" si="2191"/>
        <v>0</v>
      </c>
      <c r="P1188" s="228"/>
      <c r="Q1188" s="228"/>
      <c r="R1188" s="225"/>
      <c r="S1188" s="228"/>
      <c r="T1188" s="228"/>
    </row>
    <row r="1189" spans="1:20">
      <c r="A1189" s="240"/>
      <c r="B1189" s="258"/>
      <c r="C1189" s="232"/>
      <c r="D1189" s="216"/>
      <c r="E1189" s="354"/>
      <c r="F1189" s="242"/>
      <c r="G1189" s="238"/>
      <c r="H1189" s="228"/>
      <c r="I1189" s="247"/>
      <c r="J1189" s="228"/>
      <c r="K1189" s="46"/>
      <c r="L1189" s="46"/>
      <c r="M1189" s="86"/>
      <c r="N1189" s="175"/>
      <c r="O1189" s="59">
        <f t="shared" si="2191"/>
        <v>0</v>
      </c>
      <c r="P1189" s="228"/>
      <c r="Q1189" s="228"/>
      <c r="R1189" s="225"/>
      <c r="S1189" s="228"/>
      <c r="T1189" s="228"/>
    </row>
    <row r="1190" spans="1:20">
      <c r="A1190" s="240"/>
      <c r="B1190" s="258"/>
      <c r="C1190" s="232"/>
      <c r="D1190" s="216"/>
      <c r="E1190" s="354"/>
      <c r="F1190" s="242"/>
      <c r="G1190" s="239"/>
      <c r="H1190" s="228"/>
      <c r="I1190" s="247"/>
      <c r="J1190" s="228"/>
      <c r="K1190" s="46"/>
      <c r="L1190" s="47"/>
      <c r="M1190" s="109"/>
      <c r="N1190" s="181"/>
      <c r="O1190" s="59">
        <f t="shared" si="2191"/>
        <v>0</v>
      </c>
      <c r="P1190" s="228"/>
      <c r="Q1190" s="228"/>
      <c r="R1190" s="226"/>
      <c r="S1190" s="228"/>
      <c r="T1190" s="228"/>
    </row>
    <row r="1191" spans="1:20">
      <c r="A1191" s="240">
        <v>4</v>
      </c>
      <c r="B1191" s="258" t="s">
        <v>621</v>
      </c>
      <c r="C1191" s="232" t="s">
        <v>620</v>
      </c>
      <c r="D1191" s="216" t="s">
        <v>118</v>
      </c>
      <c r="E1191" s="354">
        <v>1</v>
      </c>
      <c r="F1191" s="242">
        <f t="shared" ref="F1191" si="2218">H1191+J1191+R1191</f>
        <v>5.1391327000000002</v>
      </c>
      <c r="G1191" s="237">
        <v>1.04</v>
      </c>
      <c r="H1191" s="228">
        <f t="shared" ref="H1191" si="2219">G1191*$P$8/1000</f>
        <v>2.0528560000000002</v>
      </c>
      <c r="I1191" s="247">
        <v>0.06</v>
      </c>
      <c r="J1191" s="228">
        <f t="shared" ref="J1191" si="2220">I1191*$P$9/1000</f>
        <v>0.16833719999999999</v>
      </c>
      <c r="K1191" s="181" t="s">
        <v>619</v>
      </c>
      <c r="L1191" s="181" t="s">
        <v>118</v>
      </c>
      <c r="M1191" s="181">
        <v>1</v>
      </c>
      <c r="N1191" s="175">
        <v>2.5</v>
      </c>
      <c r="O1191" s="59">
        <f t="shared" si="2191"/>
        <v>2.5</v>
      </c>
      <c r="P1191" s="228">
        <f t="shared" ref="P1191" si="2221">E1191*F1191</f>
        <v>5.1391327000000002</v>
      </c>
      <c r="Q1191" s="228">
        <f t="shared" ref="Q1191" si="2222">SUM(O1191:O1194)</f>
        <v>2.5</v>
      </c>
      <c r="R1191" s="224">
        <f t="shared" ref="R1191" si="2223">Q1191*1.02*1.05*$R$14</f>
        <v>2.9179395000000001</v>
      </c>
      <c r="S1191" s="228">
        <f t="shared" ref="S1191" si="2224">F1191*$S$17</f>
        <v>6.0366538622444157</v>
      </c>
      <c r="T1191" s="228">
        <f t="shared" ref="T1191" si="2225">E1191*S1191</f>
        <v>6.0366538622444157</v>
      </c>
    </row>
    <row r="1192" spans="1:20">
      <c r="A1192" s="240"/>
      <c r="B1192" s="258"/>
      <c r="C1192" s="232"/>
      <c r="D1192" s="216"/>
      <c r="E1192" s="354"/>
      <c r="F1192" s="242"/>
      <c r="G1192" s="238"/>
      <c r="H1192" s="228"/>
      <c r="I1192" s="247"/>
      <c r="J1192" s="228"/>
      <c r="K1192" s="46"/>
      <c r="L1192" s="46"/>
      <c r="M1192" s="46"/>
      <c r="N1192" s="175"/>
      <c r="O1192" s="59">
        <f t="shared" si="2191"/>
        <v>0</v>
      </c>
      <c r="P1192" s="228"/>
      <c r="Q1192" s="228"/>
      <c r="R1192" s="225"/>
      <c r="S1192" s="228"/>
      <c r="T1192" s="228"/>
    </row>
    <row r="1193" spans="1:20">
      <c r="A1193" s="240"/>
      <c r="B1193" s="258"/>
      <c r="C1193" s="232"/>
      <c r="D1193" s="216"/>
      <c r="E1193" s="354"/>
      <c r="F1193" s="242"/>
      <c r="G1193" s="238"/>
      <c r="H1193" s="228"/>
      <c r="I1193" s="247"/>
      <c r="J1193" s="228"/>
      <c r="K1193" s="46"/>
      <c r="L1193" s="46"/>
      <c r="M1193" s="86"/>
      <c r="N1193" s="175"/>
      <c r="O1193" s="59">
        <f t="shared" si="2191"/>
        <v>0</v>
      </c>
      <c r="P1193" s="228"/>
      <c r="Q1193" s="228"/>
      <c r="R1193" s="225"/>
      <c r="S1193" s="228"/>
      <c r="T1193" s="228"/>
    </row>
    <row r="1194" spans="1:20">
      <c r="A1194" s="240"/>
      <c r="B1194" s="258"/>
      <c r="C1194" s="232"/>
      <c r="D1194" s="216"/>
      <c r="E1194" s="354"/>
      <c r="F1194" s="242"/>
      <c r="G1194" s="239"/>
      <c r="H1194" s="228"/>
      <c r="I1194" s="247"/>
      <c r="J1194" s="228"/>
      <c r="K1194" s="46"/>
      <c r="L1194" s="47"/>
      <c r="M1194" s="109"/>
      <c r="N1194" s="181"/>
      <c r="O1194" s="59">
        <f t="shared" si="2191"/>
        <v>0</v>
      </c>
      <c r="P1194" s="228"/>
      <c r="Q1194" s="228"/>
      <c r="R1194" s="226"/>
      <c r="S1194" s="228"/>
      <c r="T1194" s="228"/>
    </row>
    <row r="1195" spans="1:20">
      <c r="A1195" s="240">
        <v>5</v>
      </c>
      <c r="B1195" s="258" t="s">
        <v>623</v>
      </c>
      <c r="C1195" s="232" t="s">
        <v>622</v>
      </c>
      <c r="D1195" s="216" t="s">
        <v>118</v>
      </c>
      <c r="E1195" s="354">
        <v>9</v>
      </c>
      <c r="F1195" s="242">
        <f t="shared" ref="F1195" si="2226">H1195+J1195+R1195</f>
        <v>2.7571575760000004</v>
      </c>
      <c r="G1195" s="237">
        <v>0.9</v>
      </c>
      <c r="H1195" s="228">
        <f t="shared" ref="H1195" si="2227">G1195*$P$8/1000</f>
        <v>1.7765100000000003</v>
      </c>
      <c r="I1195" s="247">
        <v>0.05</v>
      </c>
      <c r="J1195" s="228">
        <f t="shared" ref="J1195" si="2228">I1195*$P$9/1000</f>
        <v>0.14028100000000002</v>
      </c>
      <c r="K1195" s="181" t="s">
        <v>619</v>
      </c>
      <c r="L1195" s="181" t="s">
        <v>118</v>
      </c>
      <c r="M1195" s="181">
        <v>1</v>
      </c>
      <c r="N1195" s="175">
        <v>0.72</v>
      </c>
      <c r="O1195" s="59">
        <f t="shared" si="2191"/>
        <v>0.72</v>
      </c>
      <c r="P1195" s="228">
        <f t="shared" ref="P1195" si="2229">E1195*F1195</f>
        <v>24.814418184000004</v>
      </c>
      <c r="Q1195" s="228">
        <f t="shared" ref="Q1195" si="2230">SUM(O1195:O1198)</f>
        <v>0.72</v>
      </c>
      <c r="R1195" s="224">
        <f t="shared" ref="R1195" si="2231">Q1195*1.02*1.05*$R$14</f>
        <v>0.84036657599999998</v>
      </c>
      <c r="S1195" s="228">
        <f t="shared" ref="S1195" si="2232">F1195*$S$17</f>
        <v>3.2386799293929212</v>
      </c>
      <c r="T1195" s="228">
        <f t="shared" ref="T1195" si="2233">E1195*S1195</f>
        <v>29.148119364536292</v>
      </c>
    </row>
    <row r="1196" spans="1:20">
      <c r="A1196" s="240"/>
      <c r="B1196" s="258"/>
      <c r="C1196" s="232"/>
      <c r="D1196" s="216"/>
      <c r="E1196" s="354"/>
      <c r="F1196" s="242"/>
      <c r="G1196" s="238"/>
      <c r="H1196" s="228"/>
      <c r="I1196" s="247"/>
      <c r="J1196" s="228"/>
      <c r="K1196" s="46"/>
      <c r="L1196" s="46"/>
      <c r="M1196" s="46"/>
      <c r="N1196" s="175"/>
      <c r="O1196" s="59">
        <f t="shared" si="2191"/>
        <v>0</v>
      </c>
      <c r="P1196" s="228"/>
      <c r="Q1196" s="228"/>
      <c r="R1196" s="225"/>
      <c r="S1196" s="228"/>
      <c r="T1196" s="228"/>
    </row>
    <row r="1197" spans="1:20">
      <c r="A1197" s="240"/>
      <c r="B1197" s="258"/>
      <c r="C1197" s="232"/>
      <c r="D1197" s="216"/>
      <c r="E1197" s="354"/>
      <c r="F1197" s="242"/>
      <c r="G1197" s="238"/>
      <c r="H1197" s="228"/>
      <c r="I1197" s="247"/>
      <c r="J1197" s="228"/>
      <c r="K1197" s="46"/>
      <c r="L1197" s="46"/>
      <c r="M1197" s="86"/>
      <c r="N1197" s="175"/>
      <c r="O1197" s="59">
        <f t="shared" si="2191"/>
        <v>0</v>
      </c>
      <c r="P1197" s="228"/>
      <c r="Q1197" s="228"/>
      <c r="R1197" s="225"/>
      <c r="S1197" s="228"/>
      <c r="T1197" s="228"/>
    </row>
    <row r="1198" spans="1:20">
      <c r="A1198" s="240"/>
      <c r="B1198" s="258"/>
      <c r="C1198" s="232"/>
      <c r="D1198" s="216"/>
      <c r="E1198" s="354"/>
      <c r="F1198" s="242"/>
      <c r="G1198" s="239"/>
      <c r="H1198" s="228"/>
      <c r="I1198" s="247"/>
      <c r="J1198" s="228"/>
      <c r="K1198" s="46"/>
      <c r="L1198" s="47"/>
      <c r="M1198" s="109"/>
      <c r="N1198" s="181"/>
      <c r="O1198" s="59">
        <f t="shared" si="2191"/>
        <v>0</v>
      </c>
      <c r="P1198" s="228"/>
      <c r="Q1198" s="228"/>
      <c r="R1198" s="226"/>
      <c r="S1198" s="228"/>
      <c r="T1198" s="228"/>
    </row>
    <row r="1199" spans="1:20">
      <c r="A1199" s="240">
        <v>6</v>
      </c>
      <c r="B1199" s="258" t="s">
        <v>623</v>
      </c>
      <c r="C1199" s="232" t="s">
        <v>624</v>
      </c>
      <c r="D1199" s="216" t="s">
        <v>118</v>
      </c>
      <c r="E1199" s="354">
        <v>4</v>
      </c>
      <c r="F1199" s="242">
        <f t="shared" ref="F1199" si="2234">H1199+J1199+R1199</f>
        <v>2.7805010920000006</v>
      </c>
      <c r="G1199" s="237">
        <v>0.9</v>
      </c>
      <c r="H1199" s="228">
        <f t="shared" ref="H1199" si="2235">G1199*$P$8/1000</f>
        <v>1.7765100000000003</v>
      </c>
      <c r="I1199" s="247">
        <v>0.05</v>
      </c>
      <c r="J1199" s="228">
        <f t="shared" ref="J1199" si="2236">I1199*$P$9/1000</f>
        <v>0.14028100000000002</v>
      </c>
      <c r="K1199" s="181" t="s">
        <v>619</v>
      </c>
      <c r="L1199" s="181" t="s">
        <v>118</v>
      </c>
      <c r="M1199" s="181">
        <v>1</v>
      </c>
      <c r="N1199" s="175">
        <v>0.74</v>
      </c>
      <c r="O1199" s="59">
        <f t="shared" si="2191"/>
        <v>0.74</v>
      </c>
      <c r="P1199" s="228">
        <f t="shared" ref="P1199" si="2237">E1199*F1199</f>
        <v>11.122004368000002</v>
      </c>
      <c r="Q1199" s="228">
        <f t="shared" ref="Q1199" si="2238">SUM(O1199:O1202)</f>
        <v>0.74</v>
      </c>
      <c r="R1199" s="224">
        <f t="shared" ref="R1199" si="2239">Q1199*1.02*1.05*$R$14</f>
        <v>0.86371009200000015</v>
      </c>
      <c r="S1199" s="228">
        <f t="shared" ref="S1199" si="2240">F1199*$S$17</f>
        <v>3.2661002616251995</v>
      </c>
      <c r="T1199" s="228">
        <f t="shared" ref="T1199" si="2241">E1199*S1199</f>
        <v>13.064401046500798</v>
      </c>
    </row>
    <row r="1200" spans="1:20">
      <c r="A1200" s="240"/>
      <c r="B1200" s="258"/>
      <c r="C1200" s="232"/>
      <c r="D1200" s="216"/>
      <c r="E1200" s="354"/>
      <c r="F1200" s="242"/>
      <c r="G1200" s="238"/>
      <c r="H1200" s="228"/>
      <c r="I1200" s="247"/>
      <c r="J1200" s="228"/>
      <c r="K1200" s="46"/>
      <c r="L1200" s="46"/>
      <c r="M1200" s="46"/>
      <c r="N1200" s="175"/>
      <c r="O1200" s="59">
        <f t="shared" si="2191"/>
        <v>0</v>
      </c>
      <c r="P1200" s="228"/>
      <c r="Q1200" s="228"/>
      <c r="R1200" s="225"/>
      <c r="S1200" s="228"/>
      <c r="T1200" s="228"/>
    </row>
    <row r="1201" spans="1:20">
      <c r="A1201" s="240"/>
      <c r="B1201" s="258"/>
      <c r="C1201" s="232"/>
      <c r="D1201" s="216"/>
      <c r="E1201" s="354"/>
      <c r="F1201" s="242"/>
      <c r="G1201" s="238"/>
      <c r="H1201" s="228"/>
      <c r="I1201" s="247"/>
      <c r="J1201" s="228"/>
      <c r="K1201" s="46"/>
      <c r="L1201" s="46"/>
      <c r="M1201" s="86"/>
      <c r="N1201" s="175"/>
      <c r="O1201" s="59">
        <f t="shared" si="2191"/>
        <v>0</v>
      </c>
      <c r="P1201" s="228"/>
      <c r="Q1201" s="228"/>
      <c r="R1201" s="225"/>
      <c r="S1201" s="228"/>
      <c r="T1201" s="228"/>
    </row>
    <row r="1202" spans="1:20">
      <c r="A1202" s="240"/>
      <c r="B1202" s="258"/>
      <c r="C1202" s="232"/>
      <c r="D1202" s="216"/>
      <c r="E1202" s="354"/>
      <c r="F1202" s="242"/>
      <c r="G1202" s="239"/>
      <c r="H1202" s="228"/>
      <c r="I1202" s="247"/>
      <c r="J1202" s="228"/>
      <c r="K1202" s="46"/>
      <c r="L1202" s="47"/>
      <c r="M1202" s="109"/>
      <c r="N1202" s="181"/>
      <c r="O1202" s="59">
        <f t="shared" si="2191"/>
        <v>0</v>
      </c>
      <c r="P1202" s="228"/>
      <c r="Q1202" s="228"/>
      <c r="R1202" s="226"/>
      <c r="S1202" s="228"/>
      <c r="T1202" s="228"/>
    </row>
    <row r="1203" spans="1:20">
      <c r="A1203" s="240">
        <v>7</v>
      </c>
      <c r="B1203" s="258" t="s">
        <v>623</v>
      </c>
      <c r="C1203" s="232" t="s">
        <v>625</v>
      </c>
      <c r="D1203" s="216" t="s">
        <v>118</v>
      </c>
      <c r="E1203" s="354">
        <v>18</v>
      </c>
      <c r="F1203" s="242">
        <f t="shared" ref="F1203" si="2242">H1203+J1203+R1203</f>
        <v>2.7921728500000005</v>
      </c>
      <c r="G1203" s="237">
        <v>0.9</v>
      </c>
      <c r="H1203" s="228">
        <f t="shared" ref="H1203" si="2243">G1203*$P$8/1000</f>
        <v>1.7765100000000003</v>
      </c>
      <c r="I1203" s="247">
        <v>0.05</v>
      </c>
      <c r="J1203" s="228">
        <f t="shared" ref="J1203" si="2244">I1203*$P$9/1000</f>
        <v>0.14028100000000002</v>
      </c>
      <c r="K1203" s="181" t="s">
        <v>619</v>
      </c>
      <c r="L1203" s="181" t="s">
        <v>118</v>
      </c>
      <c r="M1203" s="181">
        <v>1</v>
      </c>
      <c r="N1203" s="175">
        <v>0.75</v>
      </c>
      <c r="O1203" s="59">
        <f t="shared" si="2191"/>
        <v>0.75</v>
      </c>
      <c r="P1203" s="228">
        <f t="shared" ref="P1203" si="2245">E1203*F1203</f>
        <v>50.259111300000008</v>
      </c>
      <c r="Q1203" s="228">
        <f t="shared" ref="Q1203" si="2246">SUM(O1203:O1206)</f>
        <v>0.75</v>
      </c>
      <c r="R1203" s="224">
        <f t="shared" ref="R1203" si="2247">Q1203*1.02*1.05*$R$14</f>
        <v>0.87538185000000013</v>
      </c>
      <c r="S1203" s="228">
        <f t="shared" ref="S1203" si="2248">F1203*$S$17</f>
        <v>3.2798104277413382</v>
      </c>
      <c r="T1203" s="228">
        <f t="shared" ref="T1203" si="2249">E1203*S1203</f>
        <v>59.036587699344089</v>
      </c>
    </row>
    <row r="1204" spans="1:20">
      <c r="A1204" s="240"/>
      <c r="B1204" s="258"/>
      <c r="C1204" s="232"/>
      <c r="D1204" s="216"/>
      <c r="E1204" s="354"/>
      <c r="F1204" s="242"/>
      <c r="G1204" s="238"/>
      <c r="H1204" s="228"/>
      <c r="I1204" s="247"/>
      <c r="J1204" s="228"/>
      <c r="K1204" s="46"/>
      <c r="L1204" s="46"/>
      <c r="M1204" s="46"/>
      <c r="N1204" s="175"/>
      <c r="O1204" s="59">
        <f t="shared" si="2191"/>
        <v>0</v>
      </c>
      <c r="P1204" s="228"/>
      <c r="Q1204" s="228"/>
      <c r="R1204" s="225"/>
      <c r="S1204" s="228"/>
      <c r="T1204" s="228"/>
    </row>
    <row r="1205" spans="1:20">
      <c r="A1205" s="240"/>
      <c r="B1205" s="258"/>
      <c r="C1205" s="232"/>
      <c r="D1205" s="216"/>
      <c r="E1205" s="354"/>
      <c r="F1205" s="242"/>
      <c r="G1205" s="238"/>
      <c r="H1205" s="228"/>
      <c r="I1205" s="247"/>
      <c r="J1205" s="228"/>
      <c r="K1205" s="46"/>
      <c r="L1205" s="46"/>
      <c r="M1205" s="86"/>
      <c r="N1205" s="175"/>
      <c r="O1205" s="59">
        <f t="shared" si="2191"/>
        <v>0</v>
      </c>
      <c r="P1205" s="228"/>
      <c r="Q1205" s="228"/>
      <c r="R1205" s="225"/>
      <c r="S1205" s="228"/>
      <c r="T1205" s="228"/>
    </row>
    <row r="1206" spans="1:20">
      <c r="A1206" s="240"/>
      <c r="B1206" s="258"/>
      <c r="C1206" s="232"/>
      <c r="D1206" s="216"/>
      <c r="E1206" s="354"/>
      <c r="F1206" s="242"/>
      <c r="G1206" s="239"/>
      <c r="H1206" s="228"/>
      <c r="I1206" s="247"/>
      <c r="J1206" s="228"/>
      <c r="K1206" s="46"/>
      <c r="L1206" s="47"/>
      <c r="M1206" s="109"/>
      <c r="N1206" s="181"/>
      <c r="O1206" s="59">
        <f t="shared" si="2191"/>
        <v>0</v>
      </c>
      <c r="P1206" s="228"/>
      <c r="Q1206" s="228"/>
      <c r="R1206" s="226"/>
      <c r="S1206" s="228"/>
      <c r="T1206" s="228"/>
    </row>
    <row r="1207" spans="1:20">
      <c r="A1207" s="240">
        <v>8</v>
      </c>
      <c r="B1207" s="258" t="s">
        <v>623</v>
      </c>
      <c r="C1207" s="232" t="s">
        <v>626</v>
      </c>
      <c r="D1207" s="216" t="s">
        <v>118</v>
      </c>
      <c r="E1207" s="354">
        <v>1</v>
      </c>
      <c r="F1207" s="242">
        <f t="shared" ref="F1207" si="2250">H1207+J1207+R1207</f>
        <v>2.9439057040000005</v>
      </c>
      <c r="G1207" s="237">
        <v>0.9</v>
      </c>
      <c r="H1207" s="228">
        <f t="shared" ref="H1207" si="2251">G1207*$P$8/1000</f>
        <v>1.7765100000000003</v>
      </c>
      <c r="I1207" s="247">
        <v>0.05</v>
      </c>
      <c r="J1207" s="228">
        <f t="shared" ref="J1207" si="2252">I1207*$P$9/1000</f>
        <v>0.14028100000000002</v>
      </c>
      <c r="K1207" s="181" t="s">
        <v>619</v>
      </c>
      <c r="L1207" s="181" t="s">
        <v>118</v>
      </c>
      <c r="M1207" s="181">
        <v>1</v>
      </c>
      <c r="N1207" s="175">
        <v>0.88</v>
      </c>
      <c r="O1207" s="59">
        <f t="shared" si="2191"/>
        <v>0.88</v>
      </c>
      <c r="P1207" s="228">
        <f t="shared" ref="P1207" si="2253">E1207*F1207</f>
        <v>2.9439057040000005</v>
      </c>
      <c r="Q1207" s="228">
        <f t="shared" ref="Q1207" si="2254">SUM(O1207:O1210)</f>
        <v>0.88</v>
      </c>
      <c r="R1207" s="224">
        <f t="shared" ref="R1207" si="2255">Q1207*1.02*1.05*$R$14</f>
        <v>1.0271147040000002</v>
      </c>
      <c r="S1207" s="228">
        <f t="shared" ref="S1207" si="2256">F1207*$S$17</f>
        <v>3.4580425872511458</v>
      </c>
      <c r="T1207" s="228">
        <f t="shared" ref="T1207" si="2257">E1207*S1207</f>
        <v>3.4580425872511458</v>
      </c>
    </row>
    <row r="1208" spans="1:20">
      <c r="A1208" s="240"/>
      <c r="B1208" s="258"/>
      <c r="C1208" s="232"/>
      <c r="D1208" s="216"/>
      <c r="E1208" s="354"/>
      <c r="F1208" s="242"/>
      <c r="G1208" s="238"/>
      <c r="H1208" s="228"/>
      <c r="I1208" s="247"/>
      <c r="J1208" s="228"/>
      <c r="K1208" s="46"/>
      <c r="L1208" s="46"/>
      <c r="M1208" s="46"/>
      <c r="N1208" s="175"/>
      <c r="O1208" s="59">
        <f t="shared" si="2191"/>
        <v>0</v>
      </c>
      <c r="P1208" s="228"/>
      <c r="Q1208" s="228"/>
      <c r="R1208" s="225"/>
      <c r="S1208" s="228"/>
      <c r="T1208" s="228"/>
    </row>
    <row r="1209" spans="1:20">
      <c r="A1209" s="240"/>
      <c r="B1209" s="258"/>
      <c r="C1209" s="232"/>
      <c r="D1209" s="216"/>
      <c r="E1209" s="354"/>
      <c r="F1209" s="242"/>
      <c r="G1209" s="238"/>
      <c r="H1209" s="228"/>
      <c r="I1209" s="247"/>
      <c r="J1209" s="228"/>
      <c r="K1209" s="46"/>
      <c r="L1209" s="46"/>
      <c r="M1209" s="86"/>
      <c r="N1209" s="175"/>
      <c r="O1209" s="59">
        <f t="shared" si="2191"/>
        <v>0</v>
      </c>
      <c r="P1209" s="228"/>
      <c r="Q1209" s="228"/>
      <c r="R1209" s="225"/>
      <c r="S1209" s="228"/>
      <c r="T1209" s="228"/>
    </row>
    <row r="1210" spans="1:20">
      <c r="A1210" s="240"/>
      <c r="B1210" s="258"/>
      <c r="C1210" s="232"/>
      <c r="D1210" s="216"/>
      <c r="E1210" s="354"/>
      <c r="F1210" s="242"/>
      <c r="G1210" s="239"/>
      <c r="H1210" s="228"/>
      <c r="I1210" s="247"/>
      <c r="J1210" s="228"/>
      <c r="K1210" s="46"/>
      <c r="L1210" s="47"/>
      <c r="M1210" s="109"/>
      <c r="N1210" s="181"/>
      <c r="O1210" s="59">
        <f t="shared" si="2191"/>
        <v>0</v>
      </c>
      <c r="P1210" s="228"/>
      <c r="Q1210" s="228"/>
      <c r="R1210" s="226"/>
      <c r="S1210" s="228"/>
      <c r="T1210" s="228"/>
    </row>
    <row r="1211" spans="1:20">
      <c r="A1211" s="240">
        <v>9</v>
      </c>
      <c r="B1211" s="258" t="s">
        <v>623</v>
      </c>
      <c r="C1211" s="232" t="s">
        <v>627</v>
      </c>
      <c r="D1211" s="216" t="s">
        <v>118</v>
      </c>
      <c r="E1211" s="354">
        <v>1</v>
      </c>
      <c r="F1211" s="242">
        <f t="shared" ref="F1211" si="2258">H1211+J1211+R1211</f>
        <v>3.0372797680000003</v>
      </c>
      <c r="G1211" s="237">
        <v>0.9</v>
      </c>
      <c r="H1211" s="228">
        <f t="shared" ref="H1211" si="2259">G1211*$P$8/1000</f>
        <v>1.7765100000000003</v>
      </c>
      <c r="I1211" s="247">
        <v>0.05</v>
      </c>
      <c r="J1211" s="228">
        <f t="shared" ref="J1211" si="2260">I1211*$P$9/1000</f>
        <v>0.14028100000000002</v>
      </c>
      <c r="K1211" s="181" t="s">
        <v>619</v>
      </c>
      <c r="L1211" s="181" t="s">
        <v>118</v>
      </c>
      <c r="M1211" s="181">
        <v>1</v>
      </c>
      <c r="N1211" s="175">
        <v>0.96</v>
      </c>
      <c r="O1211" s="59">
        <f t="shared" si="2191"/>
        <v>0.96</v>
      </c>
      <c r="P1211" s="228">
        <f t="shared" ref="P1211" si="2261">E1211*F1211</f>
        <v>3.0372797680000003</v>
      </c>
      <c r="Q1211" s="228">
        <f t="shared" ref="Q1211" si="2262">SUM(O1211:O1214)</f>
        <v>0.96</v>
      </c>
      <c r="R1211" s="224">
        <f t="shared" ref="R1211" si="2263">Q1211*1.02*1.05*$R$14</f>
        <v>1.120488768</v>
      </c>
      <c r="S1211" s="228">
        <f t="shared" ref="S1211" si="2264">F1211*$S$17</f>
        <v>3.5677239161802579</v>
      </c>
      <c r="T1211" s="228">
        <f t="shared" ref="T1211" si="2265">E1211*S1211</f>
        <v>3.5677239161802579</v>
      </c>
    </row>
    <row r="1212" spans="1:20">
      <c r="A1212" s="240"/>
      <c r="B1212" s="258"/>
      <c r="C1212" s="232"/>
      <c r="D1212" s="216"/>
      <c r="E1212" s="354"/>
      <c r="F1212" s="242"/>
      <c r="G1212" s="238"/>
      <c r="H1212" s="228"/>
      <c r="I1212" s="247"/>
      <c r="J1212" s="228"/>
      <c r="K1212" s="46"/>
      <c r="L1212" s="46"/>
      <c r="M1212" s="46"/>
      <c r="N1212" s="175"/>
      <c r="O1212" s="59">
        <f t="shared" si="2191"/>
        <v>0</v>
      </c>
      <c r="P1212" s="228"/>
      <c r="Q1212" s="228"/>
      <c r="R1212" s="225"/>
      <c r="S1212" s="228"/>
      <c r="T1212" s="228"/>
    </row>
    <row r="1213" spans="1:20">
      <c r="A1213" s="240"/>
      <c r="B1213" s="258"/>
      <c r="C1213" s="232"/>
      <c r="D1213" s="216"/>
      <c r="E1213" s="354"/>
      <c r="F1213" s="242"/>
      <c r="G1213" s="238"/>
      <c r="H1213" s="228"/>
      <c r="I1213" s="247"/>
      <c r="J1213" s="228"/>
      <c r="K1213" s="46"/>
      <c r="L1213" s="46"/>
      <c r="M1213" s="86"/>
      <c r="N1213" s="175"/>
      <c r="O1213" s="59">
        <f t="shared" si="2191"/>
        <v>0</v>
      </c>
      <c r="P1213" s="228"/>
      <c r="Q1213" s="228"/>
      <c r="R1213" s="225"/>
      <c r="S1213" s="228"/>
      <c r="T1213" s="228"/>
    </row>
    <row r="1214" spans="1:20">
      <c r="A1214" s="240"/>
      <c r="B1214" s="258"/>
      <c r="C1214" s="232"/>
      <c r="D1214" s="216"/>
      <c r="E1214" s="354"/>
      <c r="F1214" s="242"/>
      <c r="G1214" s="239"/>
      <c r="H1214" s="228"/>
      <c r="I1214" s="247"/>
      <c r="J1214" s="228"/>
      <c r="K1214" s="46"/>
      <c r="L1214" s="47"/>
      <c r="M1214" s="109"/>
      <c r="N1214" s="181"/>
      <c r="O1214" s="59">
        <f t="shared" si="2191"/>
        <v>0</v>
      </c>
      <c r="P1214" s="228"/>
      <c r="Q1214" s="228"/>
      <c r="R1214" s="226"/>
      <c r="S1214" s="228"/>
      <c r="T1214" s="228"/>
    </row>
    <row r="1215" spans="1:20">
      <c r="A1215" s="240">
        <v>10</v>
      </c>
      <c r="B1215" s="213" t="s">
        <v>629</v>
      </c>
      <c r="C1215" s="369" t="s">
        <v>628</v>
      </c>
      <c r="D1215" s="216" t="s">
        <v>118</v>
      </c>
      <c r="E1215" s="354">
        <v>63</v>
      </c>
      <c r="F1215" s="220">
        <f t="shared" ref="F1215" si="2266">H1215+J1215+R1215</f>
        <v>21.719100040000008</v>
      </c>
      <c r="G1215" s="296">
        <v>0.35</v>
      </c>
      <c r="H1215" s="224">
        <f t="shared" ref="H1215" si="2267">G1215*$P$8/1000</f>
        <v>0.69086500000000006</v>
      </c>
      <c r="I1215" s="328">
        <v>0.09</v>
      </c>
      <c r="J1215" s="224">
        <f t="shared" ref="J1215" si="2268">I1215*$P$9/1000</f>
        <v>0.2525058</v>
      </c>
      <c r="K1215" s="47" t="s">
        <v>630</v>
      </c>
      <c r="L1215" s="47"/>
      <c r="M1215" s="47"/>
      <c r="N1215" s="181"/>
      <c r="O1215" s="59">
        <f t="shared" si="2191"/>
        <v>0</v>
      </c>
      <c r="P1215" s="228">
        <f t="shared" ref="P1215" si="2269">E1215*F1215</f>
        <v>1368.3033025200004</v>
      </c>
      <c r="Q1215" s="228">
        <f t="shared" ref="Q1215" si="2270">SUM(O1215:O1218)</f>
        <v>17.8</v>
      </c>
      <c r="R1215" s="224">
        <f t="shared" ref="R1215" si="2271">Q1215*1.02*1.05*$R$14</f>
        <v>20.775729240000008</v>
      </c>
      <c r="S1215" s="228">
        <f t="shared" ref="S1215" si="2272">F1215*$S$17</f>
        <v>25.51222099031202</v>
      </c>
      <c r="T1215" s="228">
        <f t="shared" ref="T1215" si="2273">E1215*S1215</f>
        <v>1607.2699223896573</v>
      </c>
    </row>
    <row r="1216" spans="1:20">
      <c r="A1216" s="240"/>
      <c r="B1216" s="214"/>
      <c r="C1216" s="370"/>
      <c r="D1216" s="216"/>
      <c r="E1216" s="354"/>
      <c r="F1216" s="221"/>
      <c r="G1216" s="297"/>
      <c r="H1216" s="225"/>
      <c r="I1216" s="329"/>
      <c r="J1216" s="225"/>
      <c r="K1216" s="82" t="s">
        <v>631</v>
      </c>
      <c r="L1216" s="82" t="s">
        <v>118</v>
      </c>
      <c r="M1216" s="82">
        <v>1</v>
      </c>
      <c r="N1216" s="177">
        <v>17.8</v>
      </c>
      <c r="O1216" s="59">
        <f t="shared" si="2191"/>
        <v>17.8</v>
      </c>
      <c r="P1216" s="228"/>
      <c r="Q1216" s="228"/>
      <c r="R1216" s="225"/>
      <c r="S1216" s="228"/>
      <c r="T1216" s="228"/>
    </row>
    <row r="1217" spans="1:20">
      <c r="A1217" s="240"/>
      <c r="B1217" s="214"/>
      <c r="C1217" s="370"/>
      <c r="D1217" s="216"/>
      <c r="E1217" s="354"/>
      <c r="F1217" s="221"/>
      <c r="G1217" s="297"/>
      <c r="H1217" s="225"/>
      <c r="I1217" s="329"/>
      <c r="J1217" s="225"/>
      <c r="K1217" s="82"/>
      <c r="L1217" s="82"/>
      <c r="M1217" s="83"/>
      <c r="N1217" s="177"/>
      <c r="O1217" s="59">
        <f t="shared" si="2191"/>
        <v>0</v>
      </c>
      <c r="P1217" s="228"/>
      <c r="Q1217" s="228"/>
      <c r="R1217" s="225"/>
      <c r="S1217" s="228"/>
      <c r="T1217" s="228"/>
    </row>
    <row r="1218" spans="1:20">
      <c r="A1218" s="240"/>
      <c r="B1218" s="215"/>
      <c r="C1218" s="371"/>
      <c r="D1218" s="216"/>
      <c r="E1218" s="354"/>
      <c r="F1218" s="222"/>
      <c r="G1218" s="298"/>
      <c r="H1218" s="226"/>
      <c r="I1218" s="330"/>
      <c r="J1218" s="226"/>
      <c r="K1218" s="82"/>
      <c r="L1218" s="82"/>
      <c r="M1218" s="82"/>
      <c r="N1218" s="177"/>
      <c r="O1218" s="59">
        <f t="shared" si="2191"/>
        <v>0</v>
      </c>
      <c r="P1218" s="228"/>
      <c r="Q1218" s="228"/>
      <c r="R1218" s="226"/>
      <c r="S1218" s="228"/>
      <c r="T1218" s="228"/>
    </row>
    <row r="1219" spans="1:20">
      <c r="A1219" s="240">
        <v>11</v>
      </c>
      <c r="B1219" s="213" t="s">
        <v>629</v>
      </c>
      <c r="C1219" s="369" t="s">
        <v>632</v>
      </c>
      <c r="D1219" s="216" t="s">
        <v>118</v>
      </c>
      <c r="E1219" s="354">
        <v>10</v>
      </c>
      <c r="F1219" s="220">
        <f t="shared" ref="F1219" si="2274">H1219+J1219+R1219</f>
        <v>15.649785880000001</v>
      </c>
      <c r="G1219" s="296">
        <v>0.35</v>
      </c>
      <c r="H1219" s="224">
        <f t="shared" ref="H1219" si="2275">G1219*$P$8/1000</f>
        <v>0.69086500000000006</v>
      </c>
      <c r="I1219" s="328">
        <v>0.09</v>
      </c>
      <c r="J1219" s="224">
        <f t="shared" ref="J1219" si="2276">I1219*$P$9/1000</f>
        <v>0.2525058</v>
      </c>
      <c r="K1219" s="47" t="s">
        <v>630</v>
      </c>
      <c r="L1219" s="47"/>
      <c r="M1219" s="47"/>
      <c r="N1219" s="181"/>
      <c r="O1219" s="59">
        <f t="shared" si="2191"/>
        <v>0</v>
      </c>
      <c r="P1219" s="228">
        <f t="shared" ref="P1219" si="2277">E1219*F1219</f>
        <v>156.49785880000002</v>
      </c>
      <c r="Q1219" s="228">
        <f t="shared" ref="Q1219" si="2278">SUM(O1219:O1222)</f>
        <v>12.6</v>
      </c>
      <c r="R1219" s="224">
        <f t="shared" ref="R1219" si="2279">Q1219*1.02*1.05*$R$14</f>
        <v>14.706415080000001</v>
      </c>
      <c r="S1219" s="228">
        <f t="shared" ref="S1219" si="2280">F1219*$S$17</f>
        <v>18.382934609919708</v>
      </c>
      <c r="T1219" s="228">
        <f t="shared" ref="T1219" si="2281">E1219*S1219</f>
        <v>183.8293460991971</v>
      </c>
    </row>
    <row r="1220" spans="1:20">
      <c r="A1220" s="240"/>
      <c r="B1220" s="214"/>
      <c r="C1220" s="370"/>
      <c r="D1220" s="216"/>
      <c r="E1220" s="354"/>
      <c r="F1220" s="221"/>
      <c r="G1220" s="297"/>
      <c r="H1220" s="225"/>
      <c r="I1220" s="329"/>
      <c r="J1220" s="225"/>
      <c r="K1220" s="82" t="s">
        <v>631</v>
      </c>
      <c r="L1220" s="82" t="s">
        <v>118</v>
      </c>
      <c r="M1220" s="82">
        <v>1</v>
      </c>
      <c r="N1220" s="177">
        <v>12.6</v>
      </c>
      <c r="O1220" s="59">
        <f t="shared" si="2191"/>
        <v>12.6</v>
      </c>
      <c r="P1220" s="228"/>
      <c r="Q1220" s="228"/>
      <c r="R1220" s="225"/>
      <c r="S1220" s="228"/>
      <c r="T1220" s="228"/>
    </row>
    <row r="1221" spans="1:20">
      <c r="A1221" s="240"/>
      <c r="B1221" s="214"/>
      <c r="C1221" s="370"/>
      <c r="D1221" s="216"/>
      <c r="E1221" s="354"/>
      <c r="F1221" s="221"/>
      <c r="G1221" s="297"/>
      <c r="H1221" s="225"/>
      <c r="I1221" s="329"/>
      <c r="J1221" s="225"/>
      <c r="K1221" s="82"/>
      <c r="L1221" s="82"/>
      <c r="M1221" s="83"/>
      <c r="N1221" s="177"/>
      <c r="O1221" s="59">
        <f t="shared" si="2191"/>
        <v>0</v>
      </c>
      <c r="P1221" s="228"/>
      <c r="Q1221" s="228"/>
      <c r="R1221" s="225"/>
      <c r="S1221" s="228"/>
      <c r="T1221" s="228"/>
    </row>
    <row r="1222" spans="1:20">
      <c r="A1222" s="240"/>
      <c r="B1222" s="215"/>
      <c r="C1222" s="371"/>
      <c r="D1222" s="216"/>
      <c r="E1222" s="354"/>
      <c r="F1222" s="222"/>
      <c r="G1222" s="298"/>
      <c r="H1222" s="226"/>
      <c r="I1222" s="330"/>
      <c r="J1222" s="226"/>
      <c r="K1222" s="82"/>
      <c r="L1222" s="82"/>
      <c r="M1222" s="82"/>
      <c r="N1222" s="177"/>
      <c r="O1222" s="59">
        <f t="shared" si="2191"/>
        <v>0</v>
      </c>
      <c r="P1222" s="228"/>
      <c r="Q1222" s="228"/>
      <c r="R1222" s="226"/>
      <c r="S1222" s="228"/>
      <c r="T1222" s="228"/>
    </row>
    <row r="1223" spans="1:20" ht="12.75" customHeight="1">
      <c r="A1223" s="240">
        <v>12</v>
      </c>
      <c r="B1223" s="213" t="s">
        <v>629</v>
      </c>
      <c r="C1223" s="369" t="s">
        <v>633</v>
      </c>
      <c r="D1223" s="216" t="s">
        <v>118</v>
      </c>
      <c r="E1223" s="354">
        <v>12</v>
      </c>
      <c r="F1223" s="220">
        <f t="shared" ref="F1223" si="2282">H1223+J1223+R1223</f>
        <v>13.630571746000001</v>
      </c>
      <c r="G1223" s="296">
        <v>0.35</v>
      </c>
      <c r="H1223" s="224">
        <f t="shared" ref="H1223" si="2283">G1223*$P$8/1000</f>
        <v>0.69086500000000006</v>
      </c>
      <c r="I1223" s="328">
        <v>0.09</v>
      </c>
      <c r="J1223" s="224">
        <f t="shared" ref="J1223" si="2284">I1223*$P$9/1000</f>
        <v>0.2525058</v>
      </c>
      <c r="K1223" s="47" t="s">
        <v>630</v>
      </c>
      <c r="L1223" s="47"/>
      <c r="M1223" s="47"/>
      <c r="N1223" s="181"/>
      <c r="O1223" s="59">
        <f t="shared" si="2191"/>
        <v>0</v>
      </c>
      <c r="P1223" s="228">
        <f t="shared" ref="P1223" si="2285">E1223*F1223</f>
        <v>163.56686095200001</v>
      </c>
      <c r="Q1223" s="228">
        <f t="shared" ref="Q1223" si="2286">SUM(O1223:O1226)</f>
        <v>10.87</v>
      </c>
      <c r="R1223" s="224">
        <f t="shared" ref="R1223" si="2287">Q1223*1.02*1.05*$R$14</f>
        <v>12.687200946000001</v>
      </c>
      <c r="S1223" s="228">
        <f t="shared" ref="S1223" si="2288">F1223*$S$17</f>
        <v>16.011075871827654</v>
      </c>
      <c r="T1223" s="228">
        <f t="shared" ref="T1223" si="2289">E1223*S1223</f>
        <v>192.13291046193183</v>
      </c>
    </row>
    <row r="1224" spans="1:20">
      <c r="A1224" s="240"/>
      <c r="B1224" s="214"/>
      <c r="C1224" s="370"/>
      <c r="D1224" s="216"/>
      <c r="E1224" s="354"/>
      <c r="F1224" s="221"/>
      <c r="G1224" s="297"/>
      <c r="H1224" s="225"/>
      <c r="I1224" s="329"/>
      <c r="J1224" s="225"/>
      <c r="K1224" s="82" t="s">
        <v>631</v>
      </c>
      <c r="L1224" s="82" t="s">
        <v>118</v>
      </c>
      <c r="M1224" s="82">
        <v>1</v>
      </c>
      <c r="N1224" s="177">
        <v>10.87</v>
      </c>
      <c r="O1224" s="59">
        <f t="shared" si="2191"/>
        <v>10.87</v>
      </c>
      <c r="P1224" s="228"/>
      <c r="Q1224" s="228"/>
      <c r="R1224" s="225"/>
      <c r="S1224" s="228"/>
      <c r="T1224" s="228"/>
    </row>
    <row r="1225" spans="1:20">
      <c r="A1225" s="240"/>
      <c r="B1225" s="214"/>
      <c r="C1225" s="370"/>
      <c r="D1225" s="216"/>
      <c r="E1225" s="354"/>
      <c r="F1225" s="221"/>
      <c r="G1225" s="297"/>
      <c r="H1225" s="225"/>
      <c r="I1225" s="329"/>
      <c r="J1225" s="225"/>
      <c r="K1225" s="82"/>
      <c r="L1225" s="82"/>
      <c r="M1225" s="83"/>
      <c r="N1225" s="177"/>
      <c r="O1225" s="59">
        <f t="shared" si="2191"/>
        <v>0</v>
      </c>
      <c r="P1225" s="228"/>
      <c r="Q1225" s="228"/>
      <c r="R1225" s="225"/>
      <c r="S1225" s="228"/>
      <c r="T1225" s="228"/>
    </row>
    <row r="1226" spans="1:20">
      <c r="A1226" s="240"/>
      <c r="B1226" s="215"/>
      <c r="C1226" s="371"/>
      <c r="D1226" s="216"/>
      <c r="E1226" s="354"/>
      <c r="F1226" s="222"/>
      <c r="G1226" s="298"/>
      <c r="H1226" s="226"/>
      <c r="I1226" s="330"/>
      <c r="J1226" s="226"/>
      <c r="K1226" s="82"/>
      <c r="L1226" s="82"/>
      <c r="M1226" s="82"/>
      <c r="N1226" s="177"/>
      <c r="O1226" s="59">
        <f t="shared" si="2191"/>
        <v>0</v>
      </c>
      <c r="P1226" s="228"/>
      <c r="Q1226" s="228"/>
      <c r="R1226" s="226"/>
      <c r="S1226" s="228"/>
      <c r="T1226" s="228"/>
    </row>
    <row r="1227" spans="1:20">
      <c r="A1227" s="240">
        <v>13</v>
      </c>
      <c r="B1227" s="338" t="s">
        <v>634</v>
      </c>
      <c r="C1227" s="369" t="s">
        <v>635</v>
      </c>
      <c r="D1227" s="216" t="s">
        <v>118</v>
      </c>
      <c r="E1227" s="354">
        <v>3</v>
      </c>
      <c r="F1227" s="220">
        <f t="shared" ref="F1227" si="2290">H1227+J1227+R1227</f>
        <v>18.986805280000002</v>
      </c>
      <c r="G1227" s="335">
        <v>0.34200000000000003</v>
      </c>
      <c r="H1227" s="224">
        <f t="shared" ref="H1227" si="2291">G1227*$P$8/1000</f>
        <v>0.67507380000000017</v>
      </c>
      <c r="I1227" s="381">
        <v>0.245</v>
      </c>
      <c r="J1227" s="224">
        <f t="shared" ref="J1227" si="2292">I1227*$P$9/1000</f>
        <v>0.68737689999999996</v>
      </c>
      <c r="K1227" s="47" t="s">
        <v>630</v>
      </c>
      <c r="L1227" s="47"/>
      <c r="M1227" s="47"/>
      <c r="N1227" s="181"/>
      <c r="O1227" s="59">
        <f t="shared" si="2191"/>
        <v>0</v>
      </c>
      <c r="P1227" s="228">
        <f t="shared" ref="P1227" si="2293">E1227*F1227</f>
        <v>56.96041584000001</v>
      </c>
      <c r="Q1227" s="228">
        <f t="shared" ref="Q1227" si="2294">SUM(O1227:O1230)</f>
        <v>15.1</v>
      </c>
      <c r="R1227" s="224">
        <f t="shared" ref="R1227" si="2295">Q1227*1.02*1.05*$R$14</f>
        <v>17.624354580000002</v>
      </c>
      <c r="S1227" s="228">
        <f t="shared" ref="S1227" si="2296">F1227*$S$17</f>
        <v>22.302746030511077</v>
      </c>
      <c r="T1227" s="228">
        <f t="shared" ref="T1227" si="2297">E1227*S1227</f>
        <v>66.908238091533235</v>
      </c>
    </row>
    <row r="1228" spans="1:20">
      <c r="A1228" s="240"/>
      <c r="B1228" s="339"/>
      <c r="C1228" s="370"/>
      <c r="D1228" s="216"/>
      <c r="E1228" s="354"/>
      <c r="F1228" s="221"/>
      <c r="G1228" s="336"/>
      <c r="H1228" s="225"/>
      <c r="I1228" s="382"/>
      <c r="J1228" s="225"/>
      <c r="K1228" s="82" t="s">
        <v>631</v>
      </c>
      <c r="L1228" s="82" t="s">
        <v>118</v>
      </c>
      <c r="M1228" s="82">
        <v>1</v>
      </c>
      <c r="N1228" s="181">
        <v>15.1</v>
      </c>
      <c r="O1228" s="59">
        <f t="shared" si="2191"/>
        <v>15.1</v>
      </c>
      <c r="P1228" s="228"/>
      <c r="Q1228" s="228"/>
      <c r="R1228" s="225"/>
      <c r="S1228" s="228"/>
      <c r="T1228" s="228"/>
    </row>
    <row r="1229" spans="1:20">
      <c r="A1229" s="240"/>
      <c r="B1229" s="339"/>
      <c r="C1229" s="370"/>
      <c r="D1229" s="216"/>
      <c r="E1229" s="354"/>
      <c r="F1229" s="221"/>
      <c r="G1229" s="336"/>
      <c r="H1229" s="225"/>
      <c r="I1229" s="382"/>
      <c r="J1229" s="225"/>
      <c r="K1229" s="47"/>
      <c r="L1229" s="47"/>
      <c r="M1229" s="102"/>
      <c r="N1229" s="181"/>
      <c r="O1229" s="59">
        <f t="shared" si="2191"/>
        <v>0</v>
      </c>
      <c r="P1229" s="228"/>
      <c r="Q1229" s="228"/>
      <c r="R1229" s="225"/>
      <c r="S1229" s="228"/>
      <c r="T1229" s="228"/>
    </row>
    <row r="1230" spans="1:20">
      <c r="A1230" s="240"/>
      <c r="B1230" s="340"/>
      <c r="C1230" s="371"/>
      <c r="D1230" s="216"/>
      <c r="E1230" s="354"/>
      <c r="F1230" s="222"/>
      <c r="G1230" s="337"/>
      <c r="H1230" s="226"/>
      <c r="I1230" s="383"/>
      <c r="J1230" s="226"/>
      <c r="K1230" s="47"/>
      <c r="L1230" s="47"/>
      <c r="M1230" s="47"/>
      <c r="N1230" s="186"/>
      <c r="O1230" s="59">
        <f t="shared" si="2191"/>
        <v>0</v>
      </c>
      <c r="P1230" s="228"/>
      <c r="Q1230" s="228"/>
      <c r="R1230" s="226"/>
      <c r="S1230" s="228"/>
      <c r="T1230" s="228"/>
    </row>
    <row r="1231" spans="1:20" ht="12.75" customHeight="1">
      <c r="A1231" s="240">
        <v>14</v>
      </c>
      <c r="B1231" s="213" t="s">
        <v>629</v>
      </c>
      <c r="C1231" s="369" t="s">
        <v>636</v>
      </c>
      <c r="D1231" s="216" t="s">
        <v>118</v>
      </c>
      <c r="E1231" s="354">
        <v>6</v>
      </c>
      <c r="F1231" s="220">
        <f t="shared" ref="F1231" si="2298">H1231+J1231+R1231</f>
        <v>20.96043577</v>
      </c>
      <c r="G1231" s="296">
        <v>0.35</v>
      </c>
      <c r="H1231" s="224">
        <f t="shared" ref="H1231" si="2299">G1231*$P$8/1000</f>
        <v>0.69086500000000006</v>
      </c>
      <c r="I1231" s="328">
        <v>0.09</v>
      </c>
      <c r="J1231" s="224">
        <f t="shared" ref="J1231" si="2300">I1231*$P$9/1000</f>
        <v>0.2525058</v>
      </c>
      <c r="K1231" s="47" t="s">
        <v>630</v>
      </c>
      <c r="L1231" s="47"/>
      <c r="M1231" s="47"/>
      <c r="N1231" s="181"/>
      <c r="O1231" s="59">
        <f t="shared" si="2191"/>
        <v>0</v>
      </c>
      <c r="P1231" s="228">
        <f t="shared" ref="P1231" si="2301">E1231*F1231</f>
        <v>125.76261461999999</v>
      </c>
      <c r="Q1231" s="228">
        <f t="shared" ref="Q1231" si="2302">SUM(O1231:O1234)</f>
        <v>17.149999999999999</v>
      </c>
      <c r="R1231" s="224">
        <f t="shared" ref="R1231" si="2303">Q1231*1.02*1.05*$R$14</f>
        <v>20.01706497</v>
      </c>
      <c r="S1231" s="228">
        <f t="shared" ref="S1231" si="2304">F1231*$S$17</f>
        <v>24.621060192762972</v>
      </c>
      <c r="T1231" s="228">
        <f t="shared" ref="T1231" si="2305">E1231*S1231</f>
        <v>147.72636115657784</v>
      </c>
    </row>
    <row r="1232" spans="1:20">
      <c r="A1232" s="240"/>
      <c r="B1232" s="214"/>
      <c r="C1232" s="370"/>
      <c r="D1232" s="216"/>
      <c r="E1232" s="354"/>
      <c r="F1232" s="221"/>
      <c r="G1232" s="297"/>
      <c r="H1232" s="225"/>
      <c r="I1232" s="329"/>
      <c r="J1232" s="225"/>
      <c r="K1232" s="82" t="s">
        <v>631</v>
      </c>
      <c r="L1232" s="82" t="s">
        <v>118</v>
      </c>
      <c r="M1232" s="82">
        <v>1</v>
      </c>
      <c r="N1232" s="177">
        <v>17.149999999999999</v>
      </c>
      <c r="O1232" s="59">
        <f t="shared" si="2191"/>
        <v>17.149999999999999</v>
      </c>
      <c r="P1232" s="228"/>
      <c r="Q1232" s="228"/>
      <c r="R1232" s="225"/>
      <c r="S1232" s="228"/>
      <c r="T1232" s="228"/>
    </row>
    <row r="1233" spans="1:20">
      <c r="A1233" s="240"/>
      <c r="B1233" s="214"/>
      <c r="C1233" s="370"/>
      <c r="D1233" s="216"/>
      <c r="E1233" s="354"/>
      <c r="F1233" s="221"/>
      <c r="G1233" s="297"/>
      <c r="H1233" s="225"/>
      <c r="I1233" s="329"/>
      <c r="J1233" s="225"/>
      <c r="K1233" s="82"/>
      <c r="L1233" s="82"/>
      <c r="M1233" s="83"/>
      <c r="N1233" s="177"/>
      <c r="O1233" s="59">
        <f t="shared" si="2191"/>
        <v>0</v>
      </c>
      <c r="P1233" s="228"/>
      <c r="Q1233" s="228"/>
      <c r="R1233" s="225"/>
      <c r="S1233" s="228"/>
      <c r="T1233" s="228"/>
    </row>
    <row r="1234" spans="1:20">
      <c r="A1234" s="240"/>
      <c r="B1234" s="215"/>
      <c r="C1234" s="371"/>
      <c r="D1234" s="216"/>
      <c r="E1234" s="354"/>
      <c r="F1234" s="222"/>
      <c r="G1234" s="298"/>
      <c r="H1234" s="226"/>
      <c r="I1234" s="330"/>
      <c r="J1234" s="226"/>
      <c r="K1234" s="82"/>
      <c r="L1234" s="82"/>
      <c r="M1234" s="82"/>
      <c r="N1234" s="177"/>
      <c r="O1234" s="59">
        <f t="shared" si="2191"/>
        <v>0</v>
      </c>
      <c r="P1234" s="228"/>
      <c r="Q1234" s="228"/>
      <c r="R1234" s="226"/>
      <c r="S1234" s="228"/>
      <c r="T1234" s="228"/>
    </row>
    <row r="1235" spans="1:20" ht="12.75" customHeight="1">
      <c r="A1235" s="240">
        <v>15</v>
      </c>
      <c r="B1235" s="338" t="s">
        <v>634</v>
      </c>
      <c r="C1235" s="369" t="s">
        <v>637</v>
      </c>
      <c r="D1235" s="216" t="s">
        <v>118</v>
      </c>
      <c r="E1235" s="354">
        <v>10</v>
      </c>
      <c r="F1235" s="220">
        <f t="shared" ref="F1235" si="2306">H1235+J1235+R1235</f>
        <v>22.838485420000001</v>
      </c>
      <c r="G1235" s="335">
        <v>0.34200000000000003</v>
      </c>
      <c r="H1235" s="224">
        <f t="shared" ref="H1235" si="2307">G1235*$P$8/1000</f>
        <v>0.67507380000000017</v>
      </c>
      <c r="I1235" s="381">
        <v>0.245</v>
      </c>
      <c r="J1235" s="224">
        <f t="shared" ref="J1235" si="2308">I1235*$P$9/1000</f>
        <v>0.68737689999999996</v>
      </c>
      <c r="K1235" s="47" t="s">
        <v>630</v>
      </c>
      <c r="L1235" s="47"/>
      <c r="M1235" s="47"/>
      <c r="N1235" s="181"/>
      <c r="O1235" s="59">
        <f t="shared" si="2191"/>
        <v>0</v>
      </c>
      <c r="P1235" s="228">
        <f t="shared" ref="P1235" si="2309">E1235*F1235</f>
        <v>228.38485420000001</v>
      </c>
      <c r="Q1235" s="228">
        <f t="shared" ref="Q1235" si="2310">SUM(O1235:O1238)</f>
        <v>18.399999999999999</v>
      </c>
      <c r="R1235" s="224">
        <f t="shared" ref="R1235" si="2311">Q1235*1.02*1.05*$R$14</f>
        <v>21.476034720000001</v>
      </c>
      <c r="S1235" s="228">
        <f t="shared" ref="S1235" si="2312">F1235*$S$17</f>
        <v>26.82710084883696</v>
      </c>
      <c r="T1235" s="228">
        <f t="shared" ref="T1235" si="2313">E1235*S1235</f>
        <v>268.2710084883696</v>
      </c>
    </row>
    <row r="1236" spans="1:20">
      <c r="A1236" s="240"/>
      <c r="B1236" s="339"/>
      <c r="C1236" s="370"/>
      <c r="D1236" s="216"/>
      <c r="E1236" s="354"/>
      <c r="F1236" s="221"/>
      <c r="G1236" s="336"/>
      <c r="H1236" s="225"/>
      <c r="I1236" s="382"/>
      <c r="J1236" s="225"/>
      <c r="K1236" s="82" t="s">
        <v>631</v>
      </c>
      <c r="L1236" s="82" t="s">
        <v>118</v>
      </c>
      <c r="M1236" s="82">
        <v>1</v>
      </c>
      <c r="N1236" s="181">
        <v>18.399999999999999</v>
      </c>
      <c r="O1236" s="59">
        <f t="shared" si="2191"/>
        <v>18.399999999999999</v>
      </c>
      <c r="P1236" s="228"/>
      <c r="Q1236" s="228"/>
      <c r="R1236" s="225"/>
      <c r="S1236" s="228"/>
      <c r="T1236" s="228"/>
    </row>
    <row r="1237" spans="1:20">
      <c r="A1237" s="240"/>
      <c r="B1237" s="339"/>
      <c r="C1237" s="370"/>
      <c r="D1237" s="216"/>
      <c r="E1237" s="354"/>
      <c r="F1237" s="221"/>
      <c r="G1237" s="336"/>
      <c r="H1237" s="225"/>
      <c r="I1237" s="382"/>
      <c r="J1237" s="225"/>
      <c r="K1237" s="47"/>
      <c r="L1237" s="47"/>
      <c r="M1237" s="102"/>
      <c r="N1237" s="181"/>
      <c r="O1237" s="59">
        <f t="shared" si="2191"/>
        <v>0</v>
      </c>
      <c r="P1237" s="228"/>
      <c r="Q1237" s="228"/>
      <c r="R1237" s="225"/>
      <c r="S1237" s="228"/>
      <c r="T1237" s="228"/>
    </row>
    <row r="1238" spans="1:20">
      <c r="A1238" s="240"/>
      <c r="B1238" s="340"/>
      <c r="C1238" s="371"/>
      <c r="D1238" s="216"/>
      <c r="E1238" s="354"/>
      <c r="F1238" s="222"/>
      <c r="G1238" s="337"/>
      <c r="H1238" s="226"/>
      <c r="I1238" s="383"/>
      <c r="J1238" s="226"/>
      <c r="K1238" s="47"/>
      <c r="L1238" s="47"/>
      <c r="M1238" s="47"/>
      <c r="N1238" s="186"/>
      <c r="O1238" s="59">
        <f t="shared" ref="O1238:O1301" si="2314">M1238*N1238</f>
        <v>0</v>
      </c>
      <c r="P1238" s="228"/>
      <c r="Q1238" s="228"/>
      <c r="R1238" s="226"/>
      <c r="S1238" s="228"/>
      <c r="T1238" s="228"/>
    </row>
    <row r="1239" spans="1:20" ht="12.75" customHeight="1">
      <c r="A1239" s="240">
        <v>16</v>
      </c>
      <c r="B1239" s="213" t="s">
        <v>638</v>
      </c>
      <c r="C1239" s="338" t="s">
        <v>639</v>
      </c>
      <c r="D1239" s="216" t="s">
        <v>118</v>
      </c>
      <c r="E1239" s="354">
        <v>2</v>
      </c>
      <c r="F1239" s="220">
        <f t="shared" ref="F1239" si="2315">H1239+J1239+R1239</f>
        <v>18.807584560000002</v>
      </c>
      <c r="G1239" s="296">
        <v>0.34899999999999998</v>
      </c>
      <c r="H1239" s="224">
        <f t="shared" ref="H1239" si="2316">G1239*$P$8/1000</f>
        <v>0.68889109999999998</v>
      </c>
      <c r="I1239" s="296">
        <v>0.30099999999999999</v>
      </c>
      <c r="J1239" s="224">
        <f t="shared" ref="J1239" si="2317">I1239*$P$9/1000</f>
        <v>0.84449161999999989</v>
      </c>
      <c r="K1239" s="47" t="s">
        <v>630</v>
      </c>
      <c r="L1239" s="47"/>
      <c r="M1239" s="47"/>
      <c r="N1239" s="181"/>
      <c r="O1239" s="59">
        <f t="shared" si="2314"/>
        <v>0</v>
      </c>
      <c r="P1239" s="228">
        <f t="shared" ref="P1239" si="2318">E1239*F1239</f>
        <v>37.615169120000004</v>
      </c>
      <c r="Q1239" s="228">
        <f t="shared" ref="Q1239" si="2319">SUM(O1239:O1242)</f>
        <v>14.8</v>
      </c>
      <c r="R1239" s="224">
        <f t="shared" ref="R1239" si="2320">Q1239*1.02*1.05*$R$14</f>
        <v>17.274201840000003</v>
      </c>
      <c r="S1239" s="228">
        <f t="shared" ref="S1239" si="2321">F1239*$S$17</f>
        <v>22.092225400914913</v>
      </c>
      <c r="T1239" s="228">
        <f t="shared" ref="T1239" si="2322">E1239*S1239</f>
        <v>44.184450801829826</v>
      </c>
    </row>
    <row r="1240" spans="1:20">
      <c r="A1240" s="240"/>
      <c r="B1240" s="214"/>
      <c r="C1240" s="339"/>
      <c r="D1240" s="216"/>
      <c r="E1240" s="354"/>
      <c r="F1240" s="221"/>
      <c r="G1240" s="297"/>
      <c r="H1240" s="225"/>
      <c r="I1240" s="297"/>
      <c r="J1240" s="225"/>
      <c r="K1240" s="82" t="s">
        <v>631</v>
      </c>
      <c r="L1240" s="82" t="s">
        <v>118</v>
      </c>
      <c r="M1240" s="82">
        <v>1</v>
      </c>
      <c r="N1240" s="181">
        <v>14.8</v>
      </c>
      <c r="O1240" s="59">
        <f t="shared" si="2314"/>
        <v>14.8</v>
      </c>
      <c r="P1240" s="228"/>
      <c r="Q1240" s="228"/>
      <c r="R1240" s="225"/>
      <c r="S1240" s="228"/>
      <c r="T1240" s="228"/>
    </row>
    <row r="1241" spans="1:20">
      <c r="A1241" s="240"/>
      <c r="B1241" s="214"/>
      <c r="C1241" s="339"/>
      <c r="D1241" s="216"/>
      <c r="E1241" s="354"/>
      <c r="F1241" s="221"/>
      <c r="G1241" s="297"/>
      <c r="H1241" s="225"/>
      <c r="I1241" s="297"/>
      <c r="J1241" s="225"/>
      <c r="K1241" s="82"/>
      <c r="L1241" s="82"/>
      <c r="M1241" s="83"/>
      <c r="N1241" s="177"/>
      <c r="O1241" s="59">
        <f t="shared" si="2314"/>
        <v>0</v>
      </c>
      <c r="P1241" s="228"/>
      <c r="Q1241" s="228"/>
      <c r="R1241" s="225"/>
      <c r="S1241" s="228"/>
      <c r="T1241" s="228"/>
    </row>
    <row r="1242" spans="1:20">
      <c r="A1242" s="240"/>
      <c r="B1242" s="215"/>
      <c r="C1242" s="340"/>
      <c r="D1242" s="216"/>
      <c r="E1242" s="354"/>
      <c r="F1242" s="222"/>
      <c r="G1242" s="298"/>
      <c r="H1242" s="226"/>
      <c r="I1242" s="298"/>
      <c r="J1242" s="226"/>
      <c r="K1242" s="82"/>
      <c r="L1242" s="82"/>
      <c r="M1242" s="82"/>
      <c r="N1242" s="177"/>
      <c r="O1242" s="59">
        <f t="shared" si="2314"/>
        <v>0</v>
      </c>
      <c r="P1242" s="228"/>
      <c r="Q1242" s="228"/>
      <c r="R1242" s="226"/>
      <c r="S1242" s="228"/>
      <c r="T1242" s="228"/>
    </row>
    <row r="1243" spans="1:20" ht="12.75" customHeight="1">
      <c r="A1243" s="240">
        <v>17</v>
      </c>
      <c r="B1243" s="213" t="s">
        <v>629</v>
      </c>
      <c r="C1243" s="369" t="s">
        <v>640</v>
      </c>
      <c r="D1243" s="216" t="s">
        <v>118</v>
      </c>
      <c r="E1243" s="354">
        <v>27</v>
      </c>
      <c r="F1243" s="220">
        <f t="shared" ref="F1243" si="2323">H1243+J1243+R1243</f>
        <v>12.370021882000001</v>
      </c>
      <c r="G1243" s="296">
        <v>0.35</v>
      </c>
      <c r="H1243" s="224">
        <f t="shared" ref="H1243" si="2324">G1243*$P$8/1000</f>
        <v>0.69086500000000006</v>
      </c>
      <c r="I1243" s="328">
        <v>0.09</v>
      </c>
      <c r="J1243" s="224">
        <f t="shared" ref="J1243" si="2325">I1243*$P$9/1000</f>
        <v>0.2525058</v>
      </c>
      <c r="K1243" s="47" t="s">
        <v>630</v>
      </c>
      <c r="L1243" s="47"/>
      <c r="M1243" s="47"/>
      <c r="N1243" s="181"/>
      <c r="O1243" s="59">
        <f t="shared" si="2314"/>
        <v>0</v>
      </c>
      <c r="P1243" s="228">
        <f t="shared" ref="P1243" si="2326">E1243*F1243</f>
        <v>333.99059081400003</v>
      </c>
      <c r="Q1243" s="228">
        <f t="shared" ref="Q1243" si="2327">SUM(O1243:O1246)</f>
        <v>9.7899999999999991</v>
      </c>
      <c r="R1243" s="224">
        <f t="shared" ref="R1243" si="2328">Q1243*1.02*1.05*$R$14</f>
        <v>11.426651082000001</v>
      </c>
      <c r="S1243" s="228">
        <f t="shared" ref="S1243" si="2329">F1243*$S$17</f>
        <v>14.530377931284638</v>
      </c>
      <c r="T1243" s="228">
        <f t="shared" ref="T1243" si="2330">E1243*S1243</f>
        <v>392.32020414468525</v>
      </c>
    </row>
    <row r="1244" spans="1:20">
      <c r="A1244" s="240"/>
      <c r="B1244" s="214"/>
      <c r="C1244" s="370"/>
      <c r="D1244" s="216"/>
      <c r="E1244" s="354"/>
      <c r="F1244" s="221"/>
      <c r="G1244" s="297"/>
      <c r="H1244" s="225"/>
      <c r="I1244" s="329"/>
      <c r="J1244" s="225"/>
      <c r="K1244" s="82" t="s">
        <v>631</v>
      </c>
      <c r="L1244" s="82" t="s">
        <v>118</v>
      </c>
      <c r="M1244" s="82">
        <v>1</v>
      </c>
      <c r="N1244" s="177">
        <v>9.7899999999999991</v>
      </c>
      <c r="O1244" s="59">
        <f t="shared" si="2314"/>
        <v>9.7899999999999991</v>
      </c>
      <c r="P1244" s="228"/>
      <c r="Q1244" s="228"/>
      <c r="R1244" s="225"/>
      <c r="S1244" s="228"/>
      <c r="T1244" s="228"/>
    </row>
    <row r="1245" spans="1:20">
      <c r="A1245" s="240"/>
      <c r="B1245" s="214"/>
      <c r="C1245" s="370"/>
      <c r="D1245" s="216"/>
      <c r="E1245" s="354"/>
      <c r="F1245" s="221"/>
      <c r="G1245" s="297"/>
      <c r="H1245" s="225"/>
      <c r="I1245" s="329"/>
      <c r="J1245" s="225"/>
      <c r="K1245" s="82"/>
      <c r="L1245" s="82"/>
      <c r="M1245" s="83"/>
      <c r="N1245" s="177"/>
      <c r="O1245" s="59">
        <f t="shared" si="2314"/>
        <v>0</v>
      </c>
      <c r="P1245" s="228"/>
      <c r="Q1245" s="228"/>
      <c r="R1245" s="225"/>
      <c r="S1245" s="228"/>
      <c r="T1245" s="228"/>
    </row>
    <row r="1246" spans="1:20">
      <c r="A1246" s="240"/>
      <c r="B1246" s="215"/>
      <c r="C1246" s="371"/>
      <c r="D1246" s="216"/>
      <c r="E1246" s="354"/>
      <c r="F1246" s="222"/>
      <c r="G1246" s="298"/>
      <c r="H1246" s="226"/>
      <c r="I1246" s="330"/>
      <c r="J1246" s="226"/>
      <c r="K1246" s="82"/>
      <c r="L1246" s="82"/>
      <c r="M1246" s="82"/>
      <c r="N1246" s="177"/>
      <c r="O1246" s="59">
        <f t="shared" si="2314"/>
        <v>0</v>
      </c>
      <c r="P1246" s="228"/>
      <c r="Q1246" s="228"/>
      <c r="R1246" s="226"/>
      <c r="S1246" s="228"/>
      <c r="T1246" s="228"/>
    </row>
    <row r="1247" spans="1:20">
      <c r="A1247" s="240">
        <v>18</v>
      </c>
      <c r="B1247" s="213" t="s">
        <v>641</v>
      </c>
      <c r="C1247" s="338" t="s">
        <v>643</v>
      </c>
      <c r="D1247" s="216" t="s">
        <v>118</v>
      </c>
      <c r="E1247" s="354">
        <v>69</v>
      </c>
      <c r="F1247" s="220">
        <f t="shared" ref="F1247" si="2331">H1247+J1247+R1247</f>
        <v>1.6128943100000002</v>
      </c>
      <c r="G1247" s="237">
        <v>0.125</v>
      </c>
      <c r="H1247" s="224">
        <f t="shared" ref="H1247" si="2332">G1247*$P$8/1000</f>
        <v>0.2467375</v>
      </c>
      <c r="I1247" s="355">
        <v>2.0000000000000001E-4</v>
      </c>
      <c r="J1247" s="224">
        <f t="shared" ref="J1247" si="2333">I1247*$P$9/1000</f>
        <v>5.6112399999999998E-4</v>
      </c>
      <c r="K1247" s="47" t="s">
        <v>642</v>
      </c>
      <c r="L1247" s="181" t="s">
        <v>118</v>
      </c>
      <c r="M1247" s="109">
        <v>1</v>
      </c>
      <c r="N1247" s="181">
        <v>1.17</v>
      </c>
      <c r="O1247" s="59">
        <f t="shared" si="2314"/>
        <v>1.17</v>
      </c>
      <c r="P1247" s="228">
        <f t="shared" ref="P1247" si="2334">E1247*F1247</f>
        <v>111.28970739000002</v>
      </c>
      <c r="Q1247" s="228">
        <f t="shared" ref="Q1247" si="2335">SUM(O1247:O1250)</f>
        <v>1.17</v>
      </c>
      <c r="R1247" s="224">
        <f t="shared" ref="R1247" si="2336">Q1247*1.02*1.05*$R$14</f>
        <v>1.3655956860000003</v>
      </c>
      <c r="S1247" s="228">
        <f t="shared" ref="S1247" si="2337">F1247*$S$17</f>
        <v>1.894577399383663</v>
      </c>
      <c r="T1247" s="228">
        <f t="shared" ref="T1247" si="2338">E1247*S1247</f>
        <v>130.72584055747274</v>
      </c>
    </row>
    <row r="1248" spans="1:20">
      <c r="A1248" s="240"/>
      <c r="B1248" s="214"/>
      <c r="C1248" s="339"/>
      <c r="D1248" s="216"/>
      <c r="E1248" s="354"/>
      <c r="F1248" s="221"/>
      <c r="G1248" s="238"/>
      <c r="H1248" s="225"/>
      <c r="I1248" s="356"/>
      <c r="J1248" s="225"/>
      <c r="K1248" s="82"/>
      <c r="L1248" s="82"/>
      <c r="M1248" s="82"/>
      <c r="N1248" s="177"/>
      <c r="O1248" s="59">
        <f t="shared" si="2314"/>
        <v>0</v>
      </c>
      <c r="P1248" s="228"/>
      <c r="Q1248" s="228"/>
      <c r="R1248" s="225"/>
      <c r="S1248" s="228"/>
      <c r="T1248" s="228"/>
    </row>
    <row r="1249" spans="1:20">
      <c r="A1249" s="240"/>
      <c r="B1249" s="214"/>
      <c r="C1249" s="339"/>
      <c r="D1249" s="216"/>
      <c r="E1249" s="354"/>
      <c r="F1249" s="221"/>
      <c r="G1249" s="238"/>
      <c r="H1249" s="225"/>
      <c r="I1249" s="356"/>
      <c r="J1249" s="225"/>
      <c r="K1249" s="82"/>
      <c r="L1249" s="82"/>
      <c r="M1249" s="80"/>
      <c r="N1249" s="177"/>
      <c r="O1249" s="59">
        <f t="shared" si="2314"/>
        <v>0</v>
      </c>
      <c r="P1249" s="228"/>
      <c r="Q1249" s="228"/>
      <c r="R1249" s="225"/>
      <c r="S1249" s="228"/>
      <c r="T1249" s="228"/>
    </row>
    <row r="1250" spans="1:20">
      <c r="A1250" s="240"/>
      <c r="B1250" s="215"/>
      <c r="C1250" s="340"/>
      <c r="D1250" s="216"/>
      <c r="E1250" s="354"/>
      <c r="F1250" s="222"/>
      <c r="G1250" s="239"/>
      <c r="H1250" s="226"/>
      <c r="I1250" s="357"/>
      <c r="J1250" s="226"/>
      <c r="K1250" s="82"/>
      <c r="L1250" s="82"/>
      <c r="M1250" s="82"/>
      <c r="N1250" s="177"/>
      <c r="O1250" s="59">
        <f t="shared" si="2314"/>
        <v>0</v>
      </c>
      <c r="P1250" s="228"/>
      <c r="Q1250" s="228"/>
      <c r="R1250" s="226"/>
      <c r="S1250" s="228"/>
      <c r="T1250" s="228"/>
    </row>
    <row r="1251" spans="1:20" ht="12.75" customHeight="1">
      <c r="A1251" s="240">
        <v>19</v>
      </c>
      <c r="B1251" s="258" t="s">
        <v>644</v>
      </c>
      <c r="C1251" s="338" t="s">
        <v>645</v>
      </c>
      <c r="D1251" s="216" t="s">
        <v>118</v>
      </c>
      <c r="E1251" s="354">
        <v>12</v>
      </c>
      <c r="F1251" s="242">
        <f t="shared" ref="F1251" si="2339">H1251+J1251+R1251</f>
        <v>1.9021135960000004</v>
      </c>
      <c r="G1251" s="237">
        <v>0.17100000000000001</v>
      </c>
      <c r="H1251" s="228">
        <f t="shared" ref="H1251" si="2340">G1251*$P$8/1000</f>
        <v>0.33753690000000008</v>
      </c>
      <c r="I1251" s="355">
        <v>2.0000000000000001E-4</v>
      </c>
      <c r="J1251" s="228">
        <f t="shared" ref="J1251" si="2341">I1251*$P$9/1000</f>
        <v>5.6112399999999998E-4</v>
      </c>
      <c r="K1251" s="47" t="s">
        <v>642</v>
      </c>
      <c r="L1251" s="181" t="s">
        <v>118</v>
      </c>
      <c r="M1251" s="109">
        <v>1</v>
      </c>
      <c r="N1251" s="175">
        <v>1.34</v>
      </c>
      <c r="O1251" s="59">
        <f t="shared" si="2314"/>
        <v>1.34</v>
      </c>
      <c r="P1251" s="228">
        <f t="shared" ref="P1251" si="2342">E1251*F1251</f>
        <v>22.825363152000005</v>
      </c>
      <c r="Q1251" s="228">
        <f t="shared" ref="Q1251" si="2343">SUM(O1251:O1254)</f>
        <v>1.34</v>
      </c>
      <c r="R1251" s="224">
        <f t="shared" ref="R1251" si="2344">Q1251*1.02*1.05*$R$14</f>
        <v>1.5640155720000002</v>
      </c>
      <c r="S1251" s="228">
        <f t="shared" ref="S1251" si="2345">F1251*$S$17</f>
        <v>2.2343072374295794</v>
      </c>
      <c r="T1251" s="228">
        <f t="shared" ref="T1251" si="2346">E1251*S1251</f>
        <v>26.811686849154952</v>
      </c>
    </row>
    <row r="1252" spans="1:20">
      <c r="A1252" s="240"/>
      <c r="B1252" s="258"/>
      <c r="C1252" s="339"/>
      <c r="D1252" s="216"/>
      <c r="E1252" s="354"/>
      <c r="F1252" s="242"/>
      <c r="G1252" s="238"/>
      <c r="H1252" s="228"/>
      <c r="I1252" s="356"/>
      <c r="J1252" s="228"/>
      <c r="K1252" s="46"/>
      <c r="L1252" s="46"/>
      <c r="M1252" s="46"/>
      <c r="N1252" s="175"/>
      <c r="O1252" s="59">
        <f t="shared" si="2314"/>
        <v>0</v>
      </c>
      <c r="P1252" s="228"/>
      <c r="Q1252" s="228"/>
      <c r="R1252" s="225"/>
      <c r="S1252" s="228"/>
      <c r="T1252" s="228"/>
    </row>
    <row r="1253" spans="1:20">
      <c r="A1253" s="240"/>
      <c r="B1253" s="258"/>
      <c r="C1253" s="339"/>
      <c r="D1253" s="216"/>
      <c r="E1253" s="354"/>
      <c r="F1253" s="242"/>
      <c r="G1253" s="238"/>
      <c r="H1253" s="228"/>
      <c r="I1253" s="356"/>
      <c r="J1253" s="228"/>
      <c r="K1253" s="46"/>
      <c r="L1253" s="46"/>
      <c r="M1253" s="86"/>
      <c r="N1253" s="175"/>
      <c r="O1253" s="59">
        <f t="shared" si="2314"/>
        <v>0</v>
      </c>
      <c r="P1253" s="228"/>
      <c r="Q1253" s="228"/>
      <c r="R1253" s="225"/>
      <c r="S1253" s="228"/>
      <c r="T1253" s="228"/>
    </row>
    <row r="1254" spans="1:20">
      <c r="A1254" s="240"/>
      <c r="B1254" s="258"/>
      <c r="C1254" s="340"/>
      <c r="D1254" s="216"/>
      <c r="E1254" s="354"/>
      <c r="F1254" s="242"/>
      <c r="G1254" s="239"/>
      <c r="H1254" s="228"/>
      <c r="I1254" s="357"/>
      <c r="J1254" s="228"/>
      <c r="K1254" s="46"/>
      <c r="L1254" s="47"/>
      <c r="M1254" s="109"/>
      <c r="N1254" s="181"/>
      <c r="O1254" s="59">
        <f t="shared" si="2314"/>
        <v>0</v>
      </c>
      <c r="P1254" s="228"/>
      <c r="Q1254" s="228"/>
      <c r="R1254" s="226"/>
      <c r="S1254" s="228"/>
      <c r="T1254" s="228"/>
    </row>
    <row r="1255" spans="1:20">
      <c r="A1255" s="240">
        <v>20</v>
      </c>
      <c r="B1255" s="258" t="s">
        <v>647</v>
      </c>
      <c r="C1255" s="213" t="s">
        <v>646</v>
      </c>
      <c r="D1255" s="216" t="s">
        <v>118</v>
      </c>
      <c r="E1255" s="354">
        <v>13</v>
      </c>
      <c r="F1255" s="220">
        <f t="shared" ref="F1255" si="2347">H1255+J1255+R1255</f>
        <v>1.3262674651999999</v>
      </c>
      <c r="G1255" s="237">
        <v>0.113</v>
      </c>
      <c r="H1255" s="224">
        <f t="shared" ref="H1255" si="2348">G1255*$P$8/1000</f>
        <v>0.22305070000000002</v>
      </c>
      <c r="I1255" s="355">
        <v>5.0000000000000001E-4</v>
      </c>
      <c r="J1255" s="224">
        <f t="shared" ref="J1255" si="2349">I1255*$P$9/1000</f>
        <v>1.40281E-3</v>
      </c>
      <c r="K1255" s="47" t="s">
        <v>648</v>
      </c>
      <c r="L1255" s="181" t="s">
        <v>118</v>
      </c>
      <c r="M1255" s="109">
        <v>1</v>
      </c>
      <c r="N1255" s="181">
        <v>0.94399999999999995</v>
      </c>
      <c r="O1255" s="59">
        <f t="shared" si="2314"/>
        <v>0.94399999999999995</v>
      </c>
      <c r="P1255" s="228">
        <f t="shared" ref="P1255" si="2350">E1255*F1255</f>
        <v>17.2414770476</v>
      </c>
      <c r="Q1255" s="228">
        <f t="shared" ref="Q1255" si="2351">SUM(O1255:O1258)</f>
        <v>0.94399999999999995</v>
      </c>
      <c r="R1255" s="224">
        <f t="shared" ref="R1255" si="2352">Q1255*1.02*1.05*$R$14</f>
        <v>1.1018139551999999</v>
      </c>
      <c r="S1255" s="228">
        <f t="shared" ref="S1255" si="2353">F1255*$S$17</f>
        <v>1.5578927580851707</v>
      </c>
      <c r="T1255" s="228">
        <f t="shared" ref="T1255" si="2354">E1255*S1255</f>
        <v>20.25260585510722</v>
      </c>
    </row>
    <row r="1256" spans="1:20">
      <c r="A1256" s="240"/>
      <c r="B1256" s="258"/>
      <c r="C1256" s="214"/>
      <c r="D1256" s="216"/>
      <c r="E1256" s="354"/>
      <c r="F1256" s="221"/>
      <c r="G1256" s="238"/>
      <c r="H1256" s="225"/>
      <c r="I1256" s="356"/>
      <c r="J1256" s="225"/>
      <c r="K1256" s="47"/>
      <c r="L1256" s="47"/>
      <c r="M1256" s="47"/>
      <c r="N1256" s="181"/>
      <c r="O1256" s="59">
        <f t="shared" si="2314"/>
        <v>0</v>
      </c>
      <c r="P1256" s="228"/>
      <c r="Q1256" s="228"/>
      <c r="R1256" s="225"/>
      <c r="S1256" s="228"/>
      <c r="T1256" s="228"/>
    </row>
    <row r="1257" spans="1:20">
      <c r="A1257" s="240"/>
      <c r="B1257" s="258"/>
      <c r="C1257" s="214"/>
      <c r="D1257" s="216"/>
      <c r="E1257" s="354"/>
      <c r="F1257" s="221"/>
      <c r="G1257" s="238"/>
      <c r="H1257" s="225"/>
      <c r="I1257" s="356"/>
      <c r="J1257" s="225"/>
      <c r="K1257" s="47"/>
      <c r="L1257" s="47"/>
      <c r="M1257" s="109"/>
      <c r="N1257" s="181"/>
      <c r="O1257" s="59">
        <f t="shared" si="2314"/>
        <v>0</v>
      </c>
      <c r="P1257" s="228"/>
      <c r="Q1257" s="228"/>
      <c r="R1257" s="225"/>
      <c r="S1257" s="228"/>
      <c r="T1257" s="228"/>
    </row>
    <row r="1258" spans="1:20">
      <c r="A1258" s="240"/>
      <c r="B1258" s="258"/>
      <c r="C1258" s="215"/>
      <c r="D1258" s="216"/>
      <c r="E1258" s="354"/>
      <c r="F1258" s="222"/>
      <c r="G1258" s="239"/>
      <c r="H1258" s="226"/>
      <c r="I1258" s="357"/>
      <c r="J1258" s="226"/>
      <c r="K1258" s="46"/>
      <c r="L1258" s="175"/>
      <c r="M1258" s="46"/>
      <c r="N1258" s="175"/>
      <c r="O1258" s="59">
        <f t="shared" si="2314"/>
        <v>0</v>
      </c>
      <c r="P1258" s="228"/>
      <c r="Q1258" s="228"/>
      <c r="R1258" s="226"/>
      <c r="S1258" s="228"/>
      <c r="T1258" s="228"/>
    </row>
    <row r="1259" spans="1:20">
      <c r="A1259" s="240">
        <v>21</v>
      </c>
      <c r="B1259" s="338" t="s">
        <v>649</v>
      </c>
      <c r="C1259" s="213" t="s">
        <v>650</v>
      </c>
      <c r="D1259" s="216" t="s">
        <v>118</v>
      </c>
      <c r="E1259" s="354">
        <v>13</v>
      </c>
      <c r="F1259" s="220">
        <f t="shared" ref="F1259" si="2355">H1259+J1259+R1259</f>
        <v>1.7565202480000004</v>
      </c>
      <c r="G1259" s="348">
        <v>0.29799999999999999</v>
      </c>
      <c r="H1259" s="224">
        <f t="shared" ref="H1259" si="2356">G1259*$P$8/1000</f>
        <v>0.58822220000000003</v>
      </c>
      <c r="I1259" s="355">
        <v>4.0000000000000002E-4</v>
      </c>
      <c r="J1259" s="224">
        <f t="shared" ref="J1259" si="2357">I1259*$P$9/1000</f>
        <v>1.122248E-3</v>
      </c>
      <c r="K1259" s="47" t="s">
        <v>648</v>
      </c>
      <c r="L1259" s="181" t="s">
        <v>118</v>
      </c>
      <c r="M1259" s="109">
        <v>1</v>
      </c>
      <c r="N1259" s="181">
        <v>1</v>
      </c>
      <c r="O1259" s="59">
        <f t="shared" si="2314"/>
        <v>1</v>
      </c>
      <c r="P1259" s="228">
        <f t="shared" ref="P1259" si="2358">E1259*F1259</f>
        <v>22.834763224000007</v>
      </c>
      <c r="Q1259" s="228">
        <f t="shared" ref="Q1259" si="2359">SUM(O1259:O1262)</f>
        <v>1</v>
      </c>
      <c r="R1259" s="224">
        <f t="shared" ref="R1259" si="2360">Q1259*1.02*1.05*$R$14</f>
        <v>1.1671758000000003</v>
      </c>
      <c r="S1259" s="228">
        <f t="shared" ref="S1259" si="2361">F1259*$S$17</f>
        <v>2.0632868147576184</v>
      </c>
      <c r="T1259" s="228">
        <f t="shared" ref="T1259" si="2362">E1259*S1259</f>
        <v>26.822728591849039</v>
      </c>
    </row>
    <row r="1260" spans="1:20">
      <c r="A1260" s="240"/>
      <c r="B1260" s="339"/>
      <c r="C1260" s="214"/>
      <c r="D1260" s="216"/>
      <c r="E1260" s="354"/>
      <c r="F1260" s="221"/>
      <c r="G1260" s="349"/>
      <c r="H1260" s="225"/>
      <c r="I1260" s="356"/>
      <c r="J1260" s="225"/>
      <c r="K1260" s="47"/>
      <c r="L1260" s="47"/>
      <c r="M1260" s="47"/>
      <c r="N1260" s="181"/>
      <c r="O1260" s="59">
        <f t="shared" si="2314"/>
        <v>0</v>
      </c>
      <c r="P1260" s="228"/>
      <c r="Q1260" s="228"/>
      <c r="R1260" s="225"/>
      <c r="S1260" s="228"/>
      <c r="T1260" s="228"/>
    </row>
    <row r="1261" spans="1:20">
      <c r="A1261" s="240"/>
      <c r="B1261" s="339"/>
      <c r="C1261" s="214"/>
      <c r="D1261" s="216"/>
      <c r="E1261" s="354"/>
      <c r="F1261" s="221"/>
      <c r="G1261" s="349"/>
      <c r="H1261" s="225"/>
      <c r="I1261" s="356"/>
      <c r="J1261" s="225"/>
      <c r="K1261" s="47"/>
      <c r="L1261" s="47"/>
      <c r="M1261" s="102"/>
      <c r="N1261" s="181"/>
      <c r="O1261" s="59">
        <f t="shared" si="2314"/>
        <v>0</v>
      </c>
      <c r="P1261" s="228"/>
      <c r="Q1261" s="228"/>
      <c r="R1261" s="225"/>
      <c r="S1261" s="228"/>
      <c r="T1261" s="228"/>
    </row>
    <row r="1262" spans="1:20">
      <c r="A1262" s="240"/>
      <c r="B1262" s="340"/>
      <c r="C1262" s="215"/>
      <c r="D1262" s="216"/>
      <c r="E1262" s="354"/>
      <c r="F1262" s="222"/>
      <c r="G1262" s="350"/>
      <c r="H1262" s="226"/>
      <c r="I1262" s="357"/>
      <c r="J1262" s="226"/>
      <c r="K1262" s="82"/>
      <c r="L1262" s="82"/>
      <c r="M1262" s="82"/>
      <c r="N1262" s="177"/>
      <c r="O1262" s="59">
        <f t="shared" si="2314"/>
        <v>0</v>
      </c>
      <c r="P1262" s="228"/>
      <c r="Q1262" s="228"/>
      <c r="R1262" s="226"/>
      <c r="S1262" s="228"/>
      <c r="T1262" s="228"/>
    </row>
    <row r="1263" spans="1:20">
      <c r="A1263" s="240">
        <v>22</v>
      </c>
      <c r="B1263" s="338" t="s">
        <v>647</v>
      </c>
      <c r="C1263" s="213" t="s">
        <v>651</v>
      </c>
      <c r="D1263" s="216" t="s">
        <v>118</v>
      </c>
      <c r="E1263" s="354">
        <v>2</v>
      </c>
      <c r="F1263" s="220">
        <f t="shared" ref="F1263" si="2363">H1263+J1263+R1263</f>
        <v>1.3913487480000004</v>
      </c>
      <c r="G1263" s="348">
        <v>0.113</v>
      </c>
      <c r="H1263" s="224">
        <f t="shared" ref="H1263" si="2364">G1263*$P$8/1000</f>
        <v>0.22305070000000002</v>
      </c>
      <c r="I1263" s="355">
        <v>4.0000000000000002E-4</v>
      </c>
      <c r="J1263" s="224">
        <f t="shared" ref="J1263" si="2365">I1263*$P$9/1000</f>
        <v>1.122248E-3</v>
      </c>
      <c r="K1263" s="47" t="s">
        <v>657</v>
      </c>
      <c r="L1263" s="181" t="s">
        <v>118</v>
      </c>
      <c r="M1263" s="109">
        <v>1</v>
      </c>
      <c r="N1263" s="181">
        <v>1</v>
      </c>
      <c r="O1263" s="59">
        <f t="shared" si="2314"/>
        <v>1</v>
      </c>
      <c r="P1263" s="228">
        <f t="shared" ref="P1263" si="2366">E1263*F1263</f>
        <v>2.7826974960000008</v>
      </c>
      <c r="Q1263" s="228">
        <f t="shared" ref="Q1263" si="2367">SUM(O1263:O1266)</f>
        <v>1</v>
      </c>
      <c r="R1263" s="224">
        <f t="shared" ref="R1263" si="2368">Q1263*1.02*1.05*$R$14</f>
        <v>1.1671758000000003</v>
      </c>
      <c r="S1263" s="228">
        <f t="shared" ref="S1263" si="2369">F1263*$S$17</f>
        <v>1.6343401277307228</v>
      </c>
      <c r="T1263" s="228">
        <f t="shared" ref="T1263" si="2370">E1263*S1263</f>
        <v>3.2686802554614456</v>
      </c>
    </row>
    <row r="1264" spans="1:20">
      <c r="A1264" s="240"/>
      <c r="B1264" s="339"/>
      <c r="C1264" s="214"/>
      <c r="D1264" s="216"/>
      <c r="E1264" s="354"/>
      <c r="F1264" s="221"/>
      <c r="G1264" s="349"/>
      <c r="H1264" s="225"/>
      <c r="I1264" s="356"/>
      <c r="J1264" s="225"/>
      <c r="K1264" s="47"/>
      <c r="L1264" s="47"/>
      <c r="M1264" s="47"/>
      <c r="N1264" s="181"/>
      <c r="O1264" s="59">
        <f t="shared" si="2314"/>
        <v>0</v>
      </c>
      <c r="P1264" s="228"/>
      <c r="Q1264" s="228"/>
      <c r="R1264" s="225"/>
      <c r="S1264" s="228"/>
      <c r="T1264" s="228"/>
    </row>
    <row r="1265" spans="1:20">
      <c r="A1265" s="240"/>
      <c r="B1265" s="339"/>
      <c r="C1265" s="214"/>
      <c r="D1265" s="216"/>
      <c r="E1265" s="354"/>
      <c r="F1265" s="221"/>
      <c r="G1265" s="349"/>
      <c r="H1265" s="225"/>
      <c r="I1265" s="356"/>
      <c r="J1265" s="225"/>
      <c r="K1265" s="47"/>
      <c r="L1265" s="47"/>
      <c r="M1265" s="102"/>
      <c r="N1265" s="181"/>
      <c r="O1265" s="59">
        <f t="shared" si="2314"/>
        <v>0</v>
      </c>
      <c r="P1265" s="228"/>
      <c r="Q1265" s="228"/>
      <c r="R1265" s="225"/>
      <c r="S1265" s="228"/>
      <c r="T1265" s="228"/>
    </row>
    <row r="1266" spans="1:20">
      <c r="A1266" s="240"/>
      <c r="B1266" s="340"/>
      <c r="C1266" s="215"/>
      <c r="D1266" s="216"/>
      <c r="E1266" s="354"/>
      <c r="F1266" s="222"/>
      <c r="G1266" s="350"/>
      <c r="H1266" s="226"/>
      <c r="I1266" s="357"/>
      <c r="J1266" s="226"/>
      <c r="K1266" s="82"/>
      <c r="L1266" s="82"/>
      <c r="M1266" s="82"/>
      <c r="N1266" s="177"/>
      <c r="O1266" s="59">
        <f t="shared" si="2314"/>
        <v>0</v>
      </c>
      <c r="P1266" s="228"/>
      <c r="Q1266" s="228"/>
      <c r="R1266" s="226"/>
      <c r="S1266" s="228"/>
      <c r="T1266" s="228"/>
    </row>
    <row r="1267" spans="1:20">
      <c r="A1267" s="240">
        <v>23</v>
      </c>
      <c r="B1267" s="338" t="s">
        <v>94</v>
      </c>
      <c r="C1267" s="305" t="s">
        <v>652</v>
      </c>
      <c r="D1267" s="216" t="s">
        <v>118</v>
      </c>
      <c r="E1267" s="354">
        <v>3</v>
      </c>
      <c r="F1267" s="220">
        <f t="shared" ref="F1267" si="2371">H1267+J1267+R1267</f>
        <v>20.075423760000003</v>
      </c>
      <c r="G1267" s="348"/>
      <c r="H1267" s="224">
        <f t="shared" ref="H1267" si="2372">G1267*$P$8/1000</f>
        <v>0</v>
      </c>
      <c r="I1267" s="355"/>
      <c r="J1267" s="224">
        <f t="shared" ref="J1267" si="2373">I1267*$P$9/1000</f>
        <v>0</v>
      </c>
      <c r="K1267" s="47" t="s">
        <v>653</v>
      </c>
      <c r="L1267" s="47" t="s">
        <v>118</v>
      </c>
      <c r="M1267" s="47">
        <v>1</v>
      </c>
      <c r="N1267" s="177">
        <v>17.2</v>
      </c>
      <c r="O1267" s="59">
        <f t="shared" si="2314"/>
        <v>17.2</v>
      </c>
      <c r="P1267" s="228">
        <f t="shared" ref="P1267" si="2374">E1267*F1267</f>
        <v>60.226271280000006</v>
      </c>
      <c r="Q1267" s="228">
        <f t="shared" ref="Q1267" si="2375">SUM(O1267:O1270)</f>
        <v>17.2</v>
      </c>
      <c r="R1267" s="224">
        <f t="shared" ref="R1267" si="2376">Q1267*1.02*1.05*$R$14</f>
        <v>20.075423760000003</v>
      </c>
      <c r="S1267" s="228">
        <f t="shared" ref="S1267" si="2377">F1267*$S$17</f>
        <v>23.581485719759158</v>
      </c>
      <c r="T1267" s="228">
        <f t="shared" ref="T1267" si="2378">E1267*S1267</f>
        <v>70.744457159277474</v>
      </c>
    </row>
    <row r="1268" spans="1:20">
      <c r="A1268" s="240"/>
      <c r="B1268" s="339"/>
      <c r="C1268" s="306"/>
      <c r="D1268" s="216"/>
      <c r="E1268" s="354"/>
      <c r="F1268" s="221"/>
      <c r="G1268" s="349"/>
      <c r="H1268" s="225"/>
      <c r="I1268" s="356"/>
      <c r="J1268" s="225"/>
      <c r="K1268" s="82"/>
      <c r="L1268" s="82"/>
      <c r="M1268" s="82"/>
      <c r="N1268" s="177"/>
      <c r="O1268" s="59">
        <f t="shared" si="2314"/>
        <v>0</v>
      </c>
      <c r="P1268" s="228"/>
      <c r="Q1268" s="228"/>
      <c r="R1268" s="225"/>
      <c r="S1268" s="228"/>
      <c r="T1268" s="228"/>
    </row>
    <row r="1269" spans="1:20">
      <c r="A1269" s="240"/>
      <c r="B1269" s="339"/>
      <c r="C1269" s="306"/>
      <c r="D1269" s="216"/>
      <c r="E1269" s="354"/>
      <c r="F1269" s="221"/>
      <c r="G1269" s="349"/>
      <c r="H1269" s="225"/>
      <c r="I1269" s="356"/>
      <c r="J1269" s="225"/>
      <c r="K1269" s="82"/>
      <c r="L1269" s="177"/>
      <c r="M1269" s="84"/>
      <c r="N1269" s="177"/>
      <c r="O1269" s="59">
        <f t="shared" si="2314"/>
        <v>0</v>
      </c>
      <c r="P1269" s="228"/>
      <c r="Q1269" s="228"/>
      <c r="R1269" s="225"/>
      <c r="S1269" s="228"/>
      <c r="T1269" s="228"/>
    </row>
    <row r="1270" spans="1:20">
      <c r="A1270" s="240"/>
      <c r="B1270" s="340"/>
      <c r="C1270" s="307"/>
      <c r="D1270" s="216"/>
      <c r="E1270" s="354"/>
      <c r="F1270" s="222"/>
      <c r="G1270" s="350"/>
      <c r="H1270" s="226"/>
      <c r="I1270" s="357"/>
      <c r="J1270" s="226"/>
      <c r="K1270" s="82"/>
      <c r="L1270" s="82"/>
      <c r="M1270" s="82"/>
      <c r="N1270" s="177"/>
      <c r="O1270" s="59">
        <f t="shared" si="2314"/>
        <v>0</v>
      </c>
      <c r="P1270" s="228"/>
      <c r="Q1270" s="228"/>
      <c r="R1270" s="226"/>
      <c r="S1270" s="228"/>
      <c r="T1270" s="228"/>
    </row>
    <row r="1271" spans="1:20">
      <c r="A1271" s="240">
        <v>24</v>
      </c>
      <c r="B1271" s="338" t="s">
        <v>94</v>
      </c>
      <c r="C1271" s="305" t="s">
        <v>654</v>
      </c>
      <c r="D1271" s="216" t="s">
        <v>118</v>
      </c>
      <c r="E1271" s="354">
        <v>4</v>
      </c>
      <c r="F1271" s="220">
        <f t="shared" ref="F1271" si="2379">H1271+J1271+R1271</f>
        <v>0.16340461200000003</v>
      </c>
      <c r="G1271" s="348"/>
      <c r="H1271" s="224">
        <f t="shared" ref="H1271" si="2380">G1271*$P$8/1000</f>
        <v>0</v>
      </c>
      <c r="I1271" s="355"/>
      <c r="J1271" s="224">
        <f t="shared" ref="J1271" si="2381">I1271*$P$9/1000</f>
        <v>0</v>
      </c>
      <c r="K1271" s="47" t="s">
        <v>655</v>
      </c>
      <c r="L1271" s="47" t="s">
        <v>118</v>
      </c>
      <c r="M1271" s="47">
        <v>1</v>
      </c>
      <c r="N1271" s="177">
        <v>0.14000000000000001</v>
      </c>
      <c r="O1271" s="59">
        <f t="shared" si="2314"/>
        <v>0.14000000000000001</v>
      </c>
      <c r="P1271" s="228">
        <f t="shared" ref="P1271" si="2382">E1271*F1271</f>
        <v>0.65361844800000013</v>
      </c>
      <c r="Q1271" s="228">
        <f t="shared" ref="Q1271" si="2383">SUM(O1271:O1274)</f>
        <v>0.14000000000000001</v>
      </c>
      <c r="R1271" s="224">
        <f t="shared" ref="R1271" si="2384">Q1271*1.02*1.05*$R$14</f>
        <v>0.16340461200000003</v>
      </c>
      <c r="S1271" s="228">
        <f t="shared" ref="S1271" si="2385">F1271*$S$17</f>
        <v>0.19194232562594662</v>
      </c>
      <c r="T1271" s="228">
        <f t="shared" ref="T1271" si="2386">E1271*S1271</f>
        <v>0.7677693025037865</v>
      </c>
    </row>
    <row r="1272" spans="1:20">
      <c r="A1272" s="240"/>
      <c r="B1272" s="339"/>
      <c r="C1272" s="306"/>
      <c r="D1272" s="216"/>
      <c r="E1272" s="354"/>
      <c r="F1272" s="221"/>
      <c r="G1272" s="349"/>
      <c r="H1272" s="225"/>
      <c r="I1272" s="356"/>
      <c r="J1272" s="225"/>
      <c r="K1272" s="82"/>
      <c r="L1272" s="82"/>
      <c r="M1272" s="82"/>
      <c r="N1272" s="177"/>
      <c r="O1272" s="59">
        <f t="shared" si="2314"/>
        <v>0</v>
      </c>
      <c r="P1272" s="228"/>
      <c r="Q1272" s="228"/>
      <c r="R1272" s="225"/>
      <c r="S1272" s="228"/>
      <c r="T1272" s="228"/>
    </row>
    <row r="1273" spans="1:20">
      <c r="A1273" s="240"/>
      <c r="B1273" s="339"/>
      <c r="C1273" s="306"/>
      <c r="D1273" s="216"/>
      <c r="E1273" s="354"/>
      <c r="F1273" s="221"/>
      <c r="G1273" s="349"/>
      <c r="H1273" s="225"/>
      <c r="I1273" s="356"/>
      <c r="J1273" s="225"/>
      <c r="K1273" s="82"/>
      <c r="L1273" s="177"/>
      <c r="M1273" s="84"/>
      <c r="N1273" s="177"/>
      <c r="O1273" s="59">
        <f t="shared" si="2314"/>
        <v>0</v>
      </c>
      <c r="P1273" s="228"/>
      <c r="Q1273" s="228"/>
      <c r="R1273" s="225"/>
      <c r="S1273" s="228"/>
      <c r="T1273" s="228"/>
    </row>
    <row r="1274" spans="1:20">
      <c r="A1274" s="240"/>
      <c r="B1274" s="340"/>
      <c r="C1274" s="307"/>
      <c r="D1274" s="216"/>
      <c r="E1274" s="354"/>
      <c r="F1274" s="222"/>
      <c r="G1274" s="350"/>
      <c r="H1274" s="226"/>
      <c r="I1274" s="357"/>
      <c r="J1274" s="226"/>
      <c r="K1274" s="82"/>
      <c r="L1274" s="82"/>
      <c r="M1274" s="82"/>
      <c r="N1274" s="177"/>
      <c r="O1274" s="59">
        <f t="shared" si="2314"/>
        <v>0</v>
      </c>
      <c r="P1274" s="228"/>
      <c r="Q1274" s="228"/>
      <c r="R1274" s="226"/>
      <c r="S1274" s="228"/>
      <c r="T1274" s="228"/>
    </row>
    <row r="1275" spans="1:20" ht="12.75" customHeight="1">
      <c r="A1275" s="240">
        <v>25</v>
      </c>
      <c r="B1275" s="338" t="s">
        <v>94</v>
      </c>
      <c r="C1275" s="305" t="s">
        <v>656</v>
      </c>
      <c r="D1275" s="216" t="s">
        <v>118</v>
      </c>
      <c r="E1275" s="342">
        <v>119</v>
      </c>
      <c r="F1275" s="220">
        <f t="shared" ref="F1275" si="2387">H1275+J1275+R1275</f>
        <v>0.17507637000000004</v>
      </c>
      <c r="G1275" s="348"/>
      <c r="H1275" s="224">
        <f t="shared" ref="H1275" si="2388">G1275*$P$8/1000</f>
        <v>0</v>
      </c>
      <c r="I1275" s="355"/>
      <c r="J1275" s="224">
        <f t="shared" ref="J1275" si="2389">I1275*$P$9/1000</f>
        <v>0</v>
      </c>
      <c r="K1275" s="47" t="s">
        <v>655</v>
      </c>
      <c r="L1275" s="47" t="s">
        <v>118</v>
      </c>
      <c r="M1275" s="47">
        <v>1</v>
      </c>
      <c r="N1275" s="177">
        <v>0.15</v>
      </c>
      <c r="O1275" s="59">
        <f t="shared" si="2314"/>
        <v>0.15</v>
      </c>
      <c r="P1275" s="228">
        <f t="shared" ref="P1275" si="2390">E1275*F1275</f>
        <v>20.834088030000004</v>
      </c>
      <c r="Q1275" s="228">
        <f t="shared" ref="Q1275" si="2391">SUM(O1275:O1278)</f>
        <v>0.15</v>
      </c>
      <c r="R1275" s="224">
        <f t="shared" ref="R1275" si="2392">Q1275*1.02*1.05*$R$14</f>
        <v>0.17507637000000004</v>
      </c>
      <c r="S1275" s="228">
        <f t="shared" ref="S1275" si="2393">F1275*$S$17</f>
        <v>0.20565249174208569</v>
      </c>
      <c r="T1275" s="228">
        <f t="shared" ref="T1275" si="2394">E1275*S1275</f>
        <v>24.472646517308196</v>
      </c>
    </row>
    <row r="1276" spans="1:20">
      <c r="A1276" s="240"/>
      <c r="B1276" s="339"/>
      <c r="C1276" s="306"/>
      <c r="D1276" s="216"/>
      <c r="E1276" s="343"/>
      <c r="F1276" s="221"/>
      <c r="G1276" s="349"/>
      <c r="H1276" s="225"/>
      <c r="I1276" s="356"/>
      <c r="J1276" s="225"/>
      <c r="K1276" s="82"/>
      <c r="L1276" s="82"/>
      <c r="M1276" s="82"/>
      <c r="N1276" s="177"/>
      <c r="O1276" s="59">
        <f t="shared" si="2314"/>
        <v>0</v>
      </c>
      <c r="P1276" s="228"/>
      <c r="Q1276" s="228"/>
      <c r="R1276" s="225"/>
      <c r="S1276" s="228"/>
      <c r="T1276" s="228"/>
    </row>
    <row r="1277" spans="1:20">
      <c r="A1277" s="240"/>
      <c r="B1277" s="339"/>
      <c r="C1277" s="306"/>
      <c r="D1277" s="216"/>
      <c r="E1277" s="343"/>
      <c r="F1277" s="221"/>
      <c r="G1277" s="349"/>
      <c r="H1277" s="225"/>
      <c r="I1277" s="356"/>
      <c r="J1277" s="225"/>
      <c r="K1277" s="82"/>
      <c r="L1277" s="177"/>
      <c r="M1277" s="84"/>
      <c r="N1277" s="177"/>
      <c r="O1277" s="59">
        <f t="shared" si="2314"/>
        <v>0</v>
      </c>
      <c r="P1277" s="228"/>
      <c r="Q1277" s="228"/>
      <c r="R1277" s="225"/>
      <c r="S1277" s="228"/>
      <c r="T1277" s="228"/>
    </row>
    <row r="1278" spans="1:20">
      <c r="A1278" s="240"/>
      <c r="B1278" s="340"/>
      <c r="C1278" s="307"/>
      <c r="D1278" s="216"/>
      <c r="E1278" s="344"/>
      <c r="F1278" s="222"/>
      <c r="G1278" s="350"/>
      <c r="H1278" s="226"/>
      <c r="I1278" s="357"/>
      <c r="J1278" s="226"/>
      <c r="K1278" s="82"/>
      <c r="L1278" s="82"/>
      <c r="M1278" s="82"/>
      <c r="N1278" s="177"/>
      <c r="O1278" s="59">
        <f t="shared" si="2314"/>
        <v>0</v>
      </c>
      <c r="P1278" s="228"/>
      <c r="Q1278" s="228"/>
      <c r="R1278" s="226"/>
      <c r="S1278" s="228"/>
      <c r="T1278" s="228"/>
    </row>
    <row r="1279" spans="1:20">
      <c r="A1279" s="240">
        <v>26</v>
      </c>
      <c r="B1279" s="338" t="s">
        <v>94</v>
      </c>
      <c r="C1279" s="305" t="s">
        <v>658</v>
      </c>
      <c r="D1279" s="216" t="s">
        <v>118</v>
      </c>
      <c r="E1279" s="342">
        <v>50</v>
      </c>
      <c r="F1279" s="220">
        <f t="shared" ref="F1279" si="2395">H1279+J1279+R1279</f>
        <v>0.12838933800000002</v>
      </c>
      <c r="G1279" s="348"/>
      <c r="H1279" s="224">
        <f t="shared" ref="H1279" si="2396">G1279*$P$8/1000</f>
        <v>0</v>
      </c>
      <c r="I1279" s="355"/>
      <c r="J1279" s="224">
        <f t="shared" ref="J1279" si="2397">I1279*$P$9/1000</f>
        <v>0</v>
      </c>
      <c r="K1279" s="47" t="s">
        <v>655</v>
      </c>
      <c r="L1279" s="47" t="s">
        <v>118</v>
      </c>
      <c r="M1279" s="47">
        <v>1</v>
      </c>
      <c r="N1279" s="177">
        <v>0.11</v>
      </c>
      <c r="O1279" s="59">
        <f t="shared" si="2314"/>
        <v>0.11</v>
      </c>
      <c r="P1279" s="228">
        <f t="shared" ref="P1279" si="2398">E1279*F1279</f>
        <v>6.4194669000000006</v>
      </c>
      <c r="Q1279" s="228">
        <f t="shared" ref="Q1279" si="2399">SUM(O1279:O1282)</f>
        <v>0.11</v>
      </c>
      <c r="R1279" s="224">
        <f t="shared" ref="R1279" si="2400">Q1279*1.02*1.05*$R$14</f>
        <v>0.12838933800000002</v>
      </c>
      <c r="S1279" s="228">
        <f t="shared" ref="S1279" si="2401">F1279*$S$17</f>
        <v>0.15081182727752948</v>
      </c>
      <c r="T1279" s="228">
        <f t="shared" ref="T1279" si="2402">E1279*S1279</f>
        <v>7.5405913638764739</v>
      </c>
    </row>
    <row r="1280" spans="1:20">
      <c r="A1280" s="240"/>
      <c r="B1280" s="339"/>
      <c r="C1280" s="306"/>
      <c r="D1280" s="216"/>
      <c r="E1280" s="343"/>
      <c r="F1280" s="221"/>
      <c r="G1280" s="349"/>
      <c r="H1280" s="225"/>
      <c r="I1280" s="356"/>
      <c r="J1280" s="225"/>
      <c r="K1280" s="82"/>
      <c r="L1280" s="82"/>
      <c r="M1280" s="82"/>
      <c r="N1280" s="177"/>
      <c r="O1280" s="59">
        <f t="shared" si="2314"/>
        <v>0</v>
      </c>
      <c r="P1280" s="228"/>
      <c r="Q1280" s="228"/>
      <c r="R1280" s="225"/>
      <c r="S1280" s="228"/>
      <c r="T1280" s="228"/>
    </row>
    <row r="1281" spans="1:20">
      <c r="A1281" s="240"/>
      <c r="B1281" s="339"/>
      <c r="C1281" s="306"/>
      <c r="D1281" s="216"/>
      <c r="E1281" s="343"/>
      <c r="F1281" s="221"/>
      <c r="G1281" s="349"/>
      <c r="H1281" s="225"/>
      <c r="I1281" s="356"/>
      <c r="J1281" s="225"/>
      <c r="K1281" s="82"/>
      <c r="L1281" s="177"/>
      <c r="M1281" s="84"/>
      <c r="N1281" s="177"/>
      <c r="O1281" s="59">
        <f t="shared" si="2314"/>
        <v>0</v>
      </c>
      <c r="P1281" s="228"/>
      <c r="Q1281" s="228"/>
      <c r="R1281" s="225"/>
      <c r="S1281" s="228"/>
      <c r="T1281" s="228"/>
    </row>
    <row r="1282" spans="1:20">
      <c r="A1282" s="240"/>
      <c r="B1282" s="340"/>
      <c r="C1282" s="307"/>
      <c r="D1282" s="216"/>
      <c r="E1282" s="344"/>
      <c r="F1282" s="222"/>
      <c r="G1282" s="350"/>
      <c r="H1282" s="226"/>
      <c r="I1282" s="357"/>
      <c r="J1282" s="226"/>
      <c r="K1282" s="82"/>
      <c r="L1282" s="82"/>
      <c r="M1282" s="82"/>
      <c r="N1282" s="177"/>
      <c r="O1282" s="59">
        <f t="shared" si="2314"/>
        <v>0</v>
      </c>
      <c r="P1282" s="228"/>
      <c r="Q1282" s="228"/>
      <c r="R1282" s="226"/>
      <c r="S1282" s="228"/>
      <c r="T1282" s="228"/>
    </row>
    <row r="1283" spans="1:20">
      <c r="A1283" s="240">
        <v>27</v>
      </c>
      <c r="B1283" s="305" t="s">
        <v>659</v>
      </c>
      <c r="C1283" s="305" t="s">
        <v>660</v>
      </c>
      <c r="D1283" s="260" t="s">
        <v>90</v>
      </c>
      <c r="E1283" s="361">
        <v>5700</v>
      </c>
      <c r="F1283" s="220">
        <f t="shared" ref="F1283" si="2403">H1283+J1283+R1283</f>
        <v>0.37574144154799999</v>
      </c>
      <c r="G1283" s="348">
        <v>7.5499999999999998E-2</v>
      </c>
      <c r="H1283" s="224">
        <f t="shared" ref="H1283" si="2404">G1283*$P$8/1000</f>
        <v>0.14902945000000001</v>
      </c>
      <c r="I1283" s="355">
        <v>3.7100000000000001E-2</v>
      </c>
      <c r="J1283" s="224">
        <f t="shared" ref="J1283" si="2405">I1283*$P$9/1000</f>
        <v>0.104088502</v>
      </c>
      <c r="K1283" s="175" t="s">
        <v>661</v>
      </c>
      <c r="L1283" s="175" t="s">
        <v>90</v>
      </c>
      <c r="M1283" s="46">
        <v>1.03</v>
      </c>
      <c r="N1283" s="175">
        <v>0.10199999999999999</v>
      </c>
      <c r="O1283" s="59">
        <f t="shared" si="2314"/>
        <v>0.10506</v>
      </c>
      <c r="P1283" s="228">
        <f t="shared" ref="P1283" si="2406">E1283*F1283</f>
        <v>2141.7262168235998</v>
      </c>
      <c r="Q1283" s="228">
        <f t="shared" ref="Q1283" si="2407">SUM(O1283:O1286)</f>
        <v>0.10506</v>
      </c>
      <c r="R1283" s="224">
        <f t="shared" ref="R1283" si="2408">Q1283*1.02*1.05*$R$14</f>
        <v>0.12262348954800001</v>
      </c>
      <c r="S1283" s="228">
        <f t="shared" ref="S1283" si="2409">F1283*$S$17</f>
        <v>0.44136261052881903</v>
      </c>
      <c r="T1283" s="228">
        <f t="shared" ref="T1283" si="2410">E1283*S1283</f>
        <v>2515.7668800142683</v>
      </c>
    </row>
    <row r="1284" spans="1:20">
      <c r="A1284" s="240"/>
      <c r="B1284" s="306"/>
      <c r="C1284" s="306"/>
      <c r="D1284" s="261"/>
      <c r="E1284" s="362"/>
      <c r="F1284" s="221"/>
      <c r="G1284" s="349"/>
      <c r="H1284" s="225"/>
      <c r="I1284" s="356"/>
      <c r="J1284" s="225"/>
      <c r="K1284" s="82"/>
      <c r="L1284" s="82"/>
      <c r="M1284" s="82"/>
      <c r="N1284" s="177"/>
      <c r="O1284" s="59">
        <f t="shared" si="2314"/>
        <v>0</v>
      </c>
      <c r="P1284" s="228"/>
      <c r="Q1284" s="228"/>
      <c r="R1284" s="225"/>
      <c r="S1284" s="228"/>
      <c r="T1284" s="228"/>
    </row>
    <row r="1285" spans="1:20">
      <c r="A1285" s="240"/>
      <c r="B1285" s="306"/>
      <c r="C1285" s="306"/>
      <c r="D1285" s="261"/>
      <c r="E1285" s="362"/>
      <c r="F1285" s="221"/>
      <c r="G1285" s="349"/>
      <c r="H1285" s="225"/>
      <c r="I1285" s="356"/>
      <c r="J1285" s="225"/>
      <c r="K1285" s="82"/>
      <c r="L1285" s="177"/>
      <c r="M1285" s="84"/>
      <c r="N1285" s="177"/>
      <c r="O1285" s="59">
        <f t="shared" si="2314"/>
        <v>0</v>
      </c>
      <c r="P1285" s="228"/>
      <c r="Q1285" s="228"/>
      <c r="R1285" s="225"/>
      <c r="S1285" s="228"/>
      <c r="T1285" s="228"/>
    </row>
    <row r="1286" spans="1:20">
      <c r="A1286" s="240"/>
      <c r="B1286" s="307"/>
      <c r="C1286" s="307"/>
      <c r="D1286" s="262"/>
      <c r="E1286" s="363"/>
      <c r="F1286" s="222"/>
      <c r="G1286" s="350"/>
      <c r="H1286" s="226"/>
      <c r="I1286" s="357"/>
      <c r="J1286" s="226"/>
      <c r="K1286" s="82"/>
      <c r="L1286" s="82"/>
      <c r="M1286" s="82"/>
      <c r="N1286" s="177"/>
      <c r="O1286" s="59">
        <f t="shared" si="2314"/>
        <v>0</v>
      </c>
      <c r="P1286" s="228"/>
      <c r="Q1286" s="228"/>
      <c r="R1286" s="226"/>
      <c r="S1286" s="228"/>
      <c r="T1286" s="228"/>
    </row>
    <row r="1287" spans="1:20">
      <c r="A1287" s="240">
        <v>28</v>
      </c>
      <c r="B1287" s="305" t="s">
        <v>659</v>
      </c>
      <c r="C1287" s="305" t="s">
        <v>662</v>
      </c>
      <c r="D1287" s="260" t="s">
        <v>90</v>
      </c>
      <c r="E1287" s="361">
        <v>1200</v>
      </c>
      <c r="F1287" s="220">
        <f t="shared" ref="F1287" si="2411">H1287+J1287+R1287</f>
        <v>0.45508605243200007</v>
      </c>
      <c r="G1287" s="348">
        <v>7.5499999999999998E-2</v>
      </c>
      <c r="H1287" s="224">
        <f t="shared" ref="H1287" si="2412">G1287*$P$8/1000</f>
        <v>0.14902945000000001</v>
      </c>
      <c r="I1287" s="355">
        <v>3.7100000000000001E-2</v>
      </c>
      <c r="J1287" s="224">
        <f t="shared" ref="J1287" si="2413">I1287*$P$9/1000</f>
        <v>0.104088502</v>
      </c>
      <c r="K1287" s="175" t="s">
        <v>661</v>
      </c>
      <c r="L1287" s="175" t="s">
        <v>90</v>
      </c>
      <c r="M1287" s="46">
        <v>1.03</v>
      </c>
      <c r="N1287" s="175">
        <v>0.16800000000000001</v>
      </c>
      <c r="O1287" s="59">
        <f t="shared" si="2314"/>
        <v>0.17304000000000003</v>
      </c>
      <c r="P1287" s="228">
        <f t="shared" ref="P1287" si="2414">E1287*F1287</f>
        <v>546.10326291840011</v>
      </c>
      <c r="Q1287" s="228">
        <f t="shared" ref="Q1287" si="2415">SUM(O1287:O1290)</f>
        <v>0.17304000000000003</v>
      </c>
      <c r="R1287" s="224">
        <f t="shared" ref="R1287" si="2416">Q1287*1.02*1.05*$R$14</f>
        <v>0.20196810043200006</v>
      </c>
      <c r="S1287" s="228">
        <f t="shared" ref="S1287" si="2417">F1287*$S$17</f>
        <v>0.53456431978633234</v>
      </c>
      <c r="T1287" s="228">
        <f t="shared" ref="T1287" si="2418">E1287*S1287</f>
        <v>641.47718374359886</v>
      </c>
    </row>
    <row r="1288" spans="1:20">
      <c r="A1288" s="240"/>
      <c r="B1288" s="306"/>
      <c r="C1288" s="306"/>
      <c r="D1288" s="261"/>
      <c r="E1288" s="362"/>
      <c r="F1288" s="221"/>
      <c r="G1288" s="349"/>
      <c r="H1288" s="225"/>
      <c r="I1288" s="356"/>
      <c r="J1288" s="225"/>
      <c r="K1288" s="82"/>
      <c r="L1288" s="82"/>
      <c r="M1288" s="82"/>
      <c r="N1288" s="177"/>
      <c r="O1288" s="59">
        <f t="shared" si="2314"/>
        <v>0</v>
      </c>
      <c r="P1288" s="228"/>
      <c r="Q1288" s="228"/>
      <c r="R1288" s="225"/>
      <c r="S1288" s="228"/>
      <c r="T1288" s="228"/>
    </row>
    <row r="1289" spans="1:20">
      <c r="A1289" s="240"/>
      <c r="B1289" s="306"/>
      <c r="C1289" s="306"/>
      <c r="D1289" s="261"/>
      <c r="E1289" s="362"/>
      <c r="F1289" s="221"/>
      <c r="G1289" s="349"/>
      <c r="H1289" s="225"/>
      <c r="I1289" s="356"/>
      <c r="J1289" s="225"/>
      <c r="K1289" s="82"/>
      <c r="L1289" s="177"/>
      <c r="M1289" s="84"/>
      <c r="N1289" s="177"/>
      <c r="O1289" s="59">
        <f t="shared" si="2314"/>
        <v>0</v>
      </c>
      <c r="P1289" s="228"/>
      <c r="Q1289" s="228"/>
      <c r="R1289" s="225"/>
      <c r="S1289" s="228"/>
      <c r="T1289" s="228"/>
    </row>
    <row r="1290" spans="1:20">
      <c r="A1290" s="240"/>
      <c r="B1290" s="307"/>
      <c r="C1290" s="307"/>
      <c r="D1290" s="262"/>
      <c r="E1290" s="363"/>
      <c r="F1290" s="222"/>
      <c r="G1290" s="350"/>
      <c r="H1290" s="226"/>
      <c r="I1290" s="357"/>
      <c r="J1290" s="226"/>
      <c r="K1290" s="82"/>
      <c r="L1290" s="82"/>
      <c r="M1290" s="82"/>
      <c r="N1290" s="177"/>
      <c r="O1290" s="59">
        <f t="shared" si="2314"/>
        <v>0</v>
      </c>
      <c r="P1290" s="228"/>
      <c r="Q1290" s="228"/>
      <c r="R1290" s="226"/>
      <c r="S1290" s="228"/>
      <c r="T1290" s="228"/>
    </row>
    <row r="1291" spans="1:20" ht="12.75" customHeight="1">
      <c r="A1291" s="240">
        <v>29</v>
      </c>
      <c r="B1291" s="305" t="s">
        <v>664</v>
      </c>
      <c r="C1291" s="305" t="s">
        <v>663</v>
      </c>
      <c r="D1291" s="260" t="s">
        <v>90</v>
      </c>
      <c r="E1291" s="361">
        <v>50</v>
      </c>
      <c r="F1291" s="220">
        <f t="shared" ref="F1291" si="2419">H1291+J1291+R1291</f>
        <v>0.70612297905999999</v>
      </c>
      <c r="G1291" s="348">
        <v>0.182</v>
      </c>
      <c r="H1291" s="224">
        <f t="shared" ref="H1291" si="2420">G1291*$P$8/1000</f>
        <v>0.35924980000000001</v>
      </c>
      <c r="I1291" s="355">
        <v>2.7000000000000001E-3</v>
      </c>
      <c r="J1291" s="224">
        <f t="shared" ref="J1291" si="2421">I1291*$P$9/1000</f>
        <v>7.5751740000000005E-3</v>
      </c>
      <c r="K1291" s="47" t="s">
        <v>665</v>
      </c>
      <c r="L1291" s="175" t="s">
        <v>90</v>
      </c>
      <c r="M1291" s="47">
        <v>1.02</v>
      </c>
      <c r="N1291" s="177">
        <v>0.28499999999999998</v>
      </c>
      <c r="O1291" s="59">
        <f t="shared" si="2314"/>
        <v>0.29069999999999996</v>
      </c>
      <c r="P1291" s="228">
        <f t="shared" ref="P1291" si="2422">E1291*F1291</f>
        <v>35.306148952999997</v>
      </c>
      <c r="Q1291" s="228">
        <f t="shared" ref="Q1291" si="2423">SUM(O1291:O1294)</f>
        <v>0.29069999999999996</v>
      </c>
      <c r="R1291" s="224">
        <f t="shared" ref="R1291" si="2424">Q1291*1.02*1.05*$R$14</f>
        <v>0.33929800505999996</v>
      </c>
      <c r="S1291" s="228">
        <f t="shared" ref="S1291" si="2425">F1291*$S$17</f>
        <v>0.8294434601313333</v>
      </c>
      <c r="T1291" s="228">
        <f t="shared" ref="T1291" si="2426">E1291*S1291</f>
        <v>41.472173006566663</v>
      </c>
    </row>
    <row r="1292" spans="1:20">
      <c r="A1292" s="240"/>
      <c r="B1292" s="306"/>
      <c r="C1292" s="306"/>
      <c r="D1292" s="261"/>
      <c r="E1292" s="362"/>
      <c r="F1292" s="221"/>
      <c r="G1292" s="349"/>
      <c r="H1292" s="225"/>
      <c r="I1292" s="356"/>
      <c r="J1292" s="225"/>
      <c r="K1292" s="82"/>
      <c r="L1292" s="82"/>
      <c r="M1292" s="82"/>
      <c r="N1292" s="177"/>
      <c r="O1292" s="59">
        <f t="shared" si="2314"/>
        <v>0</v>
      </c>
      <c r="P1292" s="228"/>
      <c r="Q1292" s="228"/>
      <c r="R1292" s="225"/>
      <c r="S1292" s="228"/>
      <c r="T1292" s="228"/>
    </row>
    <row r="1293" spans="1:20">
      <c r="A1293" s="240"/>
      <c r="B1293" s="306"/>
      <c r="C1293" s="306"/>
      <c r="D1293" s="261"/>
      <c r="E1293" s="362"/>
      <c r="F1293" s="221"/>
      <c r="G1293" s="349"/>
      <c r="H1293" s="225"/>
      <c r="I1293" s="356"/>
      <c r="J1293" s="225"/>
      <c r="K1293" s="82"/>
      <c r="L1293" s="177"/>
      <c r="M1293" s="84"/>
      <c r="N1293" s="177"/>
      <c r="O1293" s="59">
        <f t="shared" si="2314"/>
        <v>0</v>
      </c>
      <c r="P1293" s="228"/>
      <c r="Q1293" s="228"/>
      <c r="R1293" s="225"/>
      <c r="S1293" s="228"/>
      <c r="T1293" s="228"/>
    </row>
    <row r="1294" spans="1:20">
      <c r="A1294" s="240"/>
      <c r="B1294" s="307"/>
      <c r="C1294" s="307"/>
      <c r="D1294" s="262"/>
      <c r="E1294" s="363"/>
      <c r="F1294" s="222"/>
      <c r="G1294" s="350"/>
      <c r="H1294" s="226"/>
      <c r="I1294" s="357"/>
      <c r="J1294" s="226"/>
      <c r="K1294" s="82"/>
      <c r="L1294" s="82"/>
      <c r="M1294" s="82"/>
      <c r="N1294" s="177"/>
      <c r="O1294" s="59">
        <f t="shared" si="2314"/>
        <v>0</v>
      </c>
      <c r="P1294" s="228"/>
      <c r="Q1294" s="228"/>
      <c r="R1294" s="226"/>
      <c r="S1294" s="228"/>
      <c r="T1294" s="228"/>
    </row>
    <row r="1295" spans="1:20">
      <c r="A1295" s="240">
        <v>30</v>
      </c>
      <c r="B1295" s="305" t="s">
        <v>664</v>
      </c>
      <c r="C1295" s="305" t="s">
        <v>666</v>
      </c>
      <c r="D1295" s="260" t="s">
        <v>90</v>
      </c>
      <c r="E1295" s="361">
        <v>100</v>
      </c>
      <c r="F1295" s="220">
        <f t="shared" ref="F1295" si="2427">H1295+J1295+R1295</f>
        <v>1.1061374692360002</v>
      </c>
      <c r="G1295" s="348">
        <v>0.182</v>
      </c>
      <c r="H1295" s="224">
        <f t="shared" ref="H1295" si="2428">G1295*$P$8/1000</f>
        <v>0.35924980000000001</v>
      </c>
      <c r="I1295" s="355">
        <v>2.7000000000000001E-3</v>
      </c>
      <c r="J1295" s="224">
        <f t="shared" ref="J1295" si="2429">I1295*$P$9/1000</f>
        <v>7.5751740000000005E-3</v>
      </c>
      <c r="K1295" s="47" t="s">
        <v>665</v>
      </c>
      <c r="L1295" s="175" t="s">
        <v>90</v>
      </c>
      <c r="M1295" s="47">
        <v>1.02</v>
      </c>
      <c r="N1295" s="177">
        <v>0.621</v>
      </c>
      <c r="O1295" s="59">
        <f t="shared" si="2314"/>
        <v>0.63341999999999998</v>
      </c>
      <c r="P1295" s="228">
        <f t="shared" ref="P1295" si="2430">E1295*F1295</f>
        <v>110.61374692360002</v>
      </c>
      <c r="Q1295" s="228">
        <f t="shared" ref="Q1295" si="2431">SUM(O1295:O1298)</f>
        <v>0.63341999999999998</v>
      </c>
      <c r="R1295" s="224">
        <f t="shared" ref="R1295" si="2432">Q1295*1.02*1.05*$R$14</f>
        <v>0.73931249523600007</v>
      </c>
      <c r="S1295" s="228">
        <f t="shared" ref="S1295" si="2433">F1295*$S$17</f>
        <v>1.2993182732636508</v>
      </c>
      <c r="T1295" s="228">
        <f t="shared" ref="T1295" si="2434">E1295*S1295</f>
        <v>129.93182732636507</v>
      </c>
    </row>
    <row r="1296" spans="1:20">
      <c r="A1296" s="240"/>
      <c r="B1296" s="306"/>
      <c r="C1296" s="306"/>
      <c r="D1296" s="261"/>
      <c r="E1296" s="362"/>
      <c r="F1296" s="221"/>
      <c r="G1296" s="349"/>
      <c r="H1296" s="225"/>
      <c r="I1296" s="356"/>
      <c r="J1296" s="225"/>
      <c r="K1296" s="82"/>
      <c r="L1296" s="82"/>
      <c r="M1296" s="82"/>
      <c r="N1296" s="177"/>
      <c r="O1296" s="59">
        <f t="shared" si="2314"/>
        <v>0</v>
      </c>
      <c r="P1296" s="228"/>
      <c r="Q1296" s="228"/>
      <c r="R1296" s="225"/>
      <c r="S1296" s="228"/>
      <c r="T1296" s="228"/>
    </row>
    <row r="1297" spans="1:20">
      <c r="A1297" s="240"/>
      <c r="B1297" s="306"/>
      <c r="C1297" s="306"/>
      <c r="D1297" s="261"/>
      <c r="E1297" s="362"/>
      <c r="F1297" s="221"/>
      <c r="G1297" s="349"/>
      <c r="H1297" s="225"/>
      <c r="I1297" s="356"/>
      <c r="J1297" s="225"/>
      <c r="K1297" s="82"/>
      <c r="L1297" s="177"/>
      <c r="M1297" s="84"/>
      <c r="N1297" s="177"/>
      <c r="O1297" s="59">
        <f t="shared" si="2314"/>
        <v>0</v>
      </c>
      <c r="P1297" s="228"/>
      <c r="Q1297" s="228"/>
      <c r="R1297" s="225"/>
      <c r="S1297" s="228"/>
      <c r="T1297" s="228"/>
    </row>
    <row r="1298" spans="1:20">
      <c r="A1298" s="240"/>
      <c r="B1298" s="307"/>
      <c r="C1298" s="307"/>
      <c r="D1298" s="262"/>
      <c r="E1298" s="363"/>
      <c r="F1298" s="222"/>
      <c r="G1298" s="350"/>
      <c r="H1298" s="226"/>
      <c r="I1298" s="357"/>
      <c r="J1298" s="226"/>
      <c r="K1298" s="82"/>
      <c r="L1298" s="82"/>
      <c r="M1298" s="82"/>
      <c r="N1298" s="177"/>
      <c r="O1298" s="59">
        <f t="shared" si="2314"/>
        <v>0</v>
      </c>
      <c r="P1298" s="228"/>
      <c r="Q1298" s="228"/>
      <c r="R1298" s="226"/>
      <c r="S1298" s="228"/>
      <c r="T1298" s="228"/>
    </row>
    <row r="1299" spans="1:20">
      <c r="A1299" s="240">
        <v>31</v>
      </c>
      <c r="B1299" s="305" t="s">
        <v>667</v>
      </c>
      <c r="C1299" s="305" t="s">
        <v>668</v>
      </c>
      <c r="D1299" s="260" t="s">
        <v>90</v>
      </c>
      <c r="E1299" s="361">
        <v>900</v>
      </c>
      <c r="F1299" s="220">
        <f t="shared" ref="F1299" si="2435">H1299+J1299+R1299</f>
        <v>0.3299177324</v>
      </c>
      <c r="G1299" s="348">
        <v>7.6499999999999999E-2</v>
      </c>
      <c r="H1299" s="224">
        <f t="shared" ref="H1299" si="2436">G1299*$P$8/1000</f>
        <v>0.15100335000000001</v>
      </c>
      <c r="I1299" s="355">
        <v>2.2000000000000001E-3</v>
      </c>
      <c r="J1299" s="224">
        <f t="shared" ref="J1299" si="2437">I1299*$P$9/1000</f>
        <v>6.1723639999999996E-3</v>
      </c>
      <c r="K1299" s="47" t="s">
        <v>187</v>
      </c>
      <c r="L1299" s="47" t="s">
        <v>90</v>
      </c>
      <c r="M1299" s="47">
        <v>1</v>
      </c>
      <c r="N1299" s="177">
        <v>0.14799999999999999</v>
      </c>
      <c r="O1299" s="59">
        <f t="shared" si="2314"/>
        <v>0.14799999999999999</v>
      </c>
      <c r="P1299" s="228">
        <f t="shared" ref="P1299" si="2438">E1299*F1299</f>
        <v>296.92595915999999</v>
      </c>
      <c r="Q1299" s="228">
        <f t="shared" ref="Q1299" si="2439">SUM(O1299:O1302)</f>
        <v>0.14799999999999999</v>
      </c>
      <c r="R1299" s="224">
        <f t="shared" ref="R1299" si="2440">Q1299*1.02*1.05*$R$14</f>
        <v>0.1727420184</v>
      </c>
      <c r="S1299" s="228">
        <f t="shared" ref="S1299" si="2441">F1299*$S$17</f>
        <v>0.3875360434875284</v>
      </c>
      <c r="T1299" s="228">
        <f t="shared" ref="T1299" si="2442">E1299*S1299</f>
        <v>348.78243913877554</v>
      </c>
    </row>
    <row r="1300" spans="1:20">
      <c r="A1300" s="240"/>
      <c r="B1300" s="306"/>
      <c r="C1300" s="306"/>
      <c r="D1300" s="261"/>
      <c r="E1300" s="362"/>
      <c r="F1300" s="221"/>
      <c r="G1300" s="349"/>
      <c r="H1300" s="225"/>
      <c r="I1300" s="356"/>
      <c r="J1300" s="225"/>
      <c r="K1300" s="82"/>
      <c r="L1300" s="82"/>
      <c r="M1300" s="82"/>
      <c r="N1300" s="177"/>
      <c r="O1300" s="59">
        <f t="shared" si="2314"/>
        <v>0</v>
      </c>
      <c r="P1300" s="228"/>
      <c r="Q1300" s="228"/>
      <c r="R1300" s="225"/>
      <c r="S1300" s="228"/>
      <c r="T1300" s="228"/>
    </row>
    <row r="1301" spans="1:20">
      <c r="A1301" s="240"/>
      <c r="B1301" s="306"/>
      <c r="C1301" s="306"/>
      <c r="D1301" s="261"/>
      <c r="E1301" s="362"/>
      <c r="F1301" s="221"/>
      <c r="G1301" s="349"/>
      <c r="H1301" s="225"/>
      <c r="I1301" s="356"/>
      <c r="J1301" s="225"/>
      <c r="K1301" s="82"/>
      <c r="L1301" s="177"/>
      <c r="M1301" s="84"/>
      <c r="N1301" s="177"/>
      <c r="O1301" s="59">
        <f t="shared" si="2314"/>
        <v>0</v>
      </c>
      <c r="P1301" s="228"/>
      <c r="Q1301" s="228"/>
      <c r="R1301" s="225"/>
      <c r="S1301" s="228"/>
      <c r="T1301" s="228"/>
    </row>
    <row r="1302" spans="1:20">
      <c r="A1302" s="240"/>
      <c r="B1302" s="307"/>
      <c r="C1302" s="307"/>
      <c r="D1302" s="262"/>
      <c r="E1302" s="363"/>
      <c r="F1302" s="222"/>
      <c r="G1302" s="350"/>
      <c r="H1302" s="226"/>
      <c r="I1302" s="357"/>
      <c r="J1302" s="226"/>
      <c r="K1302" s="82"/>
      <c r="L1302" s="82"/>
      <c r="M1302" s="82"/>
      <c r="N1302" s="177"/>
      <c r="O1302" s="59">
        <f t="shared" ref="O1302:O1330" si="2443">M1302*N1302</f>
        <v>0</v>
      </c>
      <c r="P1302" s="228"/>
      <c r="Q1302" s="228"/>
      <c r="R1302" s="226"/>
      <c r="S1302" s="228"/>
      <c r="T1302" s="228"/>
    </row>
    <row r="1303" spans="1:20">
      <c r="A1303" s="240">
        <v>32</v>
      </c>
      <c r="B1303" s="305" t="s">
        <v>667</v>
      </c>
      <c r="C1303" s="305" t="s">
        <v>669</v>
      </c>
      <c r="D1303" s="260" t="s">
        <v>90</v>
      </c>
      <c r="E1303" s="361">
        <v>400</v>
      </c>
      <c r="F1303" s="220">
        <f t="shared" ref="F1303" si="2444">H1303+J1303+R1303</f>
        <v>0.33925513880000008</v>
      </c>
      <c r="G1303" s="348">
        <v>7.6499999999999999E-2</v>
      </c>
      <c r="H1303" s="224">
        <f t="shared" ref="H1303" si="2445">G1303*$P$8/1000</f>
        <v>0.15100335000000001</v>
      </c>
      <c r="I1303" s="355">
        <v>2.2000000000000001E-3</v>
      </c>
      <c r="J1303" s="224">
        <f t="shared" ref="J1303" si="2446">I1303*$P$9/1000</f>
        <v>6.1723639999999996E-3</v>
      </c>
      <c r="K1303" s="47" t="s">
        <v>187</v>
      </c>
      <c r="L1303" s="47" t="s">
        <v>90</v>
      </c>
      <c r="M1303" s="47">
        <v>1</v>
      </c>
      <c r="N1303" s="177">
        <v>0.156</v>
      </c>
      <c r="O1303" s="59">
        <f t="shared" si="2443"/>
        <v>0.156</v>
      </c>
      <c r="P1303" s="228">
        <f t="shared" ref="P1303" si="2447">E1303*F1303</f>
        <v>135.70205552000004</v>
      </c>
      <c r="Q1303" s="228">
        <f t="shared" ref="Q1303" si="2448">SUM(O1303:O1306)</f>
        <v>0.156</v>
      </c>
      <c r="R1303" s="224">
        <f t="shared" ref="R1303" si="2449">Q1303*1.02*1.05*$R$14</f>
        <v>0.18207942480000006</v>
      </c>
      <c r="S1303" s="228">
        <f t="shared" ref="S1303" si="2450">F1303*$S$17</f>
        <v>0.39850417638043978</v>
      </c>
      <c r="T1303" s="228">
        <f t="shared" ref="T1303" si="2451">E1303*S1303</f>
        <v>159.40167055217591</v>
      </c>
    </row>
    <row r="1304" spans="1:20">
      <c r="A1304" s="240"/>
      <c r="B1304" s="306"/>
      <c r="C1304" s="306"/>
      <c r="D1304" s="261"/>
      <c r="E1304" s="362"/>
      <c r="F1304" s="221"/>
      <c r="G1304" s="349"/>
      <c r="H1304" s="225"/>
      <c r="I1304" s="356"/>
      <c r="J1304" s="225"/>
      <c r="K1304" s="82"/>
      <c r="L1304" s="82"/>
      <c r="M1304" s="82"/>
      <c r="N1304" s="177"/>
      <c r="O1304" s="59">
        <f t="shared" si="2443"/>
        <v>0</v>
      </c>
      <c r="P1304" s="228"/>
      <c r="Q1304" s="228"/>
      <c r="R1304" s="225"/>
      <c r="S1304" s="228"/>
      <c r="T1304" s="228"/>
    </row>
    <row r="1305" spans="1:20">
      <c r="A1305" s="240"/>
      <c r="B1305" s="306"/>
      <c r="C1305" s="306"/>
      <c r="D1305" s="261"/>
      <c r="E1305" s="362"/>
      <c r="F1305" s="221"/>
      <c r="G1305" s="349"/>
      <c r="H1305" s="225"/>
      <c r="I1305" s="356"/>
      <c r="J1305" s="225"/>
      <c r="K1305" s="82"/>
      <c r="L1305" s="177"/>
      <c r="M1305" s="84"/>
      <c r="N1305" s="177"/>
      <c r="O1305" s="59">
        <f t="shared" si="2443"/>
        <v>0</v>
      </c>
      <c r="P1305" s="228"/>
      <c r="Q1305" s="228"/>
      <c r="R1305" s="225"/>
      <c r="S1305" s="228"/>
      <c r="T1305" s="228"/>
    </row>
    <row r="1306" spans="1:20">
      <c r="A1306" s="240"/>
      <c r="B1306" s="307"/>
      <c r="C1306" s="307"/>
      <c r="D1306" s="262"/>
      <c r="E1306" s="363"/>
      <c r="F1306" s="222"/>
      <c r="G1306" s="350"/>
      <c r="H1306" s="226"/>
      <c r="I1306" s="357"/>
      <c r="J1306" s="226"/>
      <c r="K1306" s="82"/>
      <c r="L1306" s="82"/>
      <c r="M1306" s="82"/>
      <c r="N1306" s="177"/>
      <c r="O1306" s="59">
        <f t="shared" si="2443"/>
        <v>0</v>
      </c>
      <c r="P1306" s="228"/>
      <c r="Q1306" s="228"/>
      <c r="R1306" s="226"/>
      <c r="S1306" s="228"/>
      <c r="T1306" s="228"/>
    </row>
    <row r="1307" spans="1:20">
      <c r="A1307" s="240">
        <v>33</v>
      </c>
      <c r="B1307" s="305" t="s">
        <v>667</v>
      </c>
      <c r="C1307" s="305" t="s">
        <v>670</v>
      </c>
      <c r="D1307" s="260" t="s">
        <v>90</v>
      </c>
      <c r="E1307" s="361">
        <v>30</v>
      </c>
      <c r="F1307" s="220">
        <f t="shared" ref="F1307" si="2452">H1307+J1307+R1307</f>
        <v>0.34859254520000005</v>
      </c>
      <c r="G1307" s="348">
        <v>7.6499999999999999E-2</v>
      </c>
      <c r="H1307" s="224">
        <f t="shared" ref="H1307" si="2453">G1307*$P$8/1000</f>
        <v>0.15100335000000001</v>
      </c>
      <c r="I1307" s="355">
        <v>2.2000000000000001E-3</v>
      </c>
      <c r="J1307" s="224">
        <f t="shared" ref="J1307" si="2454">I1307*$P$9/1000</f>
        <v>6.1723639999999996E-3</v>
      </c>
      <c r="K1307" s="47" t="s">
        <v>187</v>
      </c>
      <c r="L1307" s="47" t="s">
        <v>90</v>
      </c>
      <c r="M1307" s="47">
        <v>1</v>
      </c>
      <c r="N1307" s="177">
        <v>0.16400000000000001</v>
      </c>
      <c r="O1307" s="59">
        <f t="shared" si="2443"/>
        <v>0.16400000000000001</v>
      </c>
      <c r="P1307" s="228">
        <f t="shared" ref="P1307" si="2455">E1307*F1307</f>
        <v>10.457776356000002</v>
      </c>
      <c r="Q1307" s="228">
        <f t="shared" ref="Q1307" si="2456">SUM(O1307:O1310)</f>
        <v>0.16400000000000001</v>
      </c>
      <c r="R1307" s="224">
        <f t="shared" ref="R1307" si="2457">Q1307*1.02*1.05*$R$14</f>
        <v>0.19141683120000005</v>
      </c>
      <c r="S1307" s="228">
        <f t="shared" ref="S1307" si="2458">F1307*$S$17</f>
        <v>0.40947230927335093</v>
      </c>
      <c r="T1307" s="228">
        <f t="shared" ref="T1307" si="2459">E1307*S1307</f>
        <v>12.284169278200528</v>
      </c>
    </row>
    <row r="1308" spans="1:20">
      <c r="A1308" s="240"/>
      <c r="B1308" s="306"/>
      <c r="C1308" s="306"/>
      <c r="D1308" s="261"/>
      <c r="E1308" s="362"/>
      <c r="F1308" s="221"/>
      <c r="G1308" s="349"/>
      <c r="H1308" s="225"/>
      <c r="I1308" s="356"/>
      <c r="J1308" s="225"/>
      <c r="K1308" s="82"/>
      <c r="L1308" s="82"/>
      <c r="M1308" s="82"/>
      <c r="N1308" s="177"/>
      <c r="O1308" s="59">
        <f t="shared" si="2443"/>
        <v>0</v>
      </c>
      <c r="P1308" s="228"/>
      <c r="Q1308" s="228"/>
      <c r="R1308" s="225"/>
      <c r="S1308" s="228"/>
      <c r="T1308" s="228"/>
    </row>
    <row r="1309" spans="1:20">
      <c r="A1309" s="240"/>
      <c r="B1309" s="306"/>
      <c r="C1309" s="306"/>
      <c r="D1309" s="261"/>
      <c r="E1309" s="362"/>
      <c r="F1309" s="221"/>
      <c r="G1309" s="349"/>
      <c r="H1309" s="225"/>
      <c r="I1309" s="356"/>
      <c r="J1309" s="225"/>
      <c r="K1309" s="82"/>
      <c r="L1309" s="177"/>
      <c r="M1309" s="84"/>
      <c r="N1309" s="177"/>
      <c r="O1309" s="59">
        <f t="shared" si="2443"/>
        <v>0</v>
      </c>
      <c r="P1309" s="228"/>
      <c r="Q1309" s="228"/>
      <c r="R1309" s="225"/>
      <c r="S1309" s="228"/>
      <c r="T1309" s="228"/>
    </row>
    <row r="1310" spans="1:20">
      <c r="A1310" s="240"/>
      <c r="B1310" s="307"/>
      <c r="C1310" s="307"/>
      <c r="D1310" s="262"/>
      <c r="E1310" s="363"/>
      <c r="F1310" s="222"/>
      <c r="G1310" s="350"/>
      <c r="H1310" s="226"/>
      <c r="I1310" s="357"/>
      <c r="J1310" s="226"/>
      <c r="K1310" s="82"/>
      <c r="L1310" s="82"/>
      <c r="M1310" s="82"/>
      <c r="N1310" s="177"/>
      <c r="O1310" s="59">
        <f t="shared" si="2443"/>
        <v>0</v>
      </c>
      <c r="P1310" s="228"/>
      <c r="Q1310" s="228"/>
      <c r="R1310" s="226"/>
      <c r="S1310" s="228"/>
      <c r="T1310" s="228"/>
    </row>
    <row r="1311" spans="1:20">
      <c r="A1311" s="240">
        <v>34</v>
      </c>
      <c r="B1311" s="305" t="s">
        <v>671</v>
      </c>
      <c r="C1311" s="305" t="s">
        <v>672</v>
      </c>
      <c r="D1311" s="260" t="s">
        <v>90</v>
      </c>
      <c r="E1311" s="361">
        <v>100</v>
      </c>
      <c r="F1311" s="220">
        <f t="shared" ref="F1311" si="2460">H1311+J1311+R1311</f>
        <v>0.77663743679999997</v>
      </c>
      <c r="G1311" s="348">
        <v>0.19</v>
      </c>
      <c r="H1311" s="224">
        <f t="shared" ref="H1311" si="2461">G1311*$P$8/1000</f>
        <v>0.37504100000000001</v>
      </c>
      <c r="I1311" s="355">
        <v>0.02</v>
      </c>
      <c r="J1311" s="224">
        <f t="shared" ref="J1311" si="2462">I1311*$P$9/1000</f>
        <v>5.61124E-2</v>
      </c>
      <c r="K1311" s="47" t="s">
        <v>673</v>
      </c>
      <c r="L1311" s="47" t="s">
        <v>90</v>
      </c>
      <c r="M1311" s="47">
        <v>1</v>
      </c>
      <c r="N1311" s="177">
        <v>0.29599999999999999</v>
      </c>
      <c r="O1311" s="59">
        <f t="shared" si="2443"/>
        <v>0.29599999999999999</v>
      </c>
      <c r="P1311" s="228">
        <f t="shared" ref="P1311" si="2463">E1311*F1311</f>
        <v>77.663743679999996</v>
      </c>
      <c r="Q1311" s="228">
        <f t="shared" ref="Q1311" si="2464">SUM(O1311:O1314)</f>
        <v>0.29599999999999999</v>
      </c>
      <c r="R1311" s="224">
        <f t="shared" ref="R1311" si="2465">Q1311*1.02*1.05*$R$14</f>
        <v>0.34548403680000001</v>
      </c>
      <c r="S1311" s="228">
        <f t="shared" ref="S1311" si="2466">F1311*$S$17</f>
        <v>0.9122728787334724</v>
      </c>
      <c r="T1311" s="228">
        <f t="shared" ref="T1311" si="2467">E1311*S1311</f>
        <v>91.227287873347237</v>
      </c>
    </row>
    <row r="1312" spans="1:20">
      <c r="A1312" s="240"/>
      <c r="B1312" s="306"/>
      <c r="C1312" s="306"/>
      <c r="D1312" s="261"/>
      <c r="E1312" s="362"/>
      <c r="F1312" s="221"/>
      <c r="G1312" s="349"/>
      <c r="H1312" s="225"/>
      <c r="I1312" s="356"/>
      <c r="J1312" s="225"/>
      <c r="K1312" s="82"/>
      <c r="L1312" s="82"/>
      <c r="M1312" s="82"/>
      <c r="N1312" s="177"/>
      <c r="O1312" s="59">
        <f t="shared" si="2443"/>
        <v>0</v>
      </c>
      <c r="P1312" s="228"/>
      <c r="Q1312" s="228"/>
      <c r="R1312" s="225"/>
      <c r="S1312" s="228"/>
      <c r="T1312" s="228"/>
    </row>
    <row r="1313" spans="1:20">
      <c r="A1313" s="240"/>
      <c r="B1313" s="306"/>
      <c r="C1313" s="306"/>
      <c r="D1313" s="261"/>
      <c r="E1313" s="362"/>
      <c r="F1313" s="221"/>
      <c r="G1313" s="349"/>
      <c r="H1313" s="225"/>
      <c r="I1313" s="356"/>
      <c r="J1313" s="225"/>
      <c r="K1313" s="82"/>
      <c r="L1313" s="177"/>
      <c r="M1313" s="84"/>
      <c r="N1313" s="177"/>
      <c r="O1313" s="59">
        <f t="shared" si="2443"/>
        <v>0</v>
      </c>
      <c r="P1313" s="228"/>
      <c r="Q1313" s="228"/>
      <c r="R1313" s="225"/>
      <c r="S1313" s="228"/>
      <c r="T1313" s="228"/>
    </row>
    <row r="1314" spans="1:20">
      <c r="A1314" s="240"/>
      <c r="B1314" s="307"/>
      <c r="C1314" s="307"/>
      <c r="D1314" s="262"/>
      <c r="E1314" s="363"/>
      <c r="F1314" s="222"/>
      <c r="G1314" s="350"/>
      <c r="H1314" s="226"/>
      <c r="I1314" s="357"/>
      <c r="J1314" s="226"/>
      <c r="K1314" s="82"/>
      <c r="L1314" s="82"/>
      <c r="M1314" s="82"/>
      <c r="N1314" s="177"/>
      <c r="O1314" s="59">
        <f t="shared" si="2443"/>
        <v>0</v>
      </c>
      <c r="P1314" s="228"/>
      <c r="Q1314" s="228"/>
      <c r="R1314" s="226"/>
      <c r="S1314" s="228"/>
      <c r="T1314" s="228"/>
    </row>
    <row r="1315" spans="1:20">
      <c r="A1315" s="240">
        <v>35</v>
      </c>
      <c r="B1315" s="305" t="s">
        <v>94</v>
      </c>
      <c r="C1315" s="305" t="s">
        <v>674</v>
      </c>
      <c r="D1315" s="260" t="s">
        <v>90</v>
      </c>
      <c r="E1315" s="361">
        <v>20</v>
      </c>
      <c r="F1315" s="220">
        <f t="shared" ref="F1315" si="2468">H1315+J1315+R1315</f>
        <v>0.606931416</v>
      </c>
      <c r="G1315" s="348"/>
      <c r="H1315" s="224">
        <f t="shared" ref="H1315" si="2469">G1315*$P$8/1000</f>
        <v>0</v>
      </c>
      <c r="I1315" s="355"/>
      <c r="J1315" s="224">
        <f t="shared" ref="J1315" si="2470">I1315*$P$9/1000</f>
        <v>0</v>
      </c>
      <c r="K1315" s="47" t="s">
        <v>675</v>
      </c>
      <c r="L1315" s="47" t="s">
        <v>90</v>
      </c>
      <c r="M1315" s="47">
        <v>1</v>
      </c>
      <c r="N1315" s="177">
        <v>0.52</v>
      </c>
      <c r="O1315" s="59">
        <f t="shared" si="2443"/>
        <v>0.52</v>
      </c>
      <c r="P1315" s="228">
        <f t="shared" ref="P1315" si="2471">E1315*F1315</f>
        <v>12.13862832</v>
      </c>
      <c r="Q1315" s="228">
        <f t="shared" ref="Q1315" si="2472">SUM(O1315:O1318)</f>
        <v>0.52</v>
      </c>
      <c r="R1315" s="224">
        <f t="shared" ref="R1315" si="2473">Q1315*1.02*1.05*$R$14</f>
        <v>0.606931416</v>
      </c>
      <c r="S1315" s="228">
        <f t="shared" ref="S1315" si="2474">F1315*$S$17</f>
        <v>0.71292863803923023</v>
      </c>
      <c r="T1315" s="228">
        <f t="shared" ref="T1315" si="2475">E1315*S1315</f>
        <v>14.258572760784604</v>
      </c>
    </row>
    <row r="1316" spans="1:20">
      <c r="A1316" s="240"/>
      <c r="B1316" s="306"/>
      <c r="C1316" s="306"/>
      <c r="D1316" s="261"/>
      <c r="E1316" s="362"/>
      <c r="F1316" s="221"/>
      <c r="G1316" s="349"/>
      <c r="H1316" s="225"/>
      <c r="I1316" s="356"/>
      <c r="J1316" s="225"/>
      <c r="K1316" s="82"/>
      <c r="L1316" s="82"/>
      <c r="M1316" s="82"/>
      <c r="N1316" s="177"/>
      <c r="O1316" s="59">
        <f t="shared" si="2443"/>
        <v>0</v>
      </c>
      <c r="P1316" s="228"/>
      <c r="Q1316" s="228"/>
      <c r="R1316" s="225"/>
      <c r="S1316" s="228"/>
      <c r="T1316" s="228"/>
    </row>
    <row r="1317" spans="1:20">
      <c r="A1317" s="240"/>
      <c r="B1317" s="306"/>
      <c r="C1317" s="306"/>
      <c r="D1317" s="261"/>
      <c r="E1317" s="362"/>
      <c r="F1317" s="221"/>
      <c r="G1317" s="349"/>
      <c r="H1317" s="225"/>
      <c r="I1317" s="356"/>
      <c r="J1317" s="225"/>
      <c r="K1317" s="82"/>
      <c r="L1317" s="177"/>
      <c r="M1317" s="84"/>
      <c r="N1317" s="177"/>
      <c r="O1317" s="59">
        <f t="shared" si="2443"/>
        <v>0</v>
      </c>
      <c r="P1317" s="228"/>
      <c r="Q1317" s="228"/>
      <c r="R1317" s="225"/>
      <c r="S1317" s="228"/>
      <c r="T1317" s="228"/>
    </row>
    <row r="1318" spans="1:20">
      <c r="A1318" s="240"/>
      <c r="B1318" s="307"/>
      <c r="C1318" s="307"/>
      <c r="D1318" s="262"/>
      <c r="E1318" s="363"/>
      <c r="F1318" s="222"/>
      <c r="G1318" s="350"/>
      <c r="H1318" s="226"/>
      <c r="I1318" s="357"/>
      <c r="J1318" s="226"/>
      <c r="K1318" s="82"/>
      <c r="L1318" s="82"/>
      <c r="M1318" s="82"/>
      <c r="N1318" s="177"/>
      <c r="O1318" s="59">
        <f t="shared" si="2443"/>
        <v>0</v>
      </c>
      <c r="P1318" s="228"/>
      <c r="Q1318" s="228"/>
      <c r="R1318" s="226"/>
      <c r="S1318" s="228"/>
      <c r="T1318" s="228"/>
    </row>
    <row r="1319" spans="1:20" ht="12.75" customHeight="1">
      <c r="A1319" s="240">
        <v>36</v>
      </c>
      <c r="B1319" s="305" t="s">
        <v>94</v>
      </c>
      <c r="C1319" s="305" t="s">
        <v>676</v>
      </c>
      <c r="D1319" s="216" t="s">
        <v>90</v>
      </c>
      <c r="E1319" s="361">
        <v>10</v>
      </c>
      <c r="F1319" s="220">
        <f t="shared" ref="F1319" si="2476">H1319+J1319+R1319</f>
        <v>2.0250500130000004</v>
      </c>
      <c r="G1319" s="348"/>
      <c r="H1319" s="224">
        <f t="shared" ref="H1319" si="2477">G1319*$P$8/1000</f>
        <v>0</v>
      </c>
      <c r="I1319" s="355"/>
      <c r="J1319" s="224">
        <f t="shared" ref="J1319" si="2478">I1319*$P$9/1000</f>
        <v>0</v>
      </c>
      <c r="K1319" s="47" t="s">
        <v>165</v>
      </c>
      <c r="L1319" s="47" t="s">
        <v>90</v>
      </c>
      <c r="M1319" s="47">
        <v>1</v>
      </c>
      <c r="N1319" s="177">
        <v>1.7350000000000001</v>
      </c>
      <c r="O1319" s="59">
        <f t="shared" si="2443"/>
        <v>1.7350000000000001</v>
      </c>
      <c r="P1319" s="228">
        <f t="shared" ref="P1319" si="2479">E1319*F1319</f>
        <v>20.250500130000006</v>
      </c>
      <c r="Q1319" s="228">
        <f t="shared" ref="Q1319" si="2480">SUM(O1319:O1322)</f>
        <v>1.7350000000000001</v>
      </c>
      <c r="R1319" s="224">
        <f t="shared" ref="R1319" si="2481">Q1319*1.02*1.05*$R$14</f>
        <v>2.0250500130000004</v>
      </c>
      <c r="S1319" s="228">
        <f t="shared" ref="S1319" si="2482">F1319*$S$17</f>
        <v>2.3787138211501242</v>
      </c>
      <c r="T1319" s="228">
        <f t="shared" ref="T1319" si="2483">E1319*S1319</f>
        <v>23.787138211501244</v>
      </c>
    </row>
    <row r="1320" spans="1:20">
      <c r="A1320" s="240"/>
      <c r="B1320" s="306"/>
      <c r="C1320" s="306"/>
      <c r="D1320" s="216"/>
      <c r="E1320" s="362"/>
      <c r="F1320" s="221"/>
      <c r="G1320" s="349"/>
      <c r="H1320" s="225"/>
      <c r="I1320" s="356"/>
      <c r="J1320" s="225"/>
      <c r="K1320" s="82"/>
      <c r="L1320" s="82"/>
      <c r="M1320" s="82"/>
      <c r="N1320" s="177"/>
      <c r="O1320" s="59">
        <f t="shared" si="2443"/>
        <v>0</v>
      </c>
      <c r="P1320" s="228"/>
      <c r="Q1320" s="228"/>
      <c r="R1320" s="225"/>
      <c r="S1320" s="228"/>
      <c r="T1320" s="228"/>
    </row>
    <row r="1321" spans="1:20">
      <c r="A1321" s="240"/>
      <c r="B1321" s="306"/>
      <c r="C1321" s="306"/>
      <c r="D1321" s="216"/>
      <c r="E1321" s="362"/>
      <c r="F1321" s="221"/>
      <c r="G1321" s="349"/>
      <c r="H1321" s="225"/>
      <c r="I1321" s="356"/>
      <c r="J1321" s="225"/>
      <c r="K1321" s="82"/>
      <c r="L1321" s="177"/>
      <c r="M1321" s="84"/>
      <c r="N1321" s="177"/>
      <c r="O1321" s="59">
        <f t="shared" si="2443"/>
        <v>0</v>
      </c>
      <c r="P1321" s="228"/>
      <c r="Q1321" s="228"/>
      <c r="R1321" s="225"/>
      <c r="S1321" s="228"/>
      <c r="T1321" s="228"/>
    </row>
    <row r="1322" spans="1:20">
      <c r="A1322" s="240"/>
      <c r="B1322" s="307"/>
      <c r="C1322" s="307"/>
      <c r="D1322" s="216"/>
      <c r="E1322" s="363"/>
      <c r="F1322" s="222"/>
      <c r="G1322" s="350"/>
      <c r="H1322" s="226"/>
      <c r="I1322" s="357"/>
      <c r="J1322" s="226"/>
      <c r="K1322" s="82"/>
      <c r="L1322" s="82"/>
      <c r="M1322" s="82"/>
      <c r="N1322" s="177"/>
      <c r="O1322" s="59">
        <f t="shared" si="2443"/>
        <v>0</v>
      </c>
      <c r="P1322" s="228"/>
      <c r="Q1322" s="228"/>
      <c r="R1322" s="226"/>
      <c r="S1322" s="228"/>
      <c r="T1322" s="228"/>
    </row>
    <row r="1323" spans="1:20">
      <c r="A1323" s="240">
        <v>37</v>
      </c>
      <c r="B1323" s="305" t="s">
        <v>677</v>
      </c>
      <c r="C1323" s="305" t="s">
        <v>678</v>
      </c>
      <c r="D1323" s="216" t="s">
        <v>73</v>
      </c>
      <c r="E1323" s="361">
        <v>6</v>
      </c>
      <c r="F1323" s="220">
        <f t="shared" ref="F1323" si="2484">H1323+J1323+R1323</f>
        <v>2.1712900000000004</v>
      </c>
      <c r="G1323" s="348">
        <v>1.1000000000000001</v>
      </c>
      <c r="H1323" s="224">
        <f t="shared" ref="H1323" si="2485">G1323*$P$8/1000</f>
        <v>2.1712900000000004</v>
      </c>
      <c r="I1323" s="355"/>
      <c r="J1323" s="224">
        <f t="shared" ref="J1323" si="2486">I1323*$P$9/1000</f>
        <v>0</v>
      </c>
      <c r="K1323" s="47"/>
      <c r="L1323" s="47"/>
      <c r="M1323" s="47"/>
      <c r="N1323" s="177"/>
      <c r="O1323" s="59">
        <f t="shared" si="2443"/>
        <v>0</v>
      </c>
      <c r="P1323" s="228">
        <f t="shared" ref="P1323" si="2487">E1323*F1323</f>
        <v>13.027740000000001</v>
      </c>
      <c r="Q1323" s="228">
        <f t="shared" ref="Q1323" si="2488">SUM(O1323:O1326)</f>
        <v>0</v>
      </c>
      <c r="R1323" s="224">
        <f t="shared" ref="R1323" si="2489">Q1323*1.02*1.05*$R$14</f>
        <v>0</v>
      </c>
      <c r="S1323" s="228">
        <f t="shared" ref="S1323" si="2490">F1323*$S$17</f>
        <v>2.5504938147545166</v>
      </c>
      <c r="T1323" s="228">
        <f t="shared" ref="T1323" si="2491">E1323*S1323</f>
        <v>15.3029628885271</v>
      </c>
    </row>
    <row r="1324" spans="1:20">
      <c r="A1324" s="240"/>
      <c r="B1324" s="306"/>
      <c r="C1324" s="306"/>
      <c r="D1324" s="216"/>
      <c r="E1324" s="362"/>
      <c r="F1324" s="221"/>
      <c r="G1324" s="349"/>
      <c r="H1324" s="225"/>
      <c r="I1324" s="356"/>
      <c r="J1324" s="225"/>
      <c r="K1324" s="82"/>
      <c r="L1324" s="82"/>
      <c r="M1324" s="82"/>
      <c r="N1324" s="177"/>
      <c r="O1324" s="59">
        <f t="shared" si="2443"/>
        <v>0</v>
      </c>
      <c r="P1324" s="228"/>
      <c r="Q1324" s="228"/>
      <c r="R1324" s="225"/>
      <c r="S1324" s="228"/>
      <c r="T1324" s="228"/>
    </row>
    <row r="1325" spans="1:20">
      <c r="A1325" s="240"/>
      <c r="B1325" s="306"/>
      <c r="C1325" s="306"/>
      <c r="D1325" s="216"/>
      <c r="E1325" s="362"/>
      <c r="F1325" s="221"/>
      <c r="G1325" s="349"/>
      <c r="H1325" s="225"/>
      <c r="I1325" s="356"/>
      <c r="J1325" s="225"/>
      <c r="K1325" s="82"/>
      <c r="L1325" s="177"/>
      <c r="M1325" s="84"/>
      <c r="N1325" s="177"/>
      <c r="O1325" s="59">
        <f t="shared" si="2443"/>
        <v>0</v>
      </c>
      <c r="P1325" s="228"/>
      <c r="Q1325" s="228"/>
      <c r="R1325" s="225"/>
      <c r="S1325" s="228"/>
      <c r="T1325" s="228"/>
    </row>
    <row r="1326" spans="1:20">
      <c r="A1326" s="240"/>
      <c r="B1326" s="307"/>
      <c r="C1326" s="307"/>
      <c r="D1326" s="216"/>
      <c r="E1326" s="363"/>
      <c r="F1326" s="222"/>
      <c r="G1326" s="350"/>
      <c r="H1326" s="226"/>
      <c r="I1326" s="357"/>
      <c r="J1326" s="226"/>
      <c r="K1326" s="82"/>
      <c r="L1326" s="82"/>
      <c r="M1326" s="82"/>
      <c r="N1326" s="177"/>
      <c r="O1326" s="59">
        <f t="shared" si="2443"/>
        <v>0</v>
      </c>
      <c r="P1326" s="228"/>
      <c r="Q1326" s="228"/>
      <c r="R1326" s="226"/>
      <c r="S1326" s="228"/>
      <c r="T1326" s="228"/>
    </row>
    <row r="1327" spans="1:20" ht="12.75" customHeight="1">
      <c r="A1327" s="240">
        <v>38</v>
      </c>
      <c r="B1327" s="305" t="s">
        <v>679</v>
      </c>
      <c r="C1327" s="305" t="s">
        <v>680</v>
      </c>
      <c r="D1327" s="216" t="s">
        <v>73</v>
      </c>
      <c r="E1327" s="361">
        <v>6</v>
      </c>
      <c r="F1327" s="220">
        <f t="shared" ref="F1327" si="2492">H1327+J1327+R1327</f>
        <v>0.90799400000000008</v>
      </c>
      <c r="G1327" s="348">
        <v>0.46</v>
      </c>
      <c r="H1327" s="224">
        <f t="shared" ref="H1327" si="2493">G1327*$P$8/1000</f>
        <v>0.90799400000000008</v>
      </c>
      <c r="I1327" s="355"/>
      <c r="J1327" s="224">
        <f t="shared" ref="J1327" si="2494">I1327*$P$9/1000</f>
        <v>0</v>
      </c>
      <c r="K1327" s="47"/>
      <c r="L1327" s="47"/>
      <c r="M1327" s="47"/>
      <c r="N1327" s="177"/>
      <c r="O1327" s="59">
        <f t="shared" si="2443"/>
        <v>0</v>
      </c>
      <c r="P1327" s="228">
        <f t="shared" ref="P1327" si="2495">E1327*F1327</f>
        <v>5.4479640000000007</v>
      </c>
      <c r="Q1327" s="228">
        <f t="shared" ref="Q1327" si="2496">SUM(O1327:O1330)</f>
        <v>0</v>
      </c>
      <c r="R1327" s="224">
        <f t="shared" ref="R1327" si="2497">Q1327*1.02*1.05*$R$14</f>
        <v>0</v>
      </c>
      <c r="S1327" s="228">
        <f t="shared" ref="S1327" si="2498">F1327*$S$17</f>
        <v>1.066570140715525</v>
      </c>
      <c r="T1327" s="228">
        <f t="shared" ref="T1327" si="2499">E1327*S1327</f>
        <v>6.3994208442931502</v>
      </c>
    </row>
    <row r="1328" spans="1:20">
      <c r="A1328" s="240"/>
      <c r="B1328" s="306"/>
      <c r="C1328" s="306"/>
      <c r="D1328" s="216"/>
      <c r="E1328" s="362"/>
      <c r="F1328" s="221"/>
      <c r="G1328" s="349"/>
      <c r="H1328" s="225"/>
      <c r="I1328" s="356"/>
      <c r="J1328" s="225"/>
      <c r="K1328" s="82"/>
      <c r="L1328" s="82"/>
      <c r="M1328" s="82"/>
      <c r="N1328" s="177"/>
      <c r="O1328" s="59">
        <f t="shared" si="2443"/>
        <v>0</v>
      </c>
      <c r="P1328" s="228"/>
      <c r="Q1328" s="228"/>
      <c r="R1328" s="225"/>
      <c r="S1328" s="228"/>
      <c r="T1328" s="228"/>
    </row>
    <row r="1329" spans="1:20">
      <c r="A1329" s="240"/>
      <c r="B1329" s="306"/>
      <c r="C1329" s="306"/>
      <c r="D1329" s="216"/>
      <c r="E1329" s="362"/>
      <c r="F1329" s="221"/>
      <c r="G1329" s="349"/>
      <c r="H1329" s="225"/>
      <c r="I1329" s="356"/>
      <c r="J1329" s="225"/>
      <c r="K1329" s="82"/>
      <c r="L1329" s="177"/>
      <c r="M1329" s="84"/>
      <c r="N1329" s="177"/>
      <c r="O1329" s="59">
        <f t="shared" si="2443"/>
        <v>0</v>
      </c>
      <c r="P1329" s="228"/>
      <c r="Q1329" s="228"/>
      <c r="R1329" s="225"/>
      <c r="S1329" s="228"/>
      <c r="T1329" s="228"/>
    </row>
    <row r="1330" spans="1:20">
      <c r="A1330" s="240"/>
      <c r="B1330" s="307"/>
      <c r="C1330" s="307"/>
      <c r="D1330" s="216"/>
      <c r="E1330" s="363"/>
      <c r="F1330" s="222"/>
      <c r="G1330" s="350"/>
      <c r="H1330" s="226"/>
      <c r="I1330" s="357"/>
      <c r="J1330" s="226"/>
      <c r="K1330" s="82"/>
      <c r="L1330" s="82"/>
      <c r="M1330" s="82"/>
      <c r="N1330" s="177"/>
      <c r="O1330" s="59">
        <f t="shared" si="2443"/>
        <v>0</v>
      </c>
      <c r="P1330" s="228"/>
      <c r="Q1330" s="228"/>
      <c r="R1330" s="226"/>
      <c r="S1330" s="228"/>
      <c r="T1330" s="228"/>
    </row>
    <row r="1331" spans="1:20">
      <c r="A1331" s="240"/>
      <c r="B1331" s="258"/>
      <c r="C1331" s="251" t="s">
        <v>755</v>
      </c>
      <c r="D1331" s="232"/>
      <c r="E1331" s="264"/>
      <c r="F1331" s="242">
        <f>H1331+J1331+R1331</f>
        <v>0</v>
      </c>
      <c r="G1331" s="223"/>
      <c r="H1331" s="228">
        <f>G1331*$P$8/1000</f>
        <v>0</v>
      </c>
      <c r="I1331" s="247"/>
      <c r="J1331" s="228">
        <f t="shared" ref="J1331:J1335" si="2500">I1331*$P$9/1000</f>
        <v>0</v>
      </c>
      <c r="K1331" s="47"/>
      <c r="L1331" s="47"/>
      <c r="M1331" s="47"/>
      <c r="N1331" s="181"/>
      <c r="O1331" s="59">
        <f t="shared" ref="O1331:O1365" si="2501">M1331*N1331</f>
        <v>0</v>
      </c>
      <c r="P1331" s="228">
        <f>E1331*F1331</f>
        <v>0</v>
      </c>
      <c r="Q1331" s="228">
        <f>SUM(O1331:O1334)</f>
        <v>0</v>
      </c>
      <c r="R1331" s="224">
        <f t="shared" ref="R1331:R1335" si="2502">Q1331*1.02*1.05*$R$14</f>
        <v>0</v>
      </c>
      <c r="S1331" s="228">
        <f t="shared" ref="S1331" si="2503">F1331*$S$17</f>
        <v>0</v>
      </c>
      <c r="T1331" s="228">
        <f t="shared" ref="T1331" si="2504">E1331*S1331</f>
        <v>0</v>
      </c>
    </row>
    <row r="1332" spans="1:20">
      <c r="A1332" s="240"/>
      <c r="B1332" s="258"/>
      <c r="C1332" s="251"/>
      <c r="D1332" s="216"/>
      <c r="E1332" s="264"/>
      <c r="F1332" s="242"/>
      <c r="G1332" s="223"/>
      <c r="H1332" s="228"/>
      <c r="I1332" s="247"/>
      <c r="J1332" s="228"/>
      <c r="K1332" s="46"/>
      <c r="L1332" s="46"/>
      <c r="M1332" s="46"/>
      <c r="N1332" s="175"/>
      <c r="O1332" s="59">
        <f t="shared" si="2501"/>
        <v>0</v>
      </c>
      <c r="P1332" s="228"/>
      <c r="Q1332" s="228"/>
      <c r="R1332" s="225"/>
      <c r="S1332" s="228"/>
      <c r="T1332" s="228"/>
    </row>
    <row r="1333" spans="1:20">
      <c r="A1333" s="240"/>
      <c r="B1333" s="258"/>
      <c r="C1333" s="251"/>
      <c r="D1333" s="216"/>
      <c r="E1333" s="264"/>
      <c r="F1333" s="242"/>
      <c r="G1333" s="223"/>
      <c r="H1333" s="228"/>
      <c r="I1333" s="247"/>
      <c r="J1333" s="228"/>
      <c r="K1333" s="46"/>
      <c r="L1333" s="46"/>
      <c r="M1333" s="50"/>
      <c r="N1333" s="175"/>
      <c r="O1333" s="59">
        <f t="shared" si="2501"/>
        <v>0</v>
      </c>
      <c r="P1333" s="228"/>
      <c r="Q1333" s="228"/>
      <c r="R1333" s="225"/>
      <c r="S1333" s="228"/>
      <c r="T1333" s="228"/>
    </row>
    <row r="1334" spans="1:20">
      <c r="A1334" s="240"/>
      <c r="B1334" s="258"/>
      <c r="C1334" s="251"/>
      <c r="D1334" s="216"/>
      <c r="E1334" s="264"/>
      <c r="F1334" s="242"/>
      <c r="G1334" s="223"/>
      <c r="H1334" s="228"/>
      <c r="I1334" s="247"/>
      <c r="J1334" s="228"/>
      <c r="K1334" s="46"/>
      <c r="L1334" s="46"/>
      <c r="M1334" s="46"/>
      <c r="N1334" s="175"/>
      <c r="O1334" s="59">
        <f t="shared" si="2501"/>
        <v>0</v>
      </c>
      <c r="P1334" s="228"/>
      <c r="Q1334" s="228"/>
      <c r="R1334" s="226"/>
      <c r="S1334" s="228"/>
      <c r="T1334" s="228"/>
    </row>
    <row r="1335" spans="1:20">
      <c r="A1335" s="240"/>
      <c r="B1335" s="258"/>
      <c r="C1335" s="251" t="s">
        <v>684</v>
      </c>
      <c r="D1335" s="216"/>
      <c r="E1335" s="354"/>
      <c r="F1335" s="242">
        <f t="shared" ref="F1335" si="2505">H1335+J1335+R1335</f>
        <v>0</v>
      </c>
      <c r="G1335" s="237"/>
      <c r="H1335" s="228">
        <f t="shared" ref="H1335" si="2506">G1335*$P$8/1000</f>
        <v>0</v>
      </c>
      <c r="I1335" s="247"/>
      <c r="J1335" s="228">
        <f t="shared" si="2500"/>
        <v>0</v>
      </c>
      <c r="K1335" s="47"/>
      <c r="L1335" s="181"/>
      <c r="M1335" s="109"/>
      <c r="N1335" s="175"/>
      <c r="O1335" s="59">
        <f t="shared" si="2501"/>
        <v>0</v>
      </c>
      <c r="P1335" s="228">
        <f t="shared" ref="P1335" si="2507">E1335*F1335</f>
        <v>0</v>
      </c>
      <c r="Q1335" s="228">
        <f t="shared" ref="Q1335" si="2508">SUM(O1335:O1338)</f>
        <v>0</v>
      </c>
      <c r="R1335" s="224">
        <f t="shared" si="2502"/>
        <v>0</v>
      </c>
      <c r="S1335" s="228">
        <f t="shared" ref="S1335" si="2509">F1335*$S$17</f>
        <v>0</v>
      </c>
      <c r="T1335" s="228">
        <f t="shared" ref="T1335" si="2510">E1335*S1335</f>
        <v>0</v>
      </c>
    </row>
    <row r="1336" spans="1:20">
      <c r="A1336" s="240"/>
      <c r="B1336" s="258"/>
      <c r="C1336" s="251"/>
      <c r="D1336" s="216"/>
      <c r="E1336" s="354"/>
      <c r="F1336" s="242"/>
      <c r="G1336" s="238"/>
      <c r="H1336" s="228"/>
      <c r="I1336" s="247"/>
      <c r="J1336" s="228"/>
      <c r="K1336" s="47"/>
      <c r="L1336" s="47"/>
      <c r="M1336" s="47"/>
      <c r="N1336" s="181"/>
      <c r="O1336" s="59">
        <f t="shared" si="2501"/>
        <v>0</v>
      </c>
      <c r="P1336" s="228"/>
      <c r="Q1336" s="228"/>
      <c r="R1336" s="225"/>
      <c r="S1336" s="228"/>
      <c r="T1336" s="228"/>
    </row>
    <row r="1337" spans="1:20">
      <c r="A1337" s="240"/>
      <c r="B1337" s="258"/>
      <c r="C1337" s="251"/>
      <c r="D1337" s="216"/>
      <c r="E1337" s="354"/>
      <c r="F1337" s="242"/>
      <c r="G1337" s="238"/>
      <c r="H1337" s="228"/>
      <c r="I1337" s="247"/>
      <c r="J1337" s="228"/>
      <c r="K1337" s="47"/>
      <c r="L1337" s="47"/>
      <c r="M1337" s="47"/>
      <c r="N1337" s="181"/>
      <c r="O1337" s="59">
        <f t="shared" si="2501"/>
        <v>0</v>
      </c>
      <c r="P1337" s="228"/>
      <c r="Q1337" s="228"/>
      <c r="R1337" s="225"/>
      <c r="S1337" s="228"/>
      <c r="T1337" s="228"/>
    </row>
    <row r="1338" spans="1:20">
      <c r="A1338" s="240"/>
      <c r="B1338" s="258"/>
      <c r="C1338" s="251"/>
      <c r="D1338" s="216"/>
      <c r="E1338" s="354"/>
      <c r="F1338" s="242"/>
      <c r="G1338" s="239"/>
      <c r="H1338" s="228"/>
      <c r="I1338" s="247"/>
      <c r="J1338" s="228"/>
      <c r="K1338" s="46"/>
      <c r="L1338" s="46"/>
      <c r="M1338" s="46"/>
      <c r="N1338" s="175"/>
      <c r="O1338" s="59">
        <f t="shared" si="2501"/>
        <v>0</v>
      </c>
      <c r="P1338" s="228"/>
      <c r="Q1338" s="228"/>
      <c r="R1338" s="226"/>
      <c r="S1338" s="228"/>
      <c r="T1338" s="228"/>
    </row>
    <row r="1339" spans="1:20" ht="12.75" customHeight="1">
      <c r="A1339" s="240">
        <v>1</v>
      </c>
      <c r="B1339" s="258" t="s">
        <v>685</v>
      </c>
      <c r="C1339" s="232" t="s">
        <v>686</v>
      </c>
      <c r="D1339" s="216" t="s">
        <v>118</v>
      </c>
      <c r="E1339" s="354">
        <v>1</v>
      </c>
      <c r="F1339" s="242">
        <f t="shared" ref="F1339" si="2511">H1339+J1339+R1339</f>
        <v>121.30903920000002</v>
      </c>
      <c r="G1339" s="237">
        <v>17.7</v>
      </c>
      <c r="H1339" s="228">
        <f t="shared" ref="H1339" si="2512">G1339*$P$8/1000</f>
        <v>34.938029999999998</v>
      </c>
      <c r="I1339" s="247"/>
      <c r="J1339" s="228">
        <f t="shared" ref="J1339" si="2513">I1339*$P$9/1000</f>
        <v>0</v>
      </c>
      <c r="K1339" s="47" t="s">
        <v>687</v>
      </c>
      <c r="L1339" s="47" t="s">
        <v>118</v>
      </c>
      <c r="M1339" s="47">
        <v>1</v>
      </c>
      <c r="N1339" s="175">
        <v>74</v>
      </c>
      <c r="O1339" s="59">
        <f t="shared" si="2501"/>
        <v>74</v>
      </c>
      <c r="P1339" s="228">
        <f t="shared" ref="P1339" si="2514">E1339*F1339</f>
        <v>121.30903920000002</v>
      </c>
      <c r="Q1339" s="228">
        <f>SUM(O1339:O1342)</f>
        <v>74</v>
      </c>
      <c r="R1339" s="224">
        <f t="shared" ref="R1339:R1399" si="2515">Q1339*1.02*1.05*$R$14</f>
        <v>86.371009200000017</v>
      </c>
      <c r="S1339" s="228">
        <f t="shared" ref="S1339" si="2516">F1339*$S$17</f>
        <v>142.49499336956978</v>
      </c>
      <c r="T1339" s="228">
        <f t="shared" ref="T1339" si="2517">E1339*S1339</f>
        <v>142.49499336956978</v>
      </c>
    </row>
    <row r="1340" spans="1:20">
      <c r="A1340" s="240"/>
      <c r="B1340" s="258"/>
      <c r="C1340" s="232"/>
      <c r="D1340" s="216"/>
      <c r="E1340" s="354"/>
      <c r="F1340" s="242"/>
      <c r="G1340" s="238"/>
      <c r="H1340" s="228"/>
      <c r="I1340" s="247"/>
      <c r="J1340" s="228"/>
      <c r="K1340" s="46"/>
      <c r="L1340" s="46"/>
      <c r="M1340" s="46"/>
      <c r="N1340" s="175"/>
      <c r="O1340" s="59">
        <f t="shared" si="2501"/>
        <v>0</v>
      </c>
      <c r="P1340" s="228"/>
      <c r="Q1340" s="228"/>
      <c r="R1340" s="225"/>
      <c r="S1340" s="228"/>
      <c r="T1340" s="228"/>
    </row>
    <row r="1341" spans="1:20">
      <c r="A1341" s="240"/>
      <c r="B1341" s="258"/>
      <c r="C1341" s="232"/>
      <c r="D1341" s="216"/>
      <c r="E1341" s="354"/>
      <c r="F1341" s="242"/>
      <c r="G1341" s="238"/>
      <c r="H1341" s="228"/>
      <c r="I1341" s="247"/>
      <c r="J1341" s="228"/>
      <c r="K1341" s="46"/>
      <c r="L1341" s="46"/>
      <c r="M1341" s="86"/>
      <c r="N1341" s="175"/>
      <c r="O1341" s="59">
        <f t="shared" si="2501"/>
        <v>0</v>
      </c>
      <c r="P1341" s="228"/>
      <c r="Q1341" s="228"/>
      <c r="R1341" s="225"/>
      <c r="S1341" s="228"/>
      <c r="T1341" s="228"/>
    </row>
    <row r="1342" spans="1:20">
      <c r="A1342" s="240"/>
      <c r="B1342" s="258"/>
      <c r="C1342" s="232"/>
      <c r="D1342" s="216"/>
      <c r="E1342" s="354"/>
      <c r="F1342" s="242"/>
      <c r="G1342" s="239"/>
      <c r="H1342" s="228"/>
      <c r="I1342" s="247"/>
      <c r="J1342" s="228"/>
      <c r="K1342" s="46"/>
      <c r="L1342" s="47"/>
      <c r="M1342" s="109"/>
      <c r="N1342" s="181"/>
      <c r="O1342" s="59">
        <f t="shared" si="2501"/>
        <v>0</v>
      </c>
      <c r="P1342" s="228"/>
      <c r="Q1342" s="228"/>
      <c r="R1342" s="226"/>
      <c r="S1342" s="228"/>
      <c r="T1342" s="228"/>
    </row>
    <row r="1343" spans="1:20" ht="12.75" customHeight="1">
      <c r="A1343" s="240">
        <v>2</v>
      </c>
      <c r="B1343" s="258" t="s">
        <v>94</v>
      </c>
      <c r="C1343" s="232" t="s">
        <v>688</v>
      </c>
      <c r="D1343" s="216" t="s">
        <v>118</v>
      </c>
      <c r="E1343" s="354">
        <v>1</v>
      </c>
      <c r="F1343" s="242">
        <f t="shared" ref="F1343" si="2518">H1343+J1343+R1343</f>
        <v>39.877728382800001</v>
      </c>
      <c r="G1343" s="237"/>
      <c r="H1343" s="228">
        <f t="shared" ref="H1343" si="2519">G1343*$P$8/1000</f>
        <v>0</v>
      </c>
      <c r="I1343" s="247"/>
      <c r="J1343" s="228">
        <f t="shared" ref="J1343" si="2520">I1343*$P$9/1000</f>
        <v>0</v>
      </c>
      <c r="K1343" s="181" t="s">
        <v>689</v>
      </c>
      <c r="L1343" s="47" t="s">
        <v>118</v>
      </c>
      <c r="M1343" s="47">
        <v>1</v>
      </c>
      <c r="N1343" s="175">
        <v>34.165999999999997</v>
      </c>
      <c r="O1343" s="59">
        <f t="shared" si="2501"/>
        <v>34.165999999999997</v>
      </c>
      <c r="P1343" s="228">
        <f t="shared" ref="P1343" si="2521">E1343*F1343</f>
        <v>39.877728382800001</v>
      </c>
      <c r="Q1343" s="228">
        <f>SUM(O1343:O1346)</f>
        <v>34.165999999999997</v>
      </c>
      <c r="R1343" s="224">
        <f t="shared" si="2515"/>
        <v>39.877728382800001</v>
      </c>
      <c r="S1343" s="228">
        <f t="shared" ref="S1343" si="2522">F1343*$S$17</f>
        <v>46.842153552400653</v>
      </c>
      <c r="T1343" s="228">
        <f t="shared" ref="T1343" si="2523">E1343*S1343</f>
        <v>46.842153552400653</v>
      </c>
    </row>
    <row r="1344" spans="1:20">
      <c r="A1344" s="240"/>
      <c r="B1344" s="258"/>
      <c r="C1344" s="232"/>
      <c r="D1344" s="216"/>
      <c r="E1344" s="354"/>
      <c r="F1344" s="242"/>
      <c r="G1344" s="238"/>
      <c r="H1344" s="228"/>
      <c r="I1344" s="247"/>
      <c r="J1344" s="228"/>
      <c r="K1344" s="46"/>
      <c r="L1344" s="46"/>
      <c r="M1344" s="46"/>
      <c r="N1344" s="175"/>
      <c r="O1344" s="59">
        <f t="shared" si="2501"/>
        <v>0</v>
      </c>
      <c r="P1344" s="228"/>
      <c r="Q1344" s="228"/>
      <c r="R1344" s="225"/>
      <c r="S1344" s="228"/>
      <c r="T1344" s="228"/>
    </row>
    <row r="1345" spans="1:20">
      <c r="A1345" s="240"/>
      <c r="B1345" s="258"/>
      <c r="C1345" s="232"/>
      <c r="D1345" s="216"/>
      <c r="E1345" s="354"/>
      <c r="F1345" s="242"/>
      <c r="G1345" s="238"/>
      <c r="H1345" s="228"/>
      <c r="I1345" s="247"/>
      <c r="J1345" s="228"/>
      <c r="K1345" s="46"/>
      <c r="L1345" s="46"/>
      <c r="M1345" s="86"/>
      <c r="N1345" s="175"/>
      <c r="O1345" s="59">
        <f t="shared" si="2501"/>
        <v>0</v>
      </c>
      <c r="P1345" s="228"/>
      <c r="Q1345" s="228"/>
      <c r="R1345" s="225"/>
      <c r="S1345" s="228"/>
      <c r="T1345" s="228"/>
    </row>
    <row r="1346" spans="1:20">
      <c r="A1346" s="240"/>
      <c r="B1346" s="258"/>
      <c r="C1346" s="232"/>
      <c r="D1346" s="216"/>
      <c r="E1346" s="354"/>
      <c r="F1346" s="242"/>
      <c r="G1346" s="239"/>
      <c r="H1346" s="228"/>
      <c r="I1346" s="247"/>
      <c r="J1346" s="228"/>
      <c r="K1346" s="46"/>
      <c r="L1346" s="47"/>
      <c r="M1346" s="109"/>
      <c r="N1346" s="181"/>
      <c r="O1346" s="59">
        <f t="shared" si="2501"/>
        <v>0</v>
      </c>
      <c r="P1346" s="228"/>
      <c r="Q1346" s="228"/>
      <c r="R1346" s="226"/>
      <c r="S1346" s="228"/>
      <c r="T1346" s="228"/>
    </row>
    <row r="1347" spans="1:20" ht="12.75" customHeight="1">
      <c r="A1347" s="240">
        <v>3</v>
      </c>
      <c r="B1347" s="258" t="s">
        <v>691</v>
      </c>
      <c r="C1347" s="232" t="s">
        <v>690</v>
      </c>
      <c r="D1347" s="216" t="s">
        <v>118</v>
      </c>
      <c r="E1347" s="354">
        <v>2</v>
      </c>
      <c r="F1347" s="242">
        <f t="shared" ref="F1347" si="2524">H1347+J1347+R1347</f>
        <v>23.633387382800002</v>
      </c>
      <c r="G1347" s="237">
        <v>0.64</v>
      </c>
      <c r="H1347" s="228">
        <f t="shared" ref="H1347" si="2525">G1347*$P$8/1000</f>
        <v>1.263296</v>
      </c>
      <c r="I1347" s="247"/>
      <c r="J1347" s="228">
        <f t="shared" ref="J1347" si="2526">I1347*$P$9/1000</f>
        <v>0</v>
      </c>
      <c r="K1347" s="181" t="s">
        <v>694</v>
      </c>
      <c r="L1347" s="181" t="s">
        <v>118</v>
      </c>
      <c r="M1347" s="181">
        <v>1</v>
      </c>
      <c r="N1347" s="175">
        <v>19.166</v>
      </c>
      <c r="O1347" s="59">
        <f t="shared" si="2501"/>
        <v>19.166</v>
      </c>
      <c r="P1347" s="228">
        <f t="shared" ref="P1347" si="2527">E1347*F1347</f>
        <v>47.266774765600005</v>
      </c>
      <c r="Q1347" s="228">
        <f>SUM(O1347:O1350)</f>
        <v>19.166</v>
      </c>
      <c r="R1347" s="224">
        <f t="shared" si="2515"/>
        <v>22.370091382800002</v>
      </c>
      <c r="S1347" s="228">
        <f t="shared" ref="S1347" si="2528">F1347*$S$17</f>
        <v>27.760828052231084</v>
      </c>
      <c r="T1347" s="228">
        <f t="shared" ref="T1347" si="2529">E1347*S1347</f>
        <v>55.521656104462167</v>
      </c>
    </row>
    <row r="1348" spans="1:20">
      <c r="A1348" s="240"/>
      <c r="B1348" s="258"/>
      <c r="C1348" s="232"/>
      <c r="D1348" s="216"/>
      <c r="E1348" s="354"/>
      <c r="F1348" s="242"/>
      <c r="G1348" s="238"/>
      <c r="H1348" s="228"/>
      <c r="I1348" s="247"/>
      <c r="J1348" s="228"/>
      <c r="K1348" s="46"/>
      <c r="L1348" s="46"/>
      <c r="M1348" s="46"/>
      <c r="N1348" s="175"/>
      <c r="O1348" s="59">
        <f t="shared" si="2501"/>
        <v>0</v>
      </c>
      <c r="P1348" s="228"/>
      <c r="Q1348" s="228"/>
      <c r="R1348" s="225"/>
      <c r="S1348" s="228"/>
      <c r="T1348" s="228"/>
    </row>
    <row r="1349" spans="1:20">
      <c r="A1349" s="240"/>
      <c r="B1349" s="258"/>
      <c r="C1349" s="232"/>
      <c r="D1349" s="216"/>
      <c r="E1349" s="354"/>
      <c r="F1349" s="242"/>
      <c r="G1349" s="238"/>
      <c r="H1349" s="228"/>
      <c r="I1349" s="247"/>
      <c r="J1349" s="228"/>
      <c r="K1349" s="46"/>
      <c r="L1349" s="46"/>
      <c r="M1349" s="86"/>
      <c r="N1349" s="175"/>
      <c r="O1349" s="59">
        <f t="shared" si="2501"/>
        <v>0</v>
      </c>
      <c r="P1349" s="228"/>
      <c r="Q1349" s="228"/>
      <c r="R1349" s="225"/>
      <c r="S1349" s="228"/>
      <c r="T1349" s="228"/>
    </row>
    <row r="1350" spans="1:20">
      <c r="A1350" s="240"/>
      <c r="B1350" s="258"/>
      <c r="C1350" s="232"/>
      <c r="D1350" s="216"/>
      <c r="E1350" s="354"/>
      <c r="F1350" s="242"/>
      <c r="G1350" s="239"/>
      <c r="H1350" s="228"/>
      <c r="I1350" s="247"/>
      <c r="J1350" s="228"/>
      <c r="K1350" s="46"/>
      <c r="L1350" s="47"/>
      <c r="M1350" s="109"/>
      <c r="N1350" s="181"/>
      <c r="O1350" s="59">
        <f t="shared" si="2501"/>
        <v>0</v>
      </c>
      <c r="P1350" s="228"/>
      <c r="Q1350" s="228"/>
      <c r="R1350" s="226"/>
      <c r="S1350" s="228"/>
      <c r="T1350" s="228"/>
    </row>
    <row r="1351" spans="1:20">
      <c r="A1351" s="240">
        <v>4</v>
      </c>
      <c r="B1351" s="258" t="s">
        <v>706</v>
      </c>
      <c r="C1351" s="232" t="s">
        <v>692</v>
      </c>
      <c r="D1351" s="216" t="s">
        <v>118</v>
      </c>
      <c r="E1351" s="354">
        <v>3</v>
      </c>
      <c r="F1351" s="242">
        <f t="shared" ref="F1351" si="2530">H1351+J1351+R1351</f>
        <v>10.535374941400002</v>
      </c>
      <c r="G1351" s="237">
        <v>0.41</v>
      </c>
      <c r="H1351" s="228">
        <f t="shared" ref="H1351" si="2531">G1351*$P$8/1000</f>
        <v>0.80929899999999999</v>
      </c>
      <c r="I1351" s="247"/>
      <c r="J1351" s="228">
        <f t="shared" ref="J1351" si="2532">I1351*$P$9/1000</f>
        <v>0</v>
      </c>
      <c r="K1351" s="181" t="s">
        <v>693</v>
      </c>
      <c r="L1351" s="181" t="s">
        <v>118</v>
      </c>
      <c r="M1351" s="181">
        <v>1</v>
      </c>
      <c r="N1351" s="175">
        <v>8.3330000000000002</v>
      </c>
      <c r="O1351" s="59">
        <f t="shared" si="2501"/>
        <v>8.3330000000000002</v>
      </c>
      <c r="P1351" s="228">
        <f t="shared" ref="P1351" si="2533">E1351*F1351</f>
        <v>31.606124824200009</v>
      </c>
      <c r="Q1351" s="228">
        <f>SUM(O1351:O1354)</f>
        <v>8.3330000000000002</v>
      </c>
      <c r="R1351" s="224">
        <f t="shared" si="2515"/>
        <v>9.7260759414000031</v>
      </c>
      <c r="S1351" s="228">
        <f t="shared" ref="S1351" si="2534">F1351*$S$17</f>
        <v>12.375320028259896</v>
      </c>
      <c r="T1351" s="228">
        <f t="shared" ref="T1351" si="2535">E1351*S1351</f>
        <v>37.125960084779692</v>
      </c>
    </row>
    <row r="1352" spans="1:20">
      <c r="A1352" s="240"/>
      <c r="B1352" s="258"/>
      <c r="C1352" s="232"/>
      <c r="D1352" s="216"/>
      <c r="E1352" s="354"/>
      <c r="F1352" s="242"/>
      <c r="G1352" s="238"/>
      <c r="H1352" s="228"/>
      <c r="I1352" s="247"/>
      <c r="J1352" s="228"/>
      <c r="K1352" s="46"/>
      <c r="L1352" s="46"/>
      <c r="M1352" s="46"/>
      <c r="N1352" s="175"/>
      <c r="O1352" s="59">
        <f t="shared" si="2501"/>
        <v>0</v>
      </c>
      <c r="P1352" s="228"/>
      <c r="Q1352" s="228"/>
      <c r="R1352" s="225"/>
      <c r="S1352" s="228"/>
      <c r="T1352" s="228"/>
    </row>
    <row r="1353" spans="1:20">
      <c r="A1353" s="240"/>
      <c r="B1353" s="258"/>
      <c r="C1353" s="232"/>
      <c r="D1353" s="216"/>
      <c r="E1353" s="354"/>
      <c r="F1353" s="242"/>
      <c r="G1353" s="238"/>
      <c r="H1353" s="228"/>
      <c r="I1353" s="247"/>
      <c r="J1353" s="228"/>
      <c r="K1353" s="46"/>
      <c r="L1353" s="46"/>
      <c r="M1353" s="86"/>
      <c r="N1353" s="175"/>
      <c r="O1353" s="59">
        <f t="shared" si="2501"/>
        <v>0</v>
      </c>
      <c r="P1353" s="228"/>
      <c r="Q1353" s="228"/>
      <c r="R1353" s="225"/>
      <c r="S1353" s="228"/>
      <c r="T1353" s="228"/>
    </row>
    <row r="1354" spans="1:20">
      <c r="A1354" s="240"/>
      <c r="B1354" s="258"/>
      <c r="C1354" s="232"/>
      <c r="D1354" s="216"/>
      <c r="E1354" s="354"/>
      <c r="F1354" s="242"/>
      <c r="G1354" s="239"/>
      <c r="H1354" s="228"/>
      <c r="I1354" s="247"/>
      <c r="J1354" s="228"/>
      <c r="K1354" s="46"/>
      <c r="L1354" s="47"/>
      <c r="M1354" s="109"/>
      <c r="N1354" s="181"/>
      <c r="O1354" s="59">
        <f t="shared" si="2501"/>
        <v>0</v>
      </c>
      <c r="P1354" s="228"/>
      <c r="Q1354" s="228"/>
      <c r="R1354" s="226"/>
      <c r="S1354" s="228"/>
      <c r="T1354" s="228"/>
    </row>
    <row r="1355" spans="1:20" ht="12.75" customHeight="1">
      <c r="A1355" s="240">
        <v>5</v>
      </c>
      <c r="B1355" s="258" t="s">
        <v>698</v>
      </c>
      <c r="C1355" s="232" t="s">
        <v>695</v>
      </c>
      <c r="D1355" s="216" t="s">
        <v>118</v>
      </c>
      <c r="E1355" s="354">
        <v>4</v>
      </c>
      <c r="F1355" s="242">
        <f t="shared" ref="F1355" si="2536">H1355+J1355+R1355</f>
        <v>4.9707955000000004</v>
      </c>
      <c r="G1355" s="237">
        <v>1.04</v>
      </c>
      <c r="H1355" s="228">
        <f t="shared" ref="H1355" si="2537">G1355*$P$8/1000</f>
        <v>2.0528560000000002</v>
      </c>
      <c r="I1355" s="247"/>
      <c r="J1355" s="228">
        <f t="shared" ref="J1355" si="2538">I1355*$P$9/1000</f>
        <v>0</v>
      </c>
      <c r="K1355" s="181" t="s">
        <v>697</v>
      </c>
      <c r="L1355" s="181"/>
      <c r="M1355" s="181"/>
      <c r="N1355" s="175"/>
      <c r="O1355" s="59">
        <f t="shared" si="2501"/>
        <v>0</v>
      </c>
      <c r="P1355" s="228">
        <f t="shared" ref="P1355" si="2539">E1355*F1355</f>
        <v>19.883182000000001</v>
      </c>
      <c r="Q1355" s="228">
        <f>SUM(O1355:O1358)</f>
        <v>2.5</v>
      </c>
      <c r="R1355" s="224">
        <f t="shared" si="2515"/>
        <v>2.9179395000000001</v>
      </c>
      <c r="S1355" s="228">
        <f t="shared" ref="S1355" si="2540">F1355*$S$17</f>
        <v>5.8389174993481214</v>
      </c>
      <c r="T1355" s="228">
        <f t="shared" ref="T1355" si="2541">E1355*S1355</f>
        <v>23.355669997392486</v>
      </c>
    </row>
    <row r="1356" spans="1:20">
      <c r="A1356" s="240"/>
      <c r="B1356" s="258"/>
      <c r="C1356" s="232"/>
      <c r="D1356" s="216"/>
      <c r="E1356" s="354"/>
      <c r="F1356" s="242"/>
      <c r="G1356" s="238"/>
      <c r="H1356" s="228"/>
      <c r="I1356" s="247"/>
      <c r="J1356" s="228"/>
      <c r="K1356" s="181" t="s">
        <v>696</v>
      </c>
      <c r="L1356" s="181" t="s">
        <v>118</v>
      </c>
      <c r="M1356" s="181">
        <v>1</v>
      </c>
      <c r="N1356" s="175">
        <v>2.5</v>
      </c>
      <c r="O1356" s="59">
        <f t="shared" si="2501"/>
        <v>2.5</v>
      </c>
      <c r="P1356" s="228"/>
      <c r="Q1356" s="228"/>
      <c r="R1356" s="225"/>
      <c r="S1356" s="228"/>
      <c r="T1356" s="228"/>
    </row>
    <row r="1357" spans="1:20">
      <c r="A1357" s="240"/>
      <c r="B1357" s="258"/>
      <c r="C1357" s="232"/>
      <c r="D1357" s="216"/>
      <c r="E1357" s="354"/>
      <c r="F1357" s="242"/>
      <c r="G1357" s="238"/>
      <c r="H1357" s="228"/>
      <c r="I1357" s="247"/>
      <c r="J1357" s="228"/>
      <c r="K1357" s="46"/>
      <c r="L1357" s="46"/>
      <c r="M1357" s="86"/>
      <c r="N1357" s="175"/>
      <c r="O1357" s="59">
        <f t="shared" si="2501"/>
        <v>0</v>
      </c>
      <c r="P1357" s="228"/>
      <c r="Q1357" s="228"/>
      <c r="R1357" s="225"/>
      <c r="S1357" s="228"/>
      <c r="T1357" s="228"/>
    </row>
    <row r="1358" spans="1:20">
      <c r="A1358" s="240"/>
      <c r="B1358" s="258"/>
      <c r="C1358" s="232"/>
      <c r="D1358" s="216"/>
      <c r="E1358" s="354"/>
      <c r="F1358" s="242"/>
      <c r="G1358" s="239"/>
      <c r="H1358" s="228"/>
      <c r="I1358" s="247"/>
      <c r="J1358" s="228"/>
      <c r="K1358" s="46"/>
      <c r="L1358" s="47"/>
      <c r="M1358" s="109"/>
      <c r="N1358" s="181"/>
      <c r="O1358" s="59">
        <f t="shared" si="2501"/>
        <v>0</v>
      </c>
      <c r="P1358" s="228"/>
      <c r="Q1358" s="228"/>
      <c r="R1358" s="226"/>
      <c r="S1358" s="228"/>
      <c r="T1358" s="228"/>
    </row>
    <row r="1359" spans="1:20" ht="12.75" customHeight="1">
      <c r="A1359" s="240">
        <v>6</v>
      </c>
      <c r="B1359" s="258" t="s">
        <v>698</v>
      </c>
      <c r="C1359" s="232" t="s">
        <v>699</v>
      </c>
      <c r="D1359" s="216" t="s">
        <v>118</v>
      </c>
      <c r="E1359" s="354">
        <v>1</v>
      </c>
      <c r="F1359" s="242">
        <f t="shared" ref="F1359" si="2542">H1359+J1359+R1359</f>
        <v>39.012644882800004</v>
      </c>
      <c r="G1359" s="237">
        <v>1.04</v>
      </c>
      <c r="H1359" s="228">
        <f t="shared" ref="H1359" si="2543">G1359*$P$8/1000</f>
        <v>2.0528560000000002</v>
      </c>
      <c r="I1359" s="247"/>
      <c r="J1359" s="228">
        <f t="shared" ref="J1359" si="2544">I1359*$P$9/1000</f>
        <v>0</v>
      </c>
      <c r="K1359" s="181" t="s">
        <v>697</v>
      </c>
      <c r="L1359" s="181"/>
      <c r="M1359" s="181"/>
      <c r="N1359" s="175"/>
      <c r="O1359" s="59">
        <f t="shared" si="2501"/>
        <v>0</v>
      </c>
      <c r="P1359" s="228">
        <f t="shared" ref="P1359" si="2545">E1359*F1359</f>
        <v>39.012644882800004</v>
      </c>
      <c r="Q1359" s="228">
        <f>SUM(O1359:O1362)</f>
        <v>31.666</v>
      </c>
      <c r="R1359" s="224">
        <f t="shared" si="2515"/>
        <v>36.959788882800005</v>
      </c>
      <c r="S1359" s="228">
        <f t="shared" ref="S1359" si="2546">F1359*$S$17</f>
        <v>45.825987993679256</v>
      </c>
      <c r="T1359" s="228">
        <f t="shared" ref="T1359" si="2547">E1359*S1359</f>
        <v>45.825987993679256</v>
      </c>
    </row>
    <row r="1360" spans="1:20">
      <c r="A1360" s="240"/>
      <c r="B1360" s="258"/>
      <c r="C1360" s="232"/>
      <c r="D1360" s="216"/>
      <c r="E1360" s="354"/>
      <c r="F1360" s="242"/>
      <c r="G1360" s="238"/>
      <c r="H1360" s="228"/>
      <c r="I1360" s="247"/>
      <c r="J1360" s="228"/>
      <c r="K1360" s="46" t="s">
        <v>700</v>
      </c>
      <c r="L1360" s="181" t="s">
        <v>118</v>
      </c>
      <c r="M1360" s="181">
        <v>1</v>
      </c>
      <c r="N1360" s="175">
        <v>31.666</v>
      </c>
      <c r="O1360" s="59">
        <f t="shared" si="2501"/>
        <v>31.666</v>
      </c>
      <c r="P1360" s="228"/>
      <c r="Q1360" s="228"/>
      <c r="R1360" s="225"/>
      <c r="S1360" s="228"/>
      <c r="T1360" s="228"/>
    </row>
    <row r="1361" spans="1:20">
      <c r="A1361" s="240"/>
      <c r="B1361" s="258"/>
      <c r="C1361" s="232"/>
      <c r="D1361" s="216"/>
      <c r="E1361" s="354"/>
      <c r="F1361" s="242"/>
      <c r="G1361" s="238"/>
      <c r="H1361" s="228"/>
      <c r="I1361" s="247"/>
      <c r="J1361" s="228"/>
      <c r="K1361" s="46"/>
      <c r="L1361" s="46"/>
      <c r="M1361" s="86"/>
      <c r="N1361" s="175"/>
      <c r="O1361" s="59">
        <f t="shared" si="2501"/>
        <v>0</v>
      </c>
      <c r="P1361" s="228"/>
      <c r="Q1361" s="228"/>
      <c r="R1361" s="225"/>
      <c r="S1361" s="228"/>
      <c r="T1361" s="228"/>
    </row>
    <row r="1362" spans="1:20">
      <c r="A1362" s="240"/>
      <c r="B1362" s="258"/>
      <c r="C1362" s="232"/>
      <c r="D1362" s="216"/>
      <c r="E1362" s="354"/>
      <c r="F1362" s="242"/>
      <c r="G1362" s="239"/>
      <c r="H1362" s="228"/>
      <c r="I1362" s="247"/>
      <c r="J1362" s="228"/>
      <c r="K1362" s="46"/>
      <c r="L1362" s="47"/>
      <c r="M1362" s="109"/>
      <c r="N1362" s="181"/>
      <c r="O1362" s="59">
        <f t="shared" si="2501"/>
        <v>0</v>
      </c>
      <c r="P1362" s="228"/>
      <c r="Q1362" s="228"/>
      <c r="R1362" s="226"/>
      <c r="S1362" s="228"/>
      <c r="T1362" s="228"/>
    </row>
    <row r="1363" spans="1:20" ht="12.75" customHeight="1">
      <c r="A1363" s="240">
        <v>7</v>
      </c>
      <c r="B1363" s="258" t="s">
        <v>94</v>
      </c>
      <c r="C1363" s="232" t="s">
        <v>701</v>
      </c>
      <c r="D1363" s="216" t="s">
        <v>118</v>
      </c>
      <c r="E1363" s="354">
        <v>1</v>
      </c>
      <c r="F1363" s="242">
        <f t="shared" ref="F1363" si="2548">H1363+J1363+R1363</f>
        <v>68.084865941400011</v>
      </c>
      <c r="G1363" s="237"/>
      <c r="H1363" s="228">
        <f t="shared" ref="H1363" si="2549">G1363*$P$8/1000</f>
        <v>0</v>
      </c>
      <c r="I1363" s="247"/>
      <c r="J1363" s="228">
        <f t="shared" ref="J1363" si="2550">I1363*$P$9/1000</f>
        <v>0</v>
      </c>
      <c r="K1363" s="181" t="s">
        <v>702</v>
      </c>
      <c r="L1363" s="181" t="s">
        <v>118</v>
      </c>
      <c r="M1363" s="181">
        <v>1</v>
      </c>
      <c r="N1363" s="175">
        <v>58.332999999999998</v>
      </c>
      <c r="O1363" s="59">
        <f t="shared" si="2501"/>
        <v>58.332999999999998</v>
      </c>
      <c r="P1363" s="228">
        <f t="shared" ref="P1363" si="2551">E1363*F1363</f>
        <v>68.084865941400011</v>
      </c>
      <c r="Q1363" s="228">
        <f>SUM(O1363:O1366)</f>
        <v>58.332999999999998</v>
      </c>
      <c r="R1363" s="224">
        <f t="shared" si="2515"/>
        <v>68.084865941400011</v>
      </c>
      <c r="S1363" s="228">
        <f t="shared" ref="S1363" si="2552">F1363*$S$17</f>
        <v>79.975512005273885</v>
      </c>
      <c r="T1363" s="228">
        <f t="shared" ref="T1363" si="2553">E1363*S1363</f>
        <v>79.975512005273885</v>
      </c>
    </row>
    <row r="1364" spans="1:20">
      <c r="A1364" s="240"/>
      <c r="B1364" s="258"/>
      <c r="C1364" s="232"/>
      <c r="D1364" s="216"/>
      <c r="E1364" s="354"/>
      <c r="F1364" s="242"/>
      <c r="G1364" s="238"/>
      <c r="H1364" s="228"/>
      <c r="I1364" s="247"/>
      <c r="J1364" s="228"/>
      <c r="K1364" s="46"/>
      <c r="L1364" s="46"/>
      <c r="M1364" s="46"/>
      <c r="N1364" s="175"/>
      <c r="O1364" s="59">
        <f t="shared" si="2501"/>
        <v>0</v>
      </c>
      <c r="P1364" s="228"/>
      <c r="Q1364" s="228"/>
      <c r="R1364" s="225"/>
      <c r="S1364" s="228"/>
      <c r="T1364" s="228"/>
    </row>
    <row r="1365" spans="1:20">
      <c r="A1365" s="240"/>
      <c r="B1365" s="258"/>
      <c r="C1365" s="232"/>
      <c r="D1365" s="216"/>
      <c r="E1365" s="354"/>
      <c r="F1365" s="242"/>
      <c r="G1365" s="238"/>
      <c r="H1365" s="228"/>
      <c r="I1365" s="247"/>
      <c r="J1365" s="228"/>
      <c r="K1365" s="46"/>
      <c r="L1365" s="46"/>
      <c r="M1365" s="86"/>
      <c r="N1365" s="175"/>
      <c r="O1365" s="59">
        <f t="shared" si="2501"/>
        <v>0</v>
      </c>
      <c r="P1365" s="228"/>
      <c r="Q1365" s="228"/>
      <c r="R1365" s="225"/>
      <c r="S1365" s="228"/>
      <c r="T1365" s="228"/>
    </row>
    <row r="1366" spans="1:20">
      <c r="A1366" s="240"/>
      <c r="B1366" s="258"/>
      <c r="C1366" s="232"/>
      <c r="D1366" s="216"/>
      <c r="E1366" s="354"/>
      <c r="F1366" s="242"/>
      <c r="G1366" s="239"/>
      <c r="H1366" s="228"/>
      <c r="I1366" s="247"/>
      <c r="J1366" s="228"/>
      <c r="K1366" s="46"/>
      <c r="L1366" s="47"/>
      <c r="M1366" s="109"/>
      <c r="N1366" s="181"/>
      <c r="O1366" s="59">
        <f t="shared" ref="O1366:O1429" si="2554">M1366*N1366</f>
        <v>0</v>
      </c>
      <c r="P1366" s="228"/>
      <c r="Q1366" s="228"/>
      <c r="R1366" s="226"/>
      <c r="S1366" s="228"/>
      <c r="T1366" s="228"/>
    </row>
    <row r="1367" spans="1:20" ht="12.75" customHeight="1">
      <c r="A1367" s="240">
        <v>8</v>
      </c>
      <c r="B1367" s="258" t="s">
        <v>94</v>
      </c>
      <c r="C1367" s="232" t="s">
        <v>703</v>
      </c>
      <c r="D1367" s="216" t="s">
        <v>118</v>
      </c>
      <c r="E1367" s="354">
        <v>1</v>
      </c>
      <c r="F1367" s="242">
        <f t="shared" ref="F1367" si="2555">H1367+J1367+R1367</f>
        <v>23.343516000000001</v>
      </c>
      <c r="G1367" s="237"/>
      <c r="H1367" s="228">
        <f t="shared" ref="H1367" si="2556">G1367*$P$8/1000</f>
        <v>0</v>
      </c>
      <c r="I1367" s="247"/>
      <c r="J1367" s="228">
        <f t="shared" ref="J1367" si="2557">I1367*$P$9/1000</f>
        <v>0</v>
      </c>
      <c r="K1367" s="181" t="s">
        <v>704</v>
      </c>
      <c r="L1367" s="181" t="s">
        <v>118</v>
      </c>
      <c r="M1367" s="181">
        <v>1</v>
      </c>
      <c r="N1367" s="175">
        <v>20</v>
      </c>
      <c r="O1367" s="59">
        <f t="shared" si="2554"/>
        <v>20</v>
      </c>
      <c r="P1367" s="228">
        <f t="shared" ref="P1367" si="2558">E1367*F1367</f>
        <v>23.343516000000001</v>
      </c>
      <c r="Q1367" s="228">
        <f>SUM(O1367:O1370)</f>
        <v>20</v>
      </c>
      <c r="R1367" s="224">
        <f t="shared" si="2515"/>
        <v>23.343516000000001</v>
      </c>
      <c r="S1367" s="228">
        <f t="shared" ref="S1367" si="2559">F1367*$S$17</f>
        <v>27.420332232278085</v>
      </c>
      <c r="T1367" s="228">
        <f t="shared" ref="T1367" si="2560">E1367*S1367</f>
        <v>27.420332232278085</v>
      </c>
    </row>
    <row r="1368" spans="1:20">
      <c r="A1368" s="240"/>
      <c r="B1368" s="258"/>
      <c r="C1368" s="232"/>
      <c r="D1368" s="216"/>
      <c r="E1368" s="354"/>
      <c r="F1368" s="242"/>
      <c r="G1368" s="238"/>
      <c r="H1368" s="228"/>
      <c r="I1368" s="247"/>
      <c r="J1368" s="228"/>
      <c r="K1368" s="46"/>
      <c r="L1368" s="46"/>
      <c r="M1368" s="46"/>
      <c r="N1368" s="175"/>
      <c r="O1368" s="59">
        <f t="shared" si="2554"/>
        <v>0</v>
      </c>
      <c r="P1368" s="228"/>
      <c r="Q1368" s="228"/>
      <c r="R1368" s="225"/>
      <c r="S1368" s="228"/>
      <c r="T1368" s="228"/>
    </row>
    <row r="1369" spans="1:20">
      <c r="A1369" s="240"/>
      <c r="B1369" s="258"/>
      <c r="C1369" s="232"/>
      <c r="D1369" s="216"/>
      <c r="E1369" s="354"/>
      <c r="F1369" s="242"/>
      <c r="G1369" s="238"/>
      <c r="H1369" s="228"/>
      <c r="I1369" s="247"/>
      <c r="J1369" s="228"/>
      <c r="K1369" s="46"/>
      <c r="L1369" s="46"/>
      <c r="M1369" s="86"/>
      <c r="N1369" s="175"/>
      <c r="O1369" s="59">
        <f t="shared" si="2554"/>
        <v>0</v>
      </c>
      <c r="P1369" s="228"/>
      <c r="Q1369" s="228"/>
      <c r="R1369" s="225"/>
      <c r="S1369" s="228"/>
      <c r="T1369" s="228"/>
    </row>
    <row r="1370" spans="1:20">
      <c r="A1370" s="240"/>
      <c r="B1370" s="258"/>
      <c r="C1370" s="232"/>
      <c r="D1370" s="216"/>
      <c r="E1370" s="354"/>
      <c r="F1370" s="242"/>
      <c r="G1370" s="239"/>
      <c r="H1370" s="228"/>
      <c r="I1370" s="247"/>
      <c r="J1370" s="228"/>
      <c r="K1370" s="46"/>
      <c r="L1370" s="47"/>
      <c r="M1370" s="109"/>
      <c r="N1370" s="181"/>
      <c r="O1370" s="59">
        <f t="shared" si="2554"/>
        <v>0</v>
      </c>
      <c r="P1370" s="228"/>
      <c r="Q1370" s="228"/>
      <c r="R1370" s="226"/>
      <c r="S1370" s="228"/>
      <c r="T1370" s="228"/>
    </row>
    <row r="1371" spans="1:20">
      <c r="A1371" s="240">
        <v>9</v>
      </c>
      <c r="B1371" s="213" t="s">
        <v>707</v>
      </c>
      <c r="C1371" s="369" t="s">
        <v>705</v>
      </c>
      <c r="D1371" s="216" t="s">
        <v>118</v>
      </c>
      <c r="E1371" s="354">
        <v>9</v>
      </c>
      <c r="F1371" s="220">
        <f t="shared" ref="F1371" si="2561">H1371+J1371+R1371</f>
        <v>7.0861986914000008</v>
      </c>
      <c r="G1371" s="296">
        <v>0.88</v>
      </c>
      <c r="H1371" s="224">
        <f t="shared" ref="H1371" si="2562">G1371*$P$8/1000</f>
        <v>1.7370320000000001</v>
      </c>
      <c r="I1371" s="328"/>
      <c r="J1371" s="224">
        <f t="shared" ref="J1371" si="2563">I1371*$P$9/1000</f>
        <v>0</v>
      </c>
      <c r="K1371" s="47" t="s">
        <v>708</v>
      </c>
      <c r="L1371" s="47"/>
      <c r="M1371" s="47"/>
      <c r="N1371" s="181"/>
      <c r="O1371" s="59">
        <f t="shared" si="2554"/>
        <v>0</v>
      </c>
      <c r="P1371" s="224">
        <f t="shared" ref="P1371" si="2564">E1371*F1371</f>
        <v>63.775788222600006</v>
      </c>
      <c r="Q1371" s="224">
        <f t="shared" ref="Q1371" si="2565">SUM(O1371:O1374)</f>
        <v>4.5830000000000002</v>
      </c>
      <c r="R1371" s="224">
        <f t="shared" si="2515"/>
        <v>5.3491666914000007</v>
      </c>
      <c r="S1371" s="228">
        <f t="shared" ref="S1371" si="2566">F1371*$S$17</f>
        <v>8.3237641828301374</v>
      </c>
      <c r="T1371" s="228">
        <f t="shared" ref="T1371" si="2567">E1371*S1371</f>
        <v>74.913877645471231</v>
      </c>
    </row>
    <row r="1372" spans="1:20">
      <c r="A1372" s="240"/>
      <c r="B1372" s="214"/>
      <c r="C1372" s="370"/>
      <c r="D1372" s="216"/>
      <c r="E1372" s="354"/>
      <c r="F1372" s="221"/>
      <c r="G1372" s="297"/>
      <c r="H1372" s="225"/>
      <c r="I1372" s="329"/>
      <c r="J1372" s="225"/>
      <c r="K1372" s="82" t="s">
        <v>709</v>
      </c>
      <c r="L1372" s="181" t="s">
        <v>118</v>
      </c>
      <c r="M1372" s="181">
        <v>1</v>
      </c>
      <c r="N1372" s="177">
        <v>4.5830000000000002</v>
      </c>
      <c r="O1372" s="59">
        <f t="shared" si="2554"/>
        <v>4.5830000000000002</v>
      </c>
      <c r="P1372" s="225"/>
      <c r="Q1372" s="225"/>
      <c r="R1372" s="225"/>
      <c r="S1372" s="228"/>
      <c r="T1372" s="228"/>
    </row>
    <row r="1373" spans="1:20">
      <c r="A1373" s="240"/>
      <c r="B1373" s="214"/>
      <c r="C1373" s="370"/>
      <c r="D1373" s="216"/>
      <c r="E1373" s="354"/>
      <c r="F1373" s="221"/>
      <c r="G1373" s="297"/>
      <c r="H1373" s="225"/>
      <c r="I1373" s="329"/>
      <c r="J1373" s="225"/>
      <c r="K1373" s="82"/>
      <c r="L1373" s="82"/>
      <c r="M1373" s="83"/>
      <c r="N1373" s="177"/>
      <c r="O1373" s="59">
        <f t="shared" si="2554"/>
        <v>0</v>
      </c>
      <c r="P1373" s="225"/>
      <c r="Q1373" s="225"/>
      <c r="R1373" s="225"/>
      <c r="S1373" s="228"/>
      <c r="T1373" s="228"/>
    </row>
    <row r="1374" spans="1:20">
      <c r="A1374" s="240"/>
      <c r="B1374" s="215"/>
      <c r="C1374" s="371"/>
      <c r="D1374" s="216"/>
      <c r="E1374" s="354"/>
      <c r="F1374" s="222"/>
      <c r="G1374" s="298"/>
      <c r="H1374" s="226"/>
      <c r="I1374" s="330"/>
      <c r="J1374" s="226"/>
      <c r="K1374" s="82"/>
      <c r="L1374" s="82"/>
      <c r="M1374" s="82"/>
      <c r="N1374" s="177"/>
      <c r="O1374" s="59">
        <f t="shared" si="2554"/>
        <v>0</v>
      </c>
      <c r="P1374" s="226"/>
      <c r="Q1374" s="226"/>
      <c r="R1374" s="226"/>
      <c r="S1374" s="228"/>
      <c r="T1374" s="228"/>
    </row>
    <row r="1375" spans="1:20" ht="12.75" customHeight="1">
      <c r="A1375" s="240">
        <v>10</v>
      </c>
      <c r="B1375" s="213" t="s">
        <v>707</v>
      </c>
      <c r="C1375" s="369" t="s">
        <v>710</v>
      </c>
      <c r="D1375" s="216" t="s">
        <v>118</v>
      </c>
      <c r="E1375" s="354">
        <v>2</v>
      </c>
      <c r="F1375" s="220">
        <f t="shared" ref="F1375" si="2568">H1375+J1375+R1375</f>
        <v>50.368578882800001</v>
      </c>
      <c r="G1375" s="384">
        <v>0.88</v>
      </c>
      <c r="H1375" s="224">
        <f t="shared" ref="H1375" si="2569">G1375*$P$8/1000</f>
        <v>1.7370320000000001</v>
      </c>
      <c r="I1375" s="328"/>
      <c r="J1375" s="224">
        <f t="shared" ref="J1375" si="2570">I1375*$P$9/1000</f>
        <v>0</v>
      </c>
      <c r="K1375" s="47" t="s">
        <v>708</v>
      </c>
      <c r="L1375" s="47"/>
      <c r="M1375" s="47"/>
      <c r="N1375" s="181"/>
      <c r="O1375" s="59">
        <f t="shared" si="2554"/>
        <v>0</v>
      </c>
      <c r="P1375" s="224">
        <f t="shared" ref="P1375" si="2571">E1375*F1375</f>
        <v>100.7371577656</v>
      </c>
      <c r="Q1375" s="224">
        <f t="shared" ref="Q1375" si="2572">SUM(O1375:O1378)</f>
        <v>41.665999999999997</v>
      </c>
      <c r="R1375" s="224">
        <f t="shared" si="2515"/>
        <v>48.631546882800002</v>
      </c>
      <c r="S1375" s="228">
        <f t="shared" ref="S1375" si="2573">F1375*$S$17</f>
        <v>59.165173191308547</v>
      </c>
      <c r="T1375" s="228">
        <f t="shared" ref="T1375" si="2574">E1375*S1375</f>
        <v>118.33034638261709</v>
      </c>
    </row>
    <row r="1376" spans="1:20">
      <c r="A1376" s="240"/>
      <c r="B1376" s="214"/>
      <c r="C1376" s="370"/>
      <c r="D1376" s="216"/>
      <c r="E1376" s="354"/>
      <c r="F1376" s="221"/>
      <c r="G1376" s="384"/>
      <c r="H1376" s="225"/>
      <c r="I1376" s="329"/>
      <c r="J1376" s="225"/>
      <c r="K1376" s="82" t="s">
        <v>711</v>
      </c>
      <c r="L1376" s="181" t="s">
        <v>118</v>
      </c>
      <c r="M1376" s="181">
        <v>1</v>
      </c>
      <c r="N1376" s="177">
        <v>41.665999999999997</v>
      </c>
      <c r="O1376" s="59">
        <f t="shared" si="2554"/>
        <v>41.665999999999997</v>
      </c>
      <c r="P1376" s="225"/>
      <c r="Q1376" s="225"/>
      <c r="R1376" s="225"/>
      <c r="S1376" s="228"/>
      <c r="T1376" s="228"/>
    </row>
    <row r="1377" spans="1:20">
      <c r="A1377" s="240"/>
      <c r="B1377" s="214"/>
      <c r="C1377" s="370"/>
      <c r="D1377" s="216"/>
      <c r="E1377" s="354"/>
      <c r="F1377" s="221"/>
      <c r="G1377" s="384"/>
      <c r="H1377" s="225"/>
      <c r="I1377" s="329"/>
      <c r="J1377" s="225"/>
      <c r="K1377" s="82"/>
      <c r="L1377" s="82"/>
      <c r="M1377" s="83"/>
      <c r="N1377" s="177"/>
      <c r="O1377" s="59">
        <f t="shared" si="2554"/>
        <v>0</v>
      </c>
      <c r="P1377" s="225"/>
      <c r="Q1377" s="225"/>
      <c r="R1377" s="225"/>
      <c r="S1377" s="228"/>
      <c r="T1377" s="228"/>
    </row>
    <row r="1378" spans="1:20">
      <c r="A1378" s="240"/>
      <c r="B1378" s="215"/>
      <c r="C1378" s="371"/>
      <c r="D1378" s="216"/>
      <c r="E1378" s="354"/>
      <c r="F1378" s="222"/>
      <c r="G1378" s="384"/>
      <c r="H1378" s="226"/>
      <c r="I1378" s="330"/>
      <c r="J1378" s="226"/>
      <c r="K1378" s="82"/>
      <c r="L1378" s="82"/>
      <c r="M1378" s="82"/>
      <c r="N1378" s="177"/>
      <c r="O1378" s="59">
        <f t="shared" si="2554"/>
        <v>0</v>
      </c>
      <c r="P1378" s="226"/>
      <c r="Q1378" s="226"/>
      <c r="R1378" s="226"/>
      <c r="S1378" s="228"/>
      <c r="T1378" s="228"/>
    </row>
    <row r="1379" spans="1:20" ht="12.75" customHeight="1">
      <c r="A1379" s="240">
        <v>11</v>
      </c>
      <c r="B1379" s="213" t="s">
        <v>707</v>
      </c>
      <c r="C1379" s="369" t="s">
        <v>712</v>
      </c>
      <c r="D1379" s="207" t="s">
        <v>118</v>
      </c>
      <c r="E1379" s="299">
        <v>2</v>
      </c>
      <c r="F1379" s="220">
        <f t="shared" ref="F1379" si="2575">H1379+J1379+R1379</f>
        <v>4.1682591914000007</v>
      </c>
      <c r="G1379" s="384">
        <v>0.88</v>
      </c>
      <c r="H1379" s="224">
        <f t="shared" ref="H1379" si="2576">G1379*$P$8/1000</f>
        <v>1.7370320000000001</v>
      </c>
      <c r="I1379" s="328"/>
      <c r="J1379" s="224">
        <f t="shared" ref="J1379" si="2577">I1379*$P$9/1000</f>
        <v>0</v>
      </c>
      <c r="K1379" s="47" t="s">
        <v>713</v>
      </c>
      <c r="L1379" s="181" t="s">
        <v>118</v>
      </c>
      <c r="M1379" s="181">
        <v>1</v>
      </c>
      <c r="N1379" s="181">
        <v>2.0830000000000002</v>
      </c>
      <c r="O1379" s="59">
        <f t="shared" si="2554"/>
        <v>2.0830000000000002</v>
      </c>
      <c r="P1379" s="224">
        <f t="shared" ref="P1379" si="2578">E1379*F1379</f>
        <v>8.3365183828000013</v>
      </c>
      <c r="Q1379" s="224">
        <f t="shared" ref="Q1379" si="2579">SUM(O1379:O1382)</f>
        <v>2.0830000000000002</v>
      </c>
      <c r="R1379" s="224">
        <f t="shared" si="2515"/>
        <v>2.4312271914000005</v>
      </c>
      <c r="S1379" s="228">
        <f t="shared" ref="S1379" si="2580">F1379*$S$17</f>
        <v>4.8962226537953759</v>
      </c>
      <c r="T1379" s="228">
        <f t="shared" ref="T1379" si="2581">E1379*S1379</f>
        <v>9.7924453075907518</v>
      </c>
    </row>
    <row r="1380" spans="1:20">
      <c r="A1380" s="240"/>
      <c r="B1380" s="214"/>
      <c r="C1380" s="370"/>
      <c r="D1380" s="208"/>
      <c r="E1380" s="300"/>
      <c r="F1380" s="221"/>
      <c r="G1380" s="384"/>
      <c r="H1380" s="225"/>
      <c r="I1380" s="329"/>
      <c r="J1380" s="225"/>
      <c r="K1380" s="82"/>
      <c r="L1380" s="82"/>
      <c r="M1380" s="82"/>
      <c r="N1380" s="177"/>
      <c r="O1380" s="59">
        <f t="shared" si="2554"/>
        <v>0</v>
      </c>
      <c r="P1380" s="225"/>
      <c r="Q1380" s="225"/>
      <c r="R1380" s="225"/>
      <c r="S1380" s="228"/>
      <c r="T1380" s="228"/>
    </row>
    <row r="1381" spans="1:20">
      <c r="A1381" s="240"/>
      <c r="B1381" s="214"/>
      <c r="C1381" s="370"/>
      <c r="D1381" s="208"/>
      <c r="E1381" s="300"/>
      <c r="F1381" s="221"/>
      <c r="G1381" s="384"/>
      <c r="H1381" s="225"/>
      <c r="I1381" s="329"/>
      <c r="J1381" s="225"/>
      <c r="K1381" s="82"/>
      <c r="L1381" s="82"/>
      <c r="M1381" s="83"/>
      <c r="N1381" s="177"/>
      <c r="O1381" s="59">
        <f t="shared" si="2554"/>
        <v>0</v>
      </c>
      <c r="P1381" s="225"/>
      <c r="Q1381" s="225"/>
      <c r="R1381" s="225"/>
      <c r="S1381" s="228"/>
      <c r="T1381" s="228"/>
    </row>
    <row r="1382" spans="1:20">
      <c r="A1382" s="240"/>
      <c r="B1382" s="215"/>
      <c r="C1382" s="371"/>
      <c r="D1382" s="209"/>
      <c r="E1382" s="301"/>
      <c r="F1382" s="222"/>
      <c r="G1382" s="384"/>
      <c r="H1382" s="226"/>
      <c r="I1382" s="330"/>
      <c r="J1382" s="226"/>
      <c r="K1382" s="82"/>
      <c r="L1382" s="82"/>
      <c r="M1382" s="82"/>
      <c r="N1382" s="177"/>
      <c r="O1382" s="59">
        <f t="shared" si="2554"/>
        <v>0</v>
      </c>
      <c r="P1382" s="226"/>
      <c r="Q1382" s="226"/>
      <c r="R1382" s="226"/>
      <c r="S1382" s="228"/>
      <c r="T1382" s="228"/>
    </row>
    <row r="1383" spans="1:20">
      <c r="A1383" s="240">
        <v>12</v>
      </c>
      <c r="B1383" s="213" t="s">
        <v>707</v>
      </c>
      <c r="C1383" s="369" t="s">
        <v>714</v>
      </c>
      <c r="D1383" s="207" t="s">
        <v>118</v>
      </c>
      <c r="E1383" s="299">
        <v>2</v>
      </c>
      <c r="F1383" s="220">
        <f t="shared" ref="F1383" si="2582">H1383+J1383+R1383</f>
        <v>7.5729110000000004</v>
      </c>
      <c r="G1383" s="384">
        <v>0.88</v>
      </c>
      <c r="H1383" s="224">
        <f t="shared" ref="H1383" si="2583">G1383*$P$8/1000</f>
        <v>1.7370320000000001</v>
      </c>
      <c r="I1383" s="381"/>
      <c r="J1383" s="224">
        <f t="shared" ref="J1383" si="2584">I1383*$P$9/1000</f>
        <v>0</v>
      </c>
      <c r="K1383" s="47" t="s">
        <v>708</v>
      </c>
      <c r="L1383" s="47"/>
      <c r="M1383" s="47"/>
      <c r="N1383" s="181"/>
      <c r="O1383" s="59">
        <f t="shared" si="2554"/>
        <v>0</v>
      </c>
      <c r="P1383" s="224">
        <f t="shared" ref="P1383" si="2585">E1383*F1383</f>
        <v>15.145822000000001</v>
      </c>
      <c r="Q1383" s="224">
        <f t="shared" ref="Q1383" si="2586">SUM(O1383:O1386)</f>
        <v>5</v>
      </c>
      <c r="R1383" s="224">
        <f t="shared" si="2515"/>
        <v>5.8358790000000003</v>
      </c>
      <c r="S1383" s="228">
        <f t="shared" ref="S1383" si="2587">F1383*$S$17</f>
        <v>8.8954781098731353</v>
      </c>
      <c r="T1383" s="228">
        <f t="shared" ref="T1383" si="2588">E1383*S1383</f>
        <v>17.790956219746271</v>
      </c>
    </row>
    <row r="1384" spans="1:20">
      <c r="A1384" s="240"/>
      <c r="B1384" s="214"/>
      <c r="C1384" s="370"/>
      <c r="D1384" s="208"/>
      <c r="E1384" s="300"/>
      <c r="F1384" s="221"/>
      <c r="G1384" s="384"/>
      <c r="H1384" s="225"/>
      <c r="I1384" s="382"/>
      <c r="J1384" s="225"/>
      <c r="K1384" s="82" t="s">
        <v>715</v>
      </c>
      <c r="L1384" s="181" t="s">
        <v>118</v>
      </c>
      <c r="M1384" s="181">
        <v>1</v>
      </c>
      <c r="N1384" s="181">
        <v>5</v>
      </c>
      <c r="O1384" s="59">
        <f t="shared" si="2554"/>
        <v>5</v>
      </c>
      <c r="P1384" s="225"/>
      <c r="Q1384" s="225"/>
      <c r="R1384" s="225"/>
      <c r="S1384" s="228"/>
      <c r="T1384" s="228"/>
    </row>
    <row r="1385" spans="1:20">
      <c r="A1385" s="240"/>
      <c r="B1385" s="214"/>
      <c r="C1385" s="370"/>
      <c r="D1385" s="208"/>
      <c r="E1385" s="300"/>
      <c r="F1385" s="221"/>
      <c r="G1385" s="384"/>
      <c r="H1385" s="225"/>
      <c r="I1385" s="382"/>
      <c r="J1385" s="225"/>
      <c r="K1385" s="47"/>
      <c r="L1385" s="47"/>
      <c r="M1385" s="102"/>
      <c r="N1385" s="181"/>
      <c r="O1385" s="59">
        <f t="shared" si="2554"/>
        <v>0</v>
      </c>
      <c r="P1385" s="225"/>
      <c r="Q1385" s="225"/>
      <c r="R1385" s="225"/>
      <c r="S1385" s="228"/>
      <c r="T1385" s="228"/>
    </row>
    <row r="1386" spans="1:20">
      <c r="A1386" s="240"/>
      <c r="B1386" s="215"/>
      <c r="C1386" s="371"/>
      <c r="D1386" s="209"/>
      <c r="E1386" s="301"/>
      <c r="F1386" s="222"/>
      <c r="G1386" s="384"/>
      <c r="H1386" s="226"/>
      <c r="I1386" s="383"/>
      <c r="J1386" s="226"/>
      <c r="K1386" s="47"/>
      <c r="L1386" s="47"/>
      <c r="M1386" s="47"/>
      <c r="N1386" s="186"/>
      <c r="O1386" s="59">
        <f t="shared" si="2554"/>
        <v>0</v>
      </c>
      <c r="P1386" s="226"/>
      <c r="Q1386" s="226"/>
      <c r="R1386" s="226"/>
      <c r="S1386" s="228"/>
      <c r="T1386" s="228"/>
    </row>
    <row r="1387" spans="1:20">
      <c r="A1387" s="240">
        <v>13</v>
      </c>
      <c r="B1387" s="213" t="s">
        <v>707</v>
      </c>
      <c r="C1387" s="369" t="s">
        <v>716</v>
      </c>
      <c r="D1387" s="207" t="s">
        <v>118</v>
      </c>
      <c r="E1387" s="299">
        <v>9</v>
      </c>
      <c r="F1387" s="220">
        <f t="shared" ref="F1387" si="2589">H1387+J1387+R1387</f>
        <v>5.822147300000001</v>
      </c>
      <c r="G1387" s="384">
        <v>0.88</v>
      </c>
      <c r="H1387" s="224">
        <f t="shared" ref="H1387" si="2590">G1387*$P$8/1000</f>
        <v>1.7370320000000001</v>
      </c>
      <c r="I1387" s="328"/>
      <c r="J1387" s="224">
        <f t="shared" ref="J1387" si="2591">I1387*$P$9/1000</f>
        <v>0</v>
      </c>
      <c r="K1387" s="47" t="s">
        <v>708</v>
      </c>
      <c r="L1387" s="47"/>
      <c r="M1387" s="47"/>
      <c r="N1387" s="181"/>
      <c r="O1387" s="59">
        <f t="shared" si="2554"/>
        <v>0</v>
      </c>
      <c r="P1387" s="224">
        <f t="shared" ref="P1387" si="2592">E1387*F1387</f>
        <v>52.399325700000006</v>
      </c>
      <c r="Q1387" s="224">
        <f t="shared" ref="Q1387" si="2593">SUM(O1387:O1390)</f>
        <v>3.5</v>
      </c>
      <c r="R1387" s="224">
        <f t="shared" si="2515"/>
        <v>4.0851153000000009</v>
      </c>
      <c r="S1387" s="228">
        <f t="shared" ref="S1387" si="2594">F1387*$S$17</f>
        <v>6.8389531924522791</v>
      </c>
      <c r="T1387" s="228">
        <f t="shared" ref="T1387" si="2595">E1387*S1387</f>
        <v>61.550578732070512</v>
      </c>
    </row>
    <row r="1388" spans="1:20">
      <c r="A1388" s="240"/>
      <c r="B1388" s="214"/>
      <c r="C1388" s="370"/>
      <c r="D1388" s="208"/>
      <c r="E1388" s="300"/>
      <c r="F1388" s="221"/>
      <c r="G1388" s="384"/>
      <c r="H1388" s="225"/>
      <c r="I1388" s="329"/>
      <c r="J1388" s="225"/>
      <c r="K1388" s="82" t="s">
        <v>717</v>
      </c>
      <c r="L1388" s="181" t="s">
        <v>118</v>
      </c>
      <c r="M1388" s="181">
        <v>1</v>
      </c>
      <c r="N1388" s="177">
        <v>3.5</v>
      </c>
      <c r="O1388" s="59">
        <f t="shared" si="2554"/>
        <v>3.5</v>
      </c>
      <c r="P1388" s="225"/>
      <c r="Q1388" s="225"/>
      <c r="R1388" s="225"/>
      <c r="S1388" s="228"/>
      <c r="T1388" s="228"/>
    </row>
    <row r="1389" spans="1:20">
      <c r="A1389" s="240"/>
      <c r="B1389" s="214"/>
      <c r="C1389" s="370"/>
      <c r="D1389" s="208"/>
      <c r="E1389" s="300"/>
      <c r="F1389" s="221"/>
      <c r="G1389" s="384"/>
      <c r="H1389" s="225"/>
      <c r="I1389" s="329"/>
      <c r="J1389" s="225"/>
      <c r="K1389" s="82"/>
      <c r="L1389" s="82"/>
      <c r="M1389" s="83"/>
      <c r="N1389" s="177"/>
      <c r="O1389" s="59">
        <f t="shared" si="2554"/>
        <v>0</v>
      </c>
      <c r="P1389" s="225"/>
      <c r="Q1389" s="225"/>
      <c r="R1389" s="225"/>
      <c r="S1389" s="228"/>
      <c r="T1389" s="228"/>
    </row>
    <row r="1390" spans="1:20">
      <c r="A1390" s="240"/>
      <c r="B1390" s="215"/>
      <c r="C1390" s="371"/>
      <c r="D1390" s="209"/>
      <c r="E1390" s="301"/>
      <c r="F1390" s="222"/>
      <c r="G1390" s="384"/>
      <c r="H1390" s="226"/>
      <c r="I1390" s="330"/>
      <c r="J1390" s="226"/>
      <c r="K1390" s="82"/>
      <c r="L1390" s="82"/>
      <c r="M1390" s="82"/>
      <c r="N1390" s="177"/>
      <c r="O1390" s="59">
        <f t="shared" si="2554"/>
        <v>0</v>
      </c>
      <c r="P1390" s="226"/>
      <c r="Q1390" s="226"/>
      <c r="R1390" s="226"/>
      <c r="S1390" s="228"/>
      <c r="T1390" s="228"/>
    </row>
    <row r="1391" spans="1:20" ht="12.75" customHeight="1">
      <c r="A1391" s="240">
        <v>14</v>
      </c>
      <c r="B1391" s="258" t="s">
        <v>94</v>
      </c>
      <c r="C1391" s="369" t="s">
        <v>718</v>
      </c>
      <c r="D1391" s="207" t="s">
        <v>118</v>
      </c>
      <c r="E1391" s="299">
        <v>1</v>
      </c>
      <c r="F1391" s="220">
        <f t="shared" ref="F1391" si="2596">H1391+J1391+R1391</f>
        <v>0.77733908280000019</v>
      </c>
      <c r="G1391" s="335"/>
      <c r="H1391" s="224">
        <f t="shared" ref="H1391" si="2597">G1391*$P$8/1000</f>
        <v>0</v>
      </c>
      <c r="I1391" s="381"/>
      <c r="J1391" s="224">
        <f t="shared" ref="J1391" si="2598">I1391*$P$9/1000</f>
        <v>0</v>
      </c>
      <c r="K1391" s="47" t="s">
        <v>719</v>
      </c>
      <c r="L1391" s="181" t="s">
        <v>118</v>
      </c>
      <c r="M1391" s="181">
        <v>1</v>
      </c>
      <c r="N1391" s="181">
        <v>0.66600000000000004</v>
      </c>
      <c r="O1391" s="59">
        <f t="shared" si="2554"/>
        <v>0.66600000000000004</v>
      </c>
      <c r="P1391" s="224">
        <f t="shared" ref="P1391" si="2599">E1391*F1391</f>
        <v>0.77733908280000019</v>
      </c>
      <c r="Q1391" s="224">
        <f t="shared" ref="Q1391" si="2600">SUM(O1391:O1394)</f>
        <v>0.66600000000000004</v>
      </c>
      <c r="R1391" s="224">
        <f t="shared" si="2515"/>
        <v>0.77733908280000019</v>
      </c>
      <c r="S1391" s="228">
        <f t="shared" ref="S1391" si="2601">F1391*$S$17</f>
        <v>0.9130970633348604</v>
      </c>
      <c r="T1391" s="228">
        <f t="shared" ref="T1391" si="2602">E1391*S1391</f>
        <v>0.9130970633348604</v>
      </c>
    </row>
    <row r="1392" spans="1:20">
      <c r="A1392" s="240"/>
      <c r="B1392" s="258"/>
      <c r="C1392" s="370"/>
      <c r="D1392" s="208"/>
      <c r="E1392" s="300"/>
      <c r="F1392" s="221"/>
      <c r="G1392" s="336"/>
      <c r="H1392" s="225"/>
      <c r="I1392" s="382"/>
      <c r="J1392" s="225"/>
      <c r="K1392" s="82"/>
      <c r="L1392" s="82"/>
      <c r="M1392" s="83"/>
      <c r="N1392" s="181"/>
      <c r="O1392" s="59">
        <f t="shared" si="2554"/>
        <v>0</v>
      </c>
      <c r="P1392" s="225"/>
      <c r="Q1392" s="225"/>
      <c r="R1392" s="225"/>
      <c r="S1392" s="228"/>
      <c r="T1392" s="228"/>
    </row>
    <row r="1393" spans="1:20">
      <c r="A1393" s="240"/>
      <c r="B1393" s="258"/>
      <c r="C1393" s="370"/>
      <c r="D1393" s="208"/>
      <c r="E1393" s="300"/>
      <c r="F1393" s="221"/>
      <c r="G1393" s="336"/>
      <c r="H1393" s="225"/>
      <c r="I1393" s="382"/>
      <c r="J1393" s="225"/>
      <c r="K1393" s="47"/>
      <c r="L1393" s="47"/>
      <c r="M1393" s="102"/>
      <c r="N1393" s="181"/>
      <c r="O1393" s="59">
        <f t="shared" si="2554"/>
        <v>0</v>
      </c>
      <c r="P1393" s="225"/>
      <c r="Q1393" s="225"/>
      <c r="R1393" s="225"/>
      <c r="S1393" s="228"/>
      <c r="T1393" s="228"/>
    </row>
    <row r="1394" spans="1:20">
      <c r="A1394" s="240"/>
      <c r="B1394" s="258"/>
      <c r="C1394" s="371"/>
      <c r="D1394" s="209"/>
      <c r="E1394" s="301"/>
      <c r="F1394" s="222"/>
      <c r="G1394" s="337"/>
      <c r="H1394" s="226"/>
      <c r="I1394" s="383"/>
      <c r="J1394" s="226"/>
      <c r="K1394" s="47"/>
      <c r="L1394" s="47"/>
      <c r="M1394" s="47"/>
      <c r="N1394" s="186"/>
      <c r="O1394" s="59">
        <f t="shared" si="2554"/>
        <v>0</v>
      </c>
      <c r="P1394" s="226"/>
      <c r="Q1394" s="226"/>
      <c r="R1394" s="226"/>
      <c r="S1394" s="228"/>
      <c r="T1394" s="228"/>
    </row>
    <row r="1395" spans="1:20">
      <c r="A1395" s="240">
        <v>15</v>
      </c>
      <c r="B1395" s="213" t="s">
        <v>721</v>
      </c>
      <c r="C1395" s="338" t="s">
        <v>720</v>
      </c>
      <c r="D1395" s="216" t="s">
        <v>90</v>
      </c>
      <c r="E1395" s="354">
        <v>500</v>
      </c>
      <c r="F1395" s="220">
        <f t="shared" ref="F1395" si="2603">H1395+J1395+R1395</f>
        <v>0.26729182160000003</v>
      </c>
      <c r="G1395" s="296">
        <v>7.51E-2</v>
      </c>
      <c r="H1395" s="224">
        <f t="shared" ref="H1395" si="2604">G1395*$P$8/1000</f>
        <v>0.14823989000000001</v>
      </c>
      <c r="I1395" s="296"/>
      <c r="J1395" s="224">
        <f t="shared" ref="J1395" si="2605">I1395*$P$9/1000</f>
        <v>0</v>
      </c>
      <c r="K1395" s="47" t="s">
        <v>665</v>
      </c>
      <c r="L1395" s="47" t="s">
        <v>90</v>
      </c>
      <c r="M1395" s="47">
        <v>1.02</v>
      </c>
      <c r="N1395" s="181">
        <v>0.1</v>
      </c>
      <c r="O1395" s="59">
        <f t="shared" si="2554"/>
        <v>0.10200000000000001</v>
      </c>
      <c r="P1395" s="224">
        <f>E1395*F1395</f>
        <v>133.64591080000002</v>
      </c>
      <c r="Q1395" s="224">
        <f t="shared" ref="Q1395" si="2606">SUM(O1395:O1398)</f>
        <v>0.10200000000000001</v>
      </c>
      <c r="R1395" s="224">
        <f t="shared" si="2515"/>
        <v>0.11905193160000002</v>
      </c>
      <c r="S1395" s="228">
        <f t="shared" ref="S1395" si="2607">F1395*$S$17</f>
        <v>0.31397286301013116</v>
      </c>
      <c r="T1395" s="228">
        <f t="shared" ref="T1395" si="2608">E1395*S1395</f>
        <v>156.98643150506558</v>
      </c>
    </row>
    <row r="1396" spans="1:20">
      <c r="A1396" s="240"/>
      <c r="B1396" s="214"/>
      <c r="C1396" s="339"/>
      <c r="D1396" s="216"/>
      <c r="E1396" s="354"/>
      <c r="F1396" s="221"/>
      <c r="G1396" s="297"/>
      <c r="H1396" s="225"/>
      <c r="I1396" s="297"/>
      <c r="J1396" s="225"/>
      <c r="K1396" s="82"/>
      <c r="L1396" s="82"/>
      <c r="M1396" s="82"/>
      <c r="N1396" s="181"/>
      <c r="O1396" s="59">
        <f t="shared" si="2554"/>
        <v>0</v>
      </c>
      <c r="P1396" s="225"/>
      <c r="Q1396" s="225"/>
      <c r="R1396" s="225"/>
      <c r="S1396" s="228"/>
      <c r="T1396" s="228"/>
    </row>
    <row r="1397" spans="1:20">
      <c r="A1397" s="240"/>
      <c r="B1397" s="214"/>
      <c r="C1397" s="339"/>
      <c r="D1397" s="216"/>
      <c r="E1397" s="354"/>
      <c r="F1397" s="221"/>
      <c r="G1397" s="297"/>
      <c r="H1397" s="225"/>
      <c r="I1397" s="297"/>
      <c r="J1397" s="225"/>
      <c r="K1397" s="82"/>
      <c r="L1397" s="82"/>
      <c r="M1397" s="83"/>
      <c r="N1397" s="177"/>
      <c r="O1397" s="59">
        <f t="shared" si="2554"/>
        <v>0</v>
      </c>
      <c r="P1397" s="225"/>
      <c r="Q1397" s="225"/>
      <c r="R1397" s="225"/>
      <c r="S1397" s="228"/>
      <c r="T1397" s="228"/>
    </row>
    <row r="1398" spans="1:20">
      <c r="A1398" s="240"/>
      <c r="B1398" s="215"/>
      <c r="C1398" s="340"/>
      <c r="D1398" s="216"/>
      <c r="E1398" s="354"/>
      <c r="F1398" s="222"/>
      <c r="G1398" s="298"/>
      <c r="H1398" s="226"/>
      <c r="I1398" s="298"/>
      <c r="J1398" s="226"/>
      <c r="K1398" s="82"/>
      <c r="L1398" s="82"/>
      <c r="M1398" s="82"/>
      <c r="N1398" s="177"/>
      <c r="O1398" s="59">
        <f t="shared" si="2554"/>
        <v>0</v>
      </c>
      <c r="P1398" s="226"/>
      <c r="Q1398" s="226"/>
      <c r="R1398" s="226"/>
      <c r="S1398" s="228"/>
      <c r="T1398" s="228"/>
    </row>
    <row r="1399" spans="1:20">
      <c r="A1399" s="240"/>
      <c r="B1399" s="213"/>
      <c r="C1399" s="385" t="s">
        <v>722</v>
      </c>
      <c r="D1399" s="216"/>
      <c r="E1399" s="354"/>
      <c r="F1399" s="220">
        <f t="shared" ref="F1399" si="2609">H1399+J1399+R1399</f>
        <v>0</v>
      </c>
      <c r="G1399" s="296"/>
      <c r="H1399" s="224">
        <f t="shared" ref="H1399" si="2610">G1399*$P$8/1000</f>
        <v>0</v>
      </c>
      <c r="I1399" s="328"/>
      <c r="J1399" s="224">
        <f t="shared" ref="J1399" si="2611">I1399*$P$9/1000</f>
        <v>0</v>
      </c>
      <c r="K1399" s="47"/>
      <c r="L1399" s="47"/>
      <c r="M1399" s="47"/>
      <c r="N1399" s="181"/>
      <c r="O1399" s="59">
        <f t="shared" si="2554"/>
        <v>0</v>
      </c>
      <c r="P1399" s="224">
        <f t="shared" ref="P1399" si="2612">E1399*F1399</f>
        <v>0</v>
      </c>
      <c r="Q1399" s="224">
        <f t="shared" ref="Q1399" si="2613">SUM(O1399:O1402)</f>
        <v>0</v>
      </c>
      <c r="R1399" s="224">
        <f t="shared" si="2515"/>
        <v>0</v>
      </c>
      <c r="S1399" s="228">
        <f t="shared" ref="S1399" si="2614">F1399*$S$17</f>
        <v>0</v>
      </c>
      <c r="T1399" s="228">
        <f t="shared" ref="T1399" si="2615">E1399*S1399</f>
        <v>0</v>
      </c>
    </row>
    <row r="1400" spans="1:20">
      <c r="A1400" s="240"/>
      <c r="B1400" s="214"/>
      <c r="C1400" s="386"/>
      <c r="D1400" s="216"/>
      <c r="E1400" s="354"/>
      <c r="F1400" s="221"/>
      <c r="G1400" s="297"/>
      <c r="H1400" s="225"/>
      <c r="I1400" s="329"/>
      <c r="J1400" s="225"/>
      <c r="K1400" s="82"/>
      <c r="L1400" s="82"/>
      <c r="M1400" s="82"/>
      <c r="N1400" s="177"/>
      <c r="O1400" s="59">
        <f t="shared" si="2554"/>
        <v>0</v>
      </c>
      <c r="P1400" s="225"/>
      <c r="Q1400" s="225"/>
      <c r="R1400" s="225"/>
      <c r="S1400" s="228"/>
      <c r="T1400" s="228"/>
    </row>
    <row r="1401" spans="1:20">
      <c r="A1401" s="240"/>
      <c r="B1401" s="214"/>
      <c r="C1401" s="386"/>
      <c r="D1401" s="216"/>
      <c r="E1401" s="354"/>
      <c r="F1401" s="221"/>
      <c r="G1401" s="297"/>
      <c r="H1401" s="225"/>
      <c r="I1401" s="329"/>
      <c r="J1401" s="225"/>
      <c r="K1401" s="82"/>
      <c r="L1401" s="82"/>
      <c r="M1401" s="83"/>
      <c r="N1401" s="177"/>
      <c r="O1401" s="59">
        <f t="shared" si="2554"/>
        <v>0</v>
      </c>
      <c r="P1401" s="225"/>
      <c r="Q1401" s="225"/>
      <c r="R1401" s="225"/>
      <c r="S1401" s="228"/>
      <c r="T1401" s="228"/>
    </row>
    <row r="1402" spans="1:20">
      <c r="A1402" s="240"/>
      <c r="B1402" s="215"/>
      <c r="C1402" s="387"/>
      <c r="D1402" s="216"/>
      <c r="E1402" s="354"/>
      <c r="F1402" s="222"/>
      <c r="G1402" s="298"/>
      <c r="H1402" s="226"/>
      <c r="I1402" s="330"/>
      <c r="J1402" s="226"/>
      <c r="K1402" s="82"/>
      <c r="L1402" s="82"/>
      <c r="M1402" s="82"/>
      <c r="N1402" s="177"/>
      <c r="O1402" s="59">
        <f t="shared" si="2554"/>
        <v>0</v>
      </c>
      <c r="P1402" s="226"/>
      <c r="Q1402" s="226"/>
      <c r="R1402" s="226"/>
      <c r="S1402" s="228"/>
      <c r="T1402" s="228"/>
    </row>
    <row r="1403" spans="1:20" ht="12.75" customHeight="1">
      <c r="A1403" s="240">
        <v>1</v>
      </c>
      <c r="B1403" s="213" t="s">
        <v>94</v>
      </c>
      <c r="C1403" s="338" t="s">
        <v>723</v>
      </c>
      <c r="D1403" s="207" t="s">
        <v>118</v>
      </c>
      <c r="E1403" s="299">
        <v>7</v>
      </c>
      <c r="F1403" s="220">
        <f t="shared" ref="F1403" si="2616">H1403+J1403+R1403</f>
        <v>14.589697500000003</v>
      </c>
      <c r="G1403" s="237"/>
      <c r="H1403" s="224">
        <f t="shared" ref="H1403" si="2617">G1403*$P$8/1000</f>
        <v>0</v>
      </c>
      <c r="I1403" s="355"/>
      <c r="J1403" s="224">
        <f t="shared" ref="J1403" si="2618">I1403*$P$9/1000</f>
        <v>0</v>
      </c>
      <c r="K1403" s="47" t="s">
        <v>724</v>
      </c>
      <c r="L1403" s="181" t="s">
        <v>118</v>
      </c>
      <c r="M1403" s="109">
        <v>1</v>
      </c>
      <c r="N1403" s="181">
        <v>12.5</v>
      </c>
      <c r="O1403" s="59">
        <f t="shared" si="2554"/>
        <v>12.5</v>
      </c>
      <c r="P1403" s="224">
        <f t="shared" ref="P1403" si="2619">E1403*F1403</f>
        <v>102.12788250000003</v>
      </c>
      <c r="Q1403" s="224">
        <f t="shared" ref="Q1403" si="2620">SUM(O1403:O1406)</f>
        <v>12.5</v>
      </c>
      <c r="R1403" s="224">
        <f t="shared" ref="R1403:R1463" si="2621">Q1403*1.02*1.05*$R$14</f>
        <v>14.589697500000003</v>
      </c>
      <c r="S1403" s="228">
        <f t="shared" ref="S1403" si="2622">F1403*$S$17</f>
        <v>17.137707645173808</v>
      </c>
      <c r="T1403" s="228">
        <f t="shared" ref="T1403" si="2623">E1403*S1403</f>
        <v>119.96395351621666</v>
      </c>
    </row>
    <row r="1404" spans="1:20">
      <c r="A1404" s="240"/>
      <c r="B1404" s="214"/>
      <c r="C1404" s="339"/>
      <c r="D1404" s="208"/>
      <c r="E1404" s="300"/>
      <c r="F1404" s="221"/>
      <c r="G1404" s="238"/>
      <c r="H1404" s="225"/>
      <c r="I1404" s="356"/>
      <c r="J1404" s="225"/>
      <c r="K1404" s="82"/>
      <c r="L1404" s="82"/>
      <c r="M1404" s="82"/>
      <c r="N1404" s="177"/>
      <c r="O1404" s="59">
        <f t="shared" si="2554"/>
        <v>0</v>
      </c>
      <c r="P1404" s="225"/>
      <c r="Q1404" s="225"/>
      <c r="R1404" s="225"/>
      <c r="S1404" s="228"/>
      <c r="T1404" s="228"/>
    </row>
    <row r="1405" spans="1:20">
      <c r="A1405" s="240"/>
      <c r="B1405" s="214"/>
      <c r="C1405" s="339"/>
      <c r="D1405" s="208"/>
      <c r="E1405" s="300"/>
      <c r="F1405" s="221"/>
      <c r="G1405" s="238"/>
      <c r="H1405" s="225"/>
      <c r="I1405" s="356"/>
      <c r="J1405" s="225"/>
      <c r="K1405" s="82"/>
      <c r="L1405" s="82"/>
      <c r="M1405" s="80"/>
      <c r="N1405" s="177"/>
      <c r="O1405" s="59">
        <f t="shared" si="2554"/>
        <v>0</v>
      </c>
      <c r="P1405" s="225"/>
      <c r="Q1405" s="225"/>
      <c r="R1405" s="225"/>
      <c r="S1405" s="228"/>
      <c r="T1405" s="228"/>
    </row>
    <row r="1406" spans="1:20">
      <c r="A1406" s="240"/>
      <c r="B1406" s="215"/>
      <c r="C1406" s="340"/>
      <c r="D1406" s="209"/>
      <c r="E1406" s="301"/>
      <c r="F1406" s="222"/>
      <c r="G1406" s="239"/>
      <c r="H1406" s="226"/>
      <c r="I1406" s="357"/>
      <c r="J1406" s="226"/>
      <c r="K1406" s="82"/>
      <c r="L1406" s="82"/>
      <c r="M1406" s="82"/>
      <c r="N1406" s="177"/>
      <c r="O1406" s="59">
        <f t="shared" si="2554"/>
        <v>0</v>
      </c>
      <c r="P1406" s="226"/>
      <c r="Q1406" s="226"/>
      <c r="R1406" s="226"/>
      <c r="S1406" s="228"/>
      <c r="T1406" s="228"/>
    </row>
    <row r="1407" spans="1:20" ht="12.75" customHeight="1">
      <c r="A1407" s="240">
        <v>2</v>
      </c>
      <c r="B1407" s="213" t="s">
        <v>94</v>
      </c>
      <c r="C1407" s="338" t="s">
        <v>725</v>
      </c>
      <c r="D1407" s="207" t="s">
        <v>118</v>
      </c>
      <c r="E1407" s="299">
        <v>9</v>
      </c>
      <c r="F1407" s="242">
        <f t="shared" ref="F1407" si="2624">H1407+J1407+R1407</f>
        <v>32.680922400000007</v>
      </c>
      <c r="G1407" s="237"/>
      <c r="H1407" s="228">
        <f t="shared" ref="H1407" si="2625">G1407*$P$8/1000</f>
        <v>0</v>
      </c>
      <c r="I1407" s="355"/>
      <c r="J1407" s="228">
        <f t="shared" ref="J1407" si="2626">I1407*$P$9/1000</f>
        <v>0</v>
      </c>
      <c r="K1407" s="47" t="s">
        <v>724</v>
      </c>
      <c r="L1407" s="181" t="s">
        <v>118</v>
      </c>
      <c r="M1407" s="109">
        <v>1</v>
      </c>
      <c r="N1407" s="175">
        <v>28</v>
      </c>
      <c r="O1407" s="59">
        <f t="shared" si="2554"/>
        <v>28</v>
      </c>
      <c r="P1407" s="228">
        <f t="shared" ref="P1407" si="2627">E1407*F1407</f>
        <v>294.12830160000004</v>
      </c>
      <c r="Q1407" s="228">
        <f>SUM(O1407:O1410)</f>
        <v>28</v>
      </c>
      <c r="R1407" s="224">
        <f t="shared" si="2621"/>
        <v>32.680922400000007</v>
      </c>
      <c r="S1407" s="228">
        <f t="shared" ref="S1407" si="2628">F1407*$S$17</f>
        <v>38.388465125189327</v>
      </c>
      <c r="T1407" s="228">
        <f t="shared" ref="T1407" si="2629">E1407*S1407</f>
        <v>345.49618612670395</v>
      </c>
    </row>
    <row r="1408" spans="1:20">
      <c r="A1408" s="240"/>
      <c r="B1408" s="214"/>
      <c r="C1408" s="339"/>
      <c r="D1408" s="208"/>
      <c r="E1408" s="300"/>
      <c r="F1408" s="242"/>
      <c r="G1408" s="238"/>
      <c r="H1408" s="228"/>
      <c r="I1408" s="356"/>
      <c r="J1408" s="228"/>
      <c r="K1408" s="82"/>
      <c r="L1408" s="82"/>
      <c r="M1408" s="82"/>
      <c r="N1408" s="175"/>
      <c r="O1408" s="59">
        <f t="shared" si="2554"/>
        <v>0</v>
      </c>
      <c r="P1408" s="228"/>
      <c r="Q1408" s="228"/>
      <c r="R1408" s="225"/>
      <c r="S1408" s="228"/>
      <c r="T1408" s="228"/>
    </row>
    <row r="1409" spans="1:20">
      <c r="A1409" s="240"/>
      <c r="B1409" s="214"/>
      <c r="C1409" s="339"/>
      <c r="D1409" s="208"/>
      <c r="E1409" s="300"/>
      <c r="F1409" s="242"/>
      <c r="G1409" s="238"/>
      <c r="H1409" s="228"/>
      <c r="I1409" s="356"/>
      <c r="J1409" s="228"/>
      <c r="K1409" s="46"/>
      <c r="L1409" s="46"/>
      <c r="M1409" s="86"/>
      <c r="N1409" s="175"/>
      <c r="O1409" s="59">
        <f t="shared" si="2554"/>
        <v>0</v>
      </c>
      <c r="P1409" s="228"/>
      <c r="Q1409" s="228"/>
      <c r="R1409" s="225"/>
      <c r="S1409" s="228"/>
      <c r="T1409" s="228"/>
    </row>
    <row r="1410" spans="1:20">
      <c r="A1410" s="240"/>
      <c r="B1410" s="215"/>
      <c r="C1410" s="340"/>
      <c r="D1410" s="209"/>
      <c r="E1410" s="301"/>
      <c r="F1410" s="242"/>
      <c r="G1410" s="239"/>
      <c r="H1410" s="228"/>
      <c r="I1410" s="357"/>
      <c r="J1410" s="228"/>
      <c r="K1410" s="46"/>
      <c r="L1410" s="47"/>
      <c r="M1410" s="109"/>
      <c r="N1410" s="181"/>
      <c r="O1410" s="59">
        <f t="shared" si="2554"/>
        <v>0</v>
      </c>
      <c r="P1410" s="228"/>
      <c r="Q1410" s="228"/>
      <c r="R1410" s="226"/>
      <c r="S1410" s="228"/>
      <c r="T1410" s="228"/>
    </row>
    <row r="1411" spans="1:20">
      <c r="A1411" s="240">
        <v>3</v>
      </c>
      <c r="B1411" s="258" t="s">
        <v>691</v>
      </c>
      <c r="C1411" s="213" t="s">
        <v>726</v>
      </c>
      <c r="D1411" s="207" t="s">
        <v>118</v>
      </c>
      <c r="E1411" s="354">
        <v>3</v>
      </c>
      <c r="F1411" s="220">
        <f t="shared" ref="F1411" si="2630">H1411+J1411+R1411</f>
        <v>8.2663508000000014</v>
      </c>
      <c r="G1411" s="237">
        <v>0.64</v>
      </c>
      <c r="H1411" s="224">
        <f t="shared" ref="H1411" si="2631">G1411*$P$8/1000</f>
        <v>1.263296</v>
      </c>
      <c r="I1411" s="355"/>
      <c r="J1411" s="224">
        <f t="shared" ref="J1411" si="2632">I1411*$P$9/1000</f>
        <v>0</v>
      </c>
      <c r="K1411" s="47" t="s">
        <v>727</v>
      </c>
      <c r="L1411" s="181" t="s">
        <v>118</v>
      </c>
      <c r="M1411" s="109">
        <v>1</v>
      </c>
      <c r="N1411" s="181">
        <v>6</v>
      </c>
      <c r="O1411" s="59">
        <f t="shared" si="2554"/>
        <v>6</v>
      </c>
      <c r="P1411" s="224">
        <f t="shared" ref="P1411" si="2633">E1411*F1411</f>
        <v>24.799052400000004</v>
      </c>
      <c r="Q1411" s="224">
        <f t="shared" ref="Q1411" si="2634">SUM(O1411:O1414)</f>
        <v>6</v>
      </c>
      <c r="R1411" s="224">
        <f t="shared" si="2621"/>
        <v>7.003054800000001</v>
      </c>
      <c r="S1411" s="228">
        <f t="shared" ref="S1411" si="2635">F1411*$S$17</f>
        <v>9.710023343722419</v>
      </c>
      <c r="T1411" s="228">
        <f t="shared" ref="T1411" si="2636">E1411*S1411</f>
        <v>29.130070031167257</v>
      </c>
    </row>
    <row r="1412" spans="1:20">
      <c r="A1412" s="240"/>
      <c r="B1412" s="258"/>
      <c r="C1412" s="214"/>
      <c r="D1412" s="208"/>
      <c r="E1412" s="354"/>
      <c r="F1412" s="221"/>
      <c r="G1412" s="238"/>
      <c r="H1412" s="225"/>
      <c r="I1412" s="356"/>
      <c r="J1412" s="225"/>
      <c r="K1412" s="47"/>
      <c r="L1412" s="47"/>
      <c r="M1412" s="47"/>
      <c r="N1412" s="181"/>
      <c r="O1412" s="59">
        <f t="shared" si="2554"/>
        <v>0</v>
      </c>
      <c r="P1412" s="225"/>
      <c r="Q1412" s="225"/>
      <c r="R1412" s="225"/>
      <c r="S1412" s="228"/>
      <c r="T1412" s="228"/>
    </row>
    <row r="1413" spans="1:20">
      <c r="A1413" s="240"/>
      <c r="B1413" s="258"/>
      <c r="C1413" s="214"/>
      <c r="D1413" s="208"/>
      <c r="E1413" s="354"/>
      <c r="F1413" s="221"/>
      <c r="G1413" s="238"/>
      <c r="H1413" s="225"/>
      <c r="I1413" s="356"/>
      <c r="J1413" s="225"/>
      <c r="K1413" s="47"/>
      <c r="L1413" s="47"/>
      <c r="M1413" s="109"/>
      <c r="N1413" s="181"/>
      <c r="O1413" s="59">
        <f t="shared" si="2554"/>
        <v>0</v>
      </c>
      <c r="P1413" s="225"/>
      <c r="Q1413" s="225"/>
      <c r="R1413" s="225"/>
      <c r="S1413" s="228"/>
      <c r="T1413" s="228"/>
    </row>
    <row r="1414" spans="1:20">
      <c r="A1414" s="240"/>
      <c r="B1414" s="258"/>
      <c r="C1414" s="215"/>
      <c r="D1414" s="209"/>
      <c r="E1414" s="354"/>
      <c r="F1414" s="222"/>
      <c r="G1414" s="239"/>
      <c r="H1414" s="226"/>
      <c r="I1414" s="357"/>
      <c r="J1414" s="226"/>
      <c r="K1414" s="46"/>
      <c r="L1414" s="175"/>
      <c r="M1414" s="46"/>
      <c r="N1414" s="175"/>
      <c r="O1414" s="59">
        <f t="shared" si="2554"/>
        <v>0</v>
      </c>
      <c r="P1414" s="226"/>
      <c r="Q1414" s="226"/>
      <c r="R1414" s="226"/>
      <c r="S1414" s="228"/>
      <c r="T1414" s="228"/>
    </row>
    <row r="1415" spans="1:20" ht="12.75" customHeight="1">
      <c r="A1415" s="240">
        <v>4</v>
      </c>
      <c r="B1415" s="213" t="s">
        <v>94</v>
      </c>
      <c r="C1415" s="213" t="s">
        <v>728</v>
      </c>
      <c r="D1415" s="207" t="s">
        <v>118</v>
      </c>
      <c r="E1415" s="354">
        <v>1</v>
      </c>
      <c r="F1415" s="220">
        <f t="shared" ref="F1415" si="2637">H1415+J1415+R1415</f>
        <v>179.93882438280005</v>
      </c>
      <c r="G1415" s="348"/>
      <c r="H1415" s="224">
        <f t="shared" ref="H1415" si="2638">G1415*$P$8/1000</f>
        <v>0</v>
      </c>
      <c r="I1415" s="355"/>
      <c r="J1415" s="224">
        <f t="shared" ref="J1415" si="2639">I1415*$P$9/1000</f>
        <v>0</v>
      </c>
      <c r="K1415" s="47" t="s">
        <v>729</v>
      </c>
      <c r="L1415" s="181"/>
      <c r="M1415" s="109"/>
      <c r="N1415" s="181"/>
      <c r="O1415" s="59">
        <f t="shared" si="2554"/>
        <v>0</v>
      </c>
      <c r="P1415" s="224">
        <f t="shared" ref="P1415" si="2640">E1415*F1415</f>
        <v>179.93882438280005</v>
      </c>
      <c r="Q1415" s="224">
        <f t="shared" ref="Q1415" si="2641">SUM(O1415:O1418)</f>
        <v>154.166</v>
      </c>
      <c r="R1415" s="224">
        <f t="shared" si="2621"/>
        <v>179.93882438280005</v>
      </c>
      <c r="S1415" s="228">
        <f t="shared" ref="S1415" si="2642">F1415*$S$17</f>
        <v>211.36414694606921</v>
      </c>
      <c r="T1415" s="228">
        <f t="shared" ref="T1415" si="2643">E1415*S1415</f>
        <v>211.36414694606921</v>
      </c>
    </row>
    <row r="1416" spans="1:20">
      <c r="A1416" s="240"/>
      <c r="B1416" s="214"/>
      <c r="C1416" s="214"/>
      <c r="D1416" s="208"/>
      <c r="E1416" s="354"/>
      <c r="F1416" s="221"/>
      <c r="G1416" s="349"/>
      <c r="H1416" s="225"/>
      <c r="I1416" s="356"/>
      <c r="J1416" s="225"/>
      <c r="K1416" s="47" t="s">
        <v>579</v>
      </c>
      <c r="L1416" s="181" t="s">
        <v>118</v>
      </c>
      <c r="M1416" s="109">
        <v>1</v>
      </c>
      <c r="N1416" s="181">
        <v>154.166</v>
      </c>
      <c r="O1416" s="59">
        <f t="shared" si="2554"/>
        <v>154.166</v>
      </c>
      <c r="P1416" s="225"/>
      <c r="Q1416" s="225"/>
      <c r="R1416" s="225"/>
      <c r="S1416" s="228"/>
      <c r="T1416" s="228"/>
    </row>
    <row r="1417" spans="1:20">
      <c r="A1417" s="240"/>
      <c r="B1417" s="214"/>
      <c r="C1417" s="214"/>
      <c r="D1417" s="208"/>
      <c r="E1417" s="354"/>
      <c r="F1417" s="221"/>
      <c r="G1417" s="349"/>
      <c r="H1417" s="225"/>
      <c r="I1417" s="356"/>
      <c r="J1417" s="225"/>
      <c r="K1417" s="47"/>
      <c r="L1417" s="47"/>
      <c r="M1417" s="102"/>
      <c r="N1417" s="181"/>
      <c r="O1417" s="59">
        <f t="shared" si="2554"/>
        <v>0</v>
      </c>
      <c r="P1417" s="225"/>
      <c r="Q1417" s="225"/>
      <c r="R1417" s="225"/>
      <c r="S1417" s="228"/>
      <c r="T1417" s="228"/>
    </row>
    <row r="1418" spans="1:20">
      <c r="A1418" s="240"/>
      <c r="B1418" s="215"/>
      <c r="C1418" s="215"/>
      <c r="D1418" s="209"/>
      <c r="E1418" s="354"/>
      <c r="F1418" s="222"/>
      <c r="G1418" s="350"/>
      <c r="H1418" s="226"/>
      <c r="I1418" s="357"/>
      <c r="J1418" s="226"/>
      <c r="K1418" s="82"/>
      <c r="L1418" s="82"/>
      <c r="M1418" s="82"/>
      <c r="N1418" s="177"/>
      <c r="O1418" s="59">
        <f t="shared" si="2554"/>
        <v>0</v>
      </c>
      <c r="P1418" s="226"/>
      <c r="Q1418" s="226"/>
      <c r="R1418" s="226"/>
      <c r="S1418" s="228"/>
      <c r="T1418" s="228"/>
    </row>
    <row r="1419" spans="1:20" ht="12.75" customHeight="1">
      <c r="A1419" s="240">
        <v>5</v>
      </c>
      <c r="B1419" s="213" t="s">
        <v>94</v>
      </c>
      <c r="C1419" s="213" t="s">
        <v>730</v>
      </c>
      <c r="D1419" s="207" t="s">
        <v>118</v>
      </c>
      <c r="E1419" s="354">
        <v>1</v>
      </c>
      <c r="F1419" s="220">
        <f t="shared" ref="F1419" si="2644">H1419+J1419+R1419</f>
        <v>82.674563441400011</v>
      </c>
      <c r="G1419" s="348"/>
      <c r="H1419" s="224">
        <f t="shared" ref="H1419" si="2645">G1419*$P$8/1000</f>
        <v>0</v>
      </c>
      <c r="I1419" s="355"/>
      <c r="J1419" s="224">
        <f t="shared" ref="J1419" si="2646">I1419*$P$9/1000</f>
        <v>0</v>
      </c>
      <c r="K1419" s="47" t="s">
        <v>731</v>
      </c>
      <c r="L1419" s="181"/>
      <c r="M1419" s="109"/>
      <c r="N1419" s="181"/>
      <c r="O1419" s="59">
        <f t="shared" si="2554"/>
        <v>0</v>
      </c>
      <c r="P1419" s="224">
        <f t="shared" ref="P1419" si="2647">E1419*F1419</f>
        <v>82.674563441400011</v>
      </c>
      <c r="Q1419" s="224">
        <f t="shared" ref="Q1419" si="2648">SUM(O1419:O1422)</f>
        <v>70.832999999999998</v>
      </c>
      <c r="R1419" s="224">
        <f t="shared" si="2621"/>
        <v>82.674563441400011</v>
      </c>
      <c r="S1419" s="228">
        <f t="shared" ref="S1419" si="2649">F1419*$S$17</f>
        <v>97.113219650447689</v>
      </c>
      <c r="T1419" s="228">
        <f t="shared" ref="T1419" si="2650">E1419*S1419</f>
        <v>97.113219650447689</v>
      </c>
    </row>
    <row r="1420" spans="1:20">
      <c r="A1420" s="240"/>
      <c r="B1420" s="214"/>
      <c r="C1420" s="214"/>
      <c r="D1420" s="208"/>
      <c r="E1420" s="354"/>
      <c r="F1420" s="221"/>
      <c r="G1420" s="349"/>
      <c r="H1420" s="225"/>
      <c r="I1420" s="356"/>
      <c r="J1420" s="225"/>
      <c r="K1420" s="47" t="s">
        <v>732</v>
      </c>
      <c r="L1420" s="181" t="s">
        <v>118</v>
      </c>
      <c r="M1420" s="109">
        <v>1</v>
      </c>
      <c r="N1420" s="181">
        <v>70.832999999999998</v>
      </c>
      <c r="O1420" s="59">
        <f t="shared" si="2554"/>
        <v>70.832999999999998</v>
      </c>
      <c r="P1420" s="225"/>
      <c r="Q1420" s="225"/>
      <c r="R1420" s="225"/>
      <c r="S1420" s="228"/>
      <c r="T1420" s="228"/>
    </row>
    <row r="1421" spans="1:20">
      <c r="A1421" s="240"/>
      <c r="B1421" s="214"/>
      <c r="C1421" s="214"/>
      <c r="D1421" s="208"/>
      <c r="E1421" s="354"/>
      <c r="F1421" s="221"/>
      <c r="G1421" s="349"/>
      <c r="H1421" s="225"/>
      <c r="I1421" s="356"/>
      <c r="J1421" s="225"/>
      <c r="K1421" s="47"/>
      <c r="L1421" s="47"/>
      <c r="M1421" s="102"/>
      <c r="N1421" s="181"/>
      <c r="O1421" s="59">
        <f t="shared" si="2554"/>
        <v>0</v>
      </c>
      <c r="P1421" s="225"/>
      <c r="Q1421" s="225"/>
      <c r="R1421" s="225"/>
      <c r="S1421" s="228"/>
      <c r="T1421" s="228"/>
    </row>
    <row r="1422" spans="1:20">
      <c r="A1422" s="240"/>
      <c r="B1422" s="215"/>
      <c r="C1422" s="215"/>
      <c r="D1422" s="209"/>
      <c r="E1422" s="354"/>
      <c r="F1422" s="222"/>
      <c r="G1422" s="350"/>
      <c r="H1422" s="226"/>
      <c r="I1422" s="357"/>
      <c r="J1422" s="226"/>
      <c r="K1422" s="82"/>
      <c r="L1422" s="82"/>
      <c r="M1422" s="82"/>
      <c r="N1422" s="177"/>
      <c r="O1422" s="59">
        <f t="shared" si="2554"/>
        <v>0</v>
      </c>
      <c r="P1422" s="226"/>
      <c r="Q1422" s="226"/>
      <c r="R1422" s="226"/>
      <c r="S1422" s="228"/>
      <c r="T1422" s="228"/>
    </row>
    <row r="1423" spans="1:20">
      <c r="A1423" s="240">
        <v>6</v>
      </c>
      <c r="B1423" s="213" t="s">
        <v>721</v>
      </c>
      <c r="C1423" s="305" t="s">
        <v>733</v>
      </c>
      <c r="D1423" s="216" t="s">
        <v>90</v>
      </c>
      <c r="E1423" s="367">
        <v>500</v>
      </c>
      <c r="F1423" s="220">
        <f t="shared" ref="F1423" si="2651">H1423+J1423+R1423</f>
        <v>0.38167505000000007</v>
      </c>
      <c r="G1423" s="296">
        <v>7.51E-2</v>
      </c>
      <c r="H1423" s="224">
        <f t="shared" ref="H1423" si="2652">G1423*$P$8/1000</f>
        <v>0.14823989000000001</v>
      </c>
      <c r="I1423" s="355"/>
      <c r="J1423" s="224">
        <f t="shared" ref="J1423" si="2653">I1423*$P$9/1000</f>
        <v>0</v>
      </c>
      <c r="K1423" s="47" t="s">
        <v>665</v>
      </c>
      <c r="L1423" s="47" t="s">
        <v>90</v>
      </c>
      <c r="M1423" s="47">
        <v>1</v>
      </c>
      <c r="N1423" s="177">
        <v>0.2</v>
      </c>
      <c r="O1423" s="59">
        <f t="shared" si="2554"/>
        <v>0.2</v>
      </c>
      <c r="P1423" s="224">
        <f t="shared" ref="P1423" si="2654">E1423*F1423</f>
        <v>190.83752500000003</v>
      </c>
      <c r="Q1423" s="224">
        <f t="shared" ref="Q1423" si="2655">SUM(O1423:O1426)</f>
        <v>0.2</v>
      </c>
      <c r="R1423" s="224">
        <f t="shared" si="2621"/>
        <v>0.23343516000000006</v>
      </c>
      <c r="S1423" s="228">
        <f t="shared" ref="S1423" si="2656">F1423*$S$17</f>
        <v>0.4483324909482938</v>
      </c>
      <c r="T1423" s="228">
        <f t="shared" ref="T1423" si="2657">E1423*S1423</f>
        <v>224.1662454741469</v>
      </c>
    </row>
    <row r="1424" spans="1:20">
      <c r="A1424" s="240"/>
      <c r="B1424" s="214"/>
      <c r="C1424" s="306"/>
      <c r="D1424" s="216"/>
      <c r="E1424" s="367"/>
      <c r="F1424" s="221"/>
      <c r="G1424" s="297"/>
      <c r="H1424" s="225"/>
      <c r="I1424" s="356"/>
      <c r="J1424" s="225"/>
      <c r="K1424" s="82"/>
      <c r="L1424" s="82"/>
      <c r="M1424" s="82"/>
      <c r="N1424" s="177"/>
      <c r="O1424" s="59">
        <f t="shared" si="2554"/>
        <v>0</v>
      </c>
      <c r="P1424" s="225"/>
      <c r="Q1424" s="225"/>
      <c r="R1424" s="225"/>
      <c r="S1424" s="228"/>
      <c r="T1424" s="228"/>
    </row>
    <row r="1425" spans="1:20">
      <c r="A1425" s="240"/>
      <c r="B1425" s="214"/>
      <c r="C1425" s="306"/>
      <c r="D1425" s="216"/>
      <c r="E1425" s="367"/>
      <c r="F1425" s="221"/>
      <c r="G1425" s="297"/>
      <c r="H1425" s="225"/>
      <c r="I1425" s="356"/>
      <c r="J1425" s="225"/>
      <c r="K1425" s="82"/>
      <c r="L1425" s="177"/>
      <c r="M1425" s="84"/>
      <c r="N1425" s="177"/>
      <c r="O1425" s="59">
        <f t="shared" si="2554"/>
        <v>0</v>
      </c>
      <c r="P1425" s="225"/>
      <c r="Q1425" s="225"/>
      <c r="R1425" s="225"/>
      <c r="S1425" s="228"/>
      <c r="T1425" s="228"/>
    </row>
    <row r="1426" spans="1:20">
      <c r="A1426" s="240"/>
      <c r="B1426" s="215"/>
      <c r="C1426" s="307"/>
      <c r="D1426" s="216"/>
      <c r="E1426" s="367"/>
      <c r="F1426" s="222"/>
      <c r="G1426" s="298"/>
      <c r="H1426" s="226"/>
      <c r="I1426" s="357"/>
      <c r="J1426" s="226"/>
      <c r="K1426" s="82"/>
      <c r="L1426" s="82"/>
      <c r="M1426" s="82"/>
      <c r="N1426" s="177"/>
      <c r="O1426" s="59">
        <f t="shared" si="2554"/>
        <v>0</v>
      </c>
      <c r="P1426" s="226"/>
      <c r="Q1426" s="226"/>
      <c r="R1426" s="226"/>
      <c r="S1426" s="228"/>
      <c r="T1426" s="228"/>
    </row>
    <row r="1427" spans="1:20">
      <c r="A1427" s="240"/>
      <c r="B1427" s="338"/>
      <c r="C1427" s="385" t="s">
        <v>734</v>
      </c>
      <c r="D1427" s="216"/>
      <c r="E1427" s="354"/>
      <c r="F1427" s="220">
        <f t="shared" ref="F1427" si="2658">H1427+J1427+R1427</f>
        <v>0</v>
      </c>
      <c r="G1427" s="348"/>
      <c r="H1427" s="224">
        <f t="shared" ref="H1427" si="2659">G1427*$P$8/1000</f>
        <v>0</v>
      </c>
      <c r="I1427" s="355"/>
      <c r="J1427" s="224">
        <f t="shared" ref="J1427" si="2660">I1427*$P$9/1000</f>
        <v>0</v>
      </c>
      <c r="K1427" s="47"/>
      <c r="L1427" s="47"/>
      <c r="M1427" s="47"/>
      <c r="N1427" s="177"/>
      <c r="O1427" s="59">
        <f t="shared" si="2554"/>
        <v>0</v>
      </c>
      <c r="P1427" s="224">
        <f t="shared" ref="P1427" si="2661">E1427*F1427</f>
        <v>0</v>
      </c>
      <c r="Q1427" s="224">
        <f t="shared" ref="Q1427" si="2662">SUM(O1427:O1430)</f>
        <v>0</v>
      </c>
      <c r="R1427" s="224">
        <f t="shared" si="2621"/>
        <v>0</v>
      </c>
      <c r="S1427" s="228">
        <f t="shared" ref="S1427" si="2663">F1427*$S$17</f>
        <v>0</v>
      </c>
      <c r="T1427" s="228">
        <f t="shared" ref="T1427" si="2664">E1427*S1427</f>
        <v>0</v>
      </c>
    </row>
    <row r="1428" spans="1:20">
      <c r="A1428" s="240"/>
      <c r="B1428" s="339"/>
      <c r="C1428" s="386"/>
      <c r="D1428" s="216"/>
      <c r="E1428" s="354"/>
      <c r="F1428" s="221"/>
      <c r="G1428" s="349"/>
      <c r="H1428" s="225"/>
      <c r="I1428" s="356"/>
      <c r="J1428" s="225"/>
      <c r="K1428" s="82"/>
      <c r="L1428" s="82"/>
      <c r="M1428" s="82"/>
      <c r="N1428" s="177"/>
      <c r="O1428" s="59">
        <f t="shared" si="2554"/>
        <v>0</v>
      </c>
      <c r="P1428" s="225"/>
      <c r="Q1428" s="225"/>
      <c r="R1428" s="225"/>
      <c r="S1428" s="228"/>
      <c r="T1428" s="228"/>
    </row>
    <row r="1429" spans="1:20">
      <c r="A1429" s="240"/>
      <c r="B1429" s="339"/>
      <c r="C1429" s="386"/>
      <c r="D1429" s="216"/>
      <c r="E1429" s="354"/>
      <c r="F1429" s="221"/>
      <c r="G1429" s="349"/>
      <c r="H1429" s="225"/>
      <c r="I1429" s="356"/>
      <c r="J1429" s="225"/>
      <c r="K1429" s="82"/>
      <c r="L1429" s="177"/>
      <c r="M1429" s="84"/>
      <c r="N1429" s="177"/>
      <c r="O1429" s="59">
        <f t="shared" si="2554"/>
        <v>0</v>
      </c>
      <c r="P1429" s="225"/>
      <c r="Q1429" s="225"/>
      <c r="R1429" s="225"/>
      <c r="S1429" s="228"/>
      <c r="T1429" s="228"/>
    </row>
    <row r="1430" spans="1:20">
      <c r="A1430" s="240"/>
      <c r="B1430" s="340"/>
      <c r="C1430" s="387"/>
      <c r="D1430" s="216"/>
      <c r="E1430" s="354"/>
      <c r="F1430" s="222"/>
      <c r="G1430" s="350"/>
      <c r="H1430" s="226"/>
      <c r="I1430" s="357"/>
      <c r="J1430" s="226"/>
      <c r="K1430" s="82"/>
      <c r="L1430" s="82"/>
      <c r="M1430" s="82"/>
      <c r="N1430" s="177"/>
      <c r="O1430" s="59">
        <f t="shared" ref="O1430:O1470" si="2665">M1430*N1430</f>
        <v>0</v>
      </c>
      <c r="P1430" s="226"/>
      <c r="Q1430" s="226"/>
      <c r="R1430" s="226"/>
      <c r="S1430" s="228"/>
      <c r="T1430" s="228"/>
    </row>
    <row r="1431" spans="1:20" ht="12.75" customHeight="1">
      <c r="A1431" s="240">
        <v>1</v>
      </c>
      <c r="B1431" s="338" t="s">
        <v>736</v>
      </c>
      <c r="C1431" s="305" t="s">
        <v>735</v>
      </c>
      <c r="D1431" s="207" t="s">
        <v>118</v>
      </c>
      <c r="E1431" s="299">
        <v>1</v>
      </c>
      <c r="F1431" s="220">
        <f t="shared" ref="F1431" si="2666">H1431+J1431+R1431</f>
        <v>357.91960000000006</v>
      </c>
      <c r="G1431" s="348">
        <v>33.5</v>
      </c>
      <c r="H1431" s="224">
        <f t="shared" ref="H1431" si="2667">G1431*$P$8/1000</f>
        <v>66.125650000000007</v>
      </c>
      <c r="I1431" s="355"/>
      <c r="J1431" s="224">
        <f t="shared" ref="J1431" si="2668">I1431*$P$9/1000</f>
        <v>0</v>
      </c>
      <c r="K1431" s="47" t="s">
        <v>737</v>
      </c>
      <c r="L1431" s="47"/>
      <c r="M1431" s="47"/>
      <c r="N1431" s="177"/>
      <c r="O1431" s="59">
        <f t="shared" si="2665"/>
        <v>0</v>
      </c>
      <c r="P1431" s="224">
        <f t="shared" ref="P1431" si="2669">E1431*F1431</f>
        <v>357.91960000000006</v>
      </c>
      <c r="Q1431" s="224">
        <f t="shared" ref="Q1431" si="2670">SUM(O1431:O1434)</f>
        <v>250</v>
      </c>
      <c r="R1431" s="224">
        <f t="shared" si="2621"/>
        <v>291.79395000000005</v>
      </c>
      <c r="S1431" s="228">
        <f t="shared" ref="S1431" si="2671">F1431*$S$17</f>
        <v>420.42828271645459</v>
      </c>
      <c r="T1431" s="228">
        <f t="shared" ref="T1431" si="2672">E1431*S1431</f>
        <v>420.42828271645459</v>
      </c>
    </row>
    <row r="1432" spans="1:20">
      <c r="A1432" s="240"/>
      <c r="B1432" s="339"/>
      <c r="C1432" s="306"/>
      <c r="D1432" s="208"/>
      <c r="E1432" s="300"/>
      <c r="F1432" s="221"/>
      <c r="G1432" s="349"/>
      <c r="H1432" s="225"/>
      <c r="I1432" s="356"/>
      <c r="J1432" s="225"/>
      <c r="K1432" s="82" t="s">
        <v>738</v>
      </c>
      <c r="L1432" s="181" t="s">
        <v>118</v>
      </c>
      <c r="M1432" s="109">
        <v>1</v>
      </c>
      <c r="N1432" s="177">
        <v>250</v>
      </c>
      <c r="O1432" s="59">
        <f t="shared" si="2665"/>
        <v>250</v>
      </c>
      <c r="P1432" s="225"/>
      <c r="Q1432" s="225"/>
      <c r="R1432" s="225"/>
      <c r="S1432" s="228"/>
      <c r="T1432" s="228"/>
    </row>
    <row r="1433" spans="1:20">
      <c r="A1433" s="240"/>
      <c r="B1433" s="339"/>
      <c r="C1433" s="306"/>
      <c r="D1433" s="208"/>
      <c r="E1433" s="300"/>
      <c r="F1433" s="221"/>
      <c r="G1433" s="349"/>
      <c r="H1433" s="225"/>
      <c r="I1433" s="356"/>
      <c r="J1433" s="225"/>
      <c r="K1433" s="82"/>
      <c r="L1433" s="47"/>
      <c r="M1433" s="102"/>
      <c r="N1433" s="177"/>
      <c r="O1433" s="59">
        <f t="shared" si="2665"/>
        <v>0</v>
      </c>
      <c r="P1433" s="225"/>
      <c r="Q1433" s="225"/>
      <c r="R1433" s="225"/>
      <c r="S1433" s="228"/>
      <c r="T1433" s="228"/>
    </row>
    <row r="1434" spans="1:20">
      <c r="A1434" s="240"/>
      <c r="B1434" s="340"/>
      <c r="C1434" s="307"/>
      <c r="D1434" s="209"/>
      <c r="E1434" s="301"/>
      <c r="F1434" s="222"/>
      <c r="G1434" s="350"/>
      <c r="H1434" s="226"/>
      <c r="I1434" s="357"/>
      <c r="J1434" s="226"/>
      <c r="K1434" s="82"/>
      <c r="L1434" s="82"/>
      <c r="M1434" s="82"/>
      <c r="N1434" s="177"/>
      <c r="O1434" s="59">
        <f t="shared" si="2665"/>
        <v>0</v>
      </c>
      <c r="P1434" s="226"/>
      <c r="Q1434" s="226"/>
      <c r="R1434" s="226"/>
      <c r="S1434" s="228"/>
      <c r="T1434" s="228"/>
    </row>
    <row r="1435" spans="1:20" ht="12.75" customHeight="1">
      <c r="A1435" s="240">
        <v>2</v>
      </c>
      <c r="B1435" s="213" t="s">
        <v>744</v>
      </c>
      <c r="C1435" s="305" t="s">
        <v>739</v>
      </c>
      <c r="D1435" s="207" t="s">
        <v>118</v>
      </c>
      <c r="E1435" s="299">
        <v>1</v>
      </c>
      <c r="F1435" s="220">
        <f t="shared" ref="F1435" si="2673">H1435+J1435+R1435</f>
        <v>58.97069900000001</v>
      </c>
      <c r="G1435" s="348">
        <v>0.31</v>
      </c>
      <c r="H1435" s="224">
        <f t="shared" ref="H1435" si="2674">G1435*$P$8/1000</f>
        <v>0.61190900000000004</v>
      </c>
      <c r="I1435" s="355"/>
      <c r="J1435" s="224">
        <f t="shared" ref="J1435" si="2675">I1435*$P$9/1000</f>
        <v>0</v>
      </c>
      <c r="K1435" s="47" t="s">
        <v>743</v>
      </c>
      <c r="L1435" s="47"/>
      <c r="M1435" s="47"/>
      <c r="N1435" s="177"/>
      <c r="O1435" s="59">
        <f t="shared" si="2665"/>
        <v>0</v>
      </c>
      <c r="P1435" s="224">
        <f t="shared" ref="P1435" si="2676">E1435*F1435</f>
        <v>58.97069900000001</v>
      </c>
      <c r="Q1435" s="224">
        <f t="shared" ref="Q1435" si="2677">SUM(O1435:O1438)</f>
        <v>50</v>
      </c>
      <c r="R1435" s="224">
        <f t="shared" si="2621"/>
        <v>58.358790000000013</v>
      </c>
      <c r="S1435" s="228">
        <f t="shared" ref="S1435" si="2678">F1435*$S$17</f>
        <v>69.269606110307862</v>
      </c>
      <c r="T1435" s="228">
        <f t="shared" ref="T1435" si="2679">E1435*S1435</f>
        <v>69.269606110307862</v>
      </c>
    </row>
    <row r="1436" spans="1:20">
      <c r="A1436" s="240"/>
      <c r="B1436" s="214"/>
      <c r="C1436" s="306"/>
      <c r="D1436" s="208"/>
      <c r="E1436" s="300"/>
      <c r="F1436" s="221"/>
      <c r="G1436" s="349"/>
      <c r="H1436" s="225"/>
      <c r="I1436" s="356"/>
      <c r="J1436" s="225"/>
      <c r="K1436" s="82" t="s">
        <v>741</v>
      </c>
      <c r="L1436" s="181" t="s">
        <v>118</v>
      </c>
      <c r="M1436" s="109">
        <v>1</v>
      </c>
      <c r="N1436" s="177">
        <v>50</v>
      </c>
      <c r="O1436" s="59">
        <f t="shared" si="2665"/>
        <v>50</v>
      </c>
      <c r="P1436" s="225"/>
      <c r="Q1436" s="225"/>
      <c r="R1436" s="225"/>
      <c r="S1436" s="228"/>
      <c r="T1436" s="228"/>
    </row>
    <row r="1437" spans="1:20">
      <c r="A1437" s="240"/>
      <c r="B1437" s="214"/>
      <c r="C1437" s="306"/>
      <c r="D1437" s="208"/>
      <c r="E1437" s="300"/>
      <c r="F1437" s="221"/>
      <c r="G1437" s="349"/>
      <c r="H1437" s="225"/>
      <c r="I1437" s="356"/>
      <c r="J1437" s="225"/>
      <c r="K1437" s="82"/>
      <c r="L1437" s="177"/>
      <c r="M1437" s="84"/>
      <c r="N1437" s="177"/>
      <c r="O1437" s="59">
        <f t="shared" si="2665"/>
        <v>0</v>
      </c>
      <c r="P1437" s="225"/>
      <c r="Q1437" s="225"/>
      <c r="R1437" s="225"/>
      <c r="S1437" s="228"/>
      <c r="T1437" s="228"/>
    </row>
    <row r="1438" spans="1:20">
      <c r="A1438" s="240"/>
      <c r="B1438" s="215"/>
      <c r="C1438" s="307"/>
      <c r="D1438" s="209"/>
      <c r="E1438" s="301"/>
      <c r="F1438" s="222"/>
      <c r="G1438" s="350"/>
      <c r="H1438" s="226"/>
      <c r="I1438" s="357"/>
      <c r="J1438" s="226"/>
      <c r="K1438" s="82"/>
      <c r="L1438" s="82"/>
      <c r="M1438" s="82"/>
      <c r="N1438" s="177"/>
      <c r="O1438" s="59">
        <f t="shared" si="2665"/>
        <v>0</v>
      </c>
      <c r="P1438" s="226"/>
      <c r="Q1438" s="226"/>
      <c r="R1438" s="226"/>
      <c r="S1438" s="228"/>
      <c r="T1438" s="228"/>
    </row>
    <row r="1439" spans="1:20">
      <c r="A1439" s="240">
        <v>3</v>
      </c>
      <c r="B1439" s="213" t="s">
        <v>744</v>
      </c>
      <c r="C1439" s="305" t="s">
        <v>740</v>
      </c>
      <c r="D1439" s="207" t="s">
        <v>118</v>
      </c>
      <c r="E1439" s="299">
        <v>11</v>
      </c>
      <c r="F1439" s="220">
        <f t="shared" ref="F1439" si="2680">H1439+J1439+R1439</f>
        <v>11.1164912</v>
      </c>
      <c r="G1439" s="348">
        <v>0.31</v>
      </c>
      <c r="H1439" s="224">
        <f t="shared" ref="H1439" si="2681">G1439*$P$8/1000</f>
        <v>0.61190900000000004</v>
      </c>
      <c r="I1439" s="355"/>
      <c r="J1439" s="224">
        <f t="shared" ref="J1439" si="2682">I1439*$P$9/1000</f>
        <v>0</v>
      </c>
      <c r="K1439" s="47" t="s">
        <v>742</v>
      </c>
      <c r="L1439" s="175"/>
      <c r="M1439" s="46"/>
      <c r="N1439" s="175"/>
      <c r="O1439" s="59">
        <f t="shared" si="2665"/>
        <v>0</v>
      </c>
      <c r="P1439" s="224">
        <f t="shared" ref="P1439" si="2683">E1439*F1439</f>
        <v>122.2814032</v>
      </c>
      <c r="Q1439" s="224">
        <f t="shared" ref="Q1439" si="2684">SUM(O1439:O1442)</f>
        <v>9</v>
      </c>
      <c r="R1439" s="224">
        <f t="shared" si="2621"/>
        <v>10.5045822</v>
      </c>
      <c r="S1439" s="228">
        <f t="shared" ref="S1439" si="2685">F1439*$S$17</f>
        <v>13.057925034137774</v>
      </c>
      <c r="T1439" s="228">
        <f t="shared" ref="T1439" si="2686">E1439*S1439</f>
        <v>143.63717537551551</v>
      </c>
    </row>
    <row r="1440" spans="1:20">
      <c r="A1440" s="240"/>
      <c r="B1440" s="214"/>
      <c r="C1440" s="306"/>
      <c r="D1440" s="208"/>
      <c r="E1440" s="300"/>
      <c r="F1440" s="221"/>
      <c r="G1440" s="349"/>
      <c r="H1440" s="225"/>
      <c r="I1440" s="356"/>
      <c r="J1440" s="225"/>
      <c r="K1440" s="82" t="s">
        <v>741</v>
      </c>
      <c r="L1440" s="181" t="s">
        <v>118</v>
      </c>
      <c r="M1440" s="109">
        <v>1</v>
      </c>
      <c r="N1440" s="177">
        <v>9</v>
      </c>
      <c r="O1440" s="59">
        <f t="shared" si="2665"/>
        <v>9</v>
      </c>
      <c r="P1440" s="225"/>
      <c r="Q1440" s="225"/>
      <c r="R1440" s="225"/>
      <c r="S1440" s="228"/>
      <c r="T1440" s="228"/>
    </row>
    <row r="1441" spans="1:20">
      <c r="A1441" s="240"/>
      <c r="B1441" s="214"/>
      <c r="C1441" s="306"/>
      <c r="D1441" s="208"/>
      <c r="E1441" s="300"/>
      <c r="F1441" s="221"/>
      <c r="G1441" s="349"/>
      <c r="H1441" s="225"/>
      <c r="I1441" s="356"/>
      <c r="J1441" s="225"/>
      <c r="K1441" s="82"/>
      <c r="L1441" s="177"/>
      <c r="M1441" s="84"/>
      <c r="N1441" s="177"/>
      <c r="O1441" s="59">
        <f t="shared" si="2665"/>
        <v>0</v>
      </c>
      <c r="P1441" s="225"/>
      <c r="Q1441" s="225"/>
      <c r="R1441" s="225"/>
      <c r="S1441" s="228"/>
      <c r="T1441" s="228"/>
    </row>
    <row r="1442" spans="1:20">
      <c r="A1442" s="240"/>
      <c r="B1442" s="215"/>
      <c r="C1442" s="307"/>
      <c r="D1442" s="209"/>
      <c r="E1442" s="301"/>
      <c r="F1442" s="222"/>
      <c r="G1442" s="350"/>
      <c r="H1442" s="226"/>
      <c r="I1442" s="357"/>
      <c r="J1442" s="226"/>
      <c r="K1442" s="82"/>
      <c r="L1442" s="82"/>
      <c r="M1442" s="82"/>
      <c r="N1442" s="177"/>
      <c r="O1442" s="59">
        <f t="shared" si="2665"/>
        <v>0</v>
      </c>
      <c r="P1442" s="226"/>
      <c r="Q1442" s="226"/>
      <c r="R1442" s="226"/>
      <c r="S1442" s="228"/>
      <c r="T1442" s="228"/>
    </row>
    <row r="1443" spans="1:20" ht="12.75" customHeight="1">
      <c r="A1443" s="240">
        <v>4</v>
      </c>
      <c r="B1443" s="305" t="s">
        <v>644</v>
      </c>
      <c r="C1443" s="305" t="s">
        <v>745</v>
      </c>
      <c r="D1443" s="207" t="s">
        <v>118</v>
      </c>
      <c r="E1443" s="299">
        <v>12</v>
      </c>
      <c r="F1443" s="220">
        <f t="shared" ref="F1443" si="2687">H1443+J1443+R1443</f>
        <v>2.9053236600000005</v>
      </c>
      <c r="G1443" s="348">
        <v>0.17100000000000001</v>
      </c>
      <c r="H1443" s="224">
        <f t="shared" ref="H1443" si="2688">G1443*$P$8/1000</f>
        <v>0.33753690000000008</v>
      </c>
      <c r="I1443" s="355"/>
      <c r="J1443" s="224">
        <f t="shared" ref="J1443" si="2689">I1443*$P$9/1000</f>
        <v>0</v>
      </c>
      <c r="K1443" s="47" t="s">
        <v>642</v>
      </c>
      <c r="L1443" s="47" t="s">
        <v>118</v>
      </c>
      <c r="M1443" s="47">
        <v>1</v>
      </c>
      <c r="N1443" s="175">
        <v>2.2000000000000002</v>
      </c>
      <c r="O1443" s="59">
        <f t="shared" si="2665"/>
        <v>2.2000000000000002</v>
      </c>
      <c r="P1443" s="224">
        <f t="shared" ref="P1443" si="2690">E1443*F1443</f>
        <v>34.863883920000006</v>
      </c>
      <c r="Q1443" s="224">
        <f t="shared" ref="Q1443" si="2691">SUM(O1443:O1446)</f>
        <v>2.2000000000000002</v>
      </c>
      <c r="R1443" s="224">
        <f t="shared" si="2621"/>
        <v>2.5677867600000006</v>
      </c>
      <c r="S1443" s="228">
        <f t="shared" ref="S1443" si="2692">F1443*$S$17</f>
        <v>3.412722402207883</v>
      </c>
      <c r="T1443" s="228">
        <f t="shared" ref="T1443" si="2693">E1443*S1443</f>
        <v>40.952668826494595</v>
      </c>
    </row>
    <row r="1444" spans="1:20">
      <c r="A1444" s="240"/>
      <c r="B1444" s="306"/>
      <c r="C1444" s="306"/>
      <c r="D1444" s="208"/>
      <c r="E1444" s="300"/>
      <c r="F1444" s="221"/>
      <c r="G1444" s="349"/>
      <c r="H1444" s="225"/>
      <c r="I1444" s="356"/>
      <c r="J1444" s="225"/>
      <c r="K1444" s="82"/>
      <c r="L1444" s="82"/>
      <c r="M1444" s="82"/>
      <c r="N1444" s="177"/>
      <c r="O1444" s="59">
        <f t="shared" si="2665"/>
        <v>0</v>
      </c>
      <c r="P1444" s="225"/>
      <c r="Q1444" s="225"/>
      <c r="R1444" s="225"/>
      <c r="S1444" s="228"/>
      <c r="T1444" s="228"/>
    </row>
    <row r="1445" spans="1:20">
      <c r="A1445" s="240"/>
      <c r="B1445" s="306"/>
      <c r="C1445" s="306"/>
      <c r="D1445" s="208"/>
      <c r="E1445" s="300"/>
      <c r="F1445" s="221"/>
      <c r="G1445" s="349"/>
      <c r="H1445" s="225"/>
      <c r="I1445" s="356"/>
      <c r="J1445" s="225"/>
      <c r="K1445" s="82"/>
      <c r="L1445" s="177"/>
      <c r="M1445" s="84"/>
      <c r="N1445" s="177"/>
      <c r="O1445" s="59">
        <f t="shared" si="2665"/>
        <v>0</v>
      </c>
      <c r="P1445" s="225"/>
      <c r="Q1445" s="225"/>
      <c r="R1445" s="225"/>
      <c r="S1445" s="228"/>
      <c r="T1445" s="228"/>
    </row>
    <row r="1446" spans="1:20">
      <c r="A1446" s="240"/>
      <c r="B1446" s="307"/>
      <c r="C1446" s="307"/>
      <c r="D1446" s="209"/>
      <c r="E1446" s="301"/>
      <c r="F1446" s="222"/>
      <c r="G1446" s="350"/>
      <c r="H1446" s="226"/>
      <c r="I1446" s="357"/>
      <c r="J1446" s="226"/>
      <c r="K1446" s="82"/>
      <c r="L1446" s="82"/>
      <c r="M1446" s="82"/>
      <c r="N1446" s="177"/>
      <c r="O1446" s="59">
        <f t="shared" si="2665"/>
        <v>0</v>
      </c>
      <c r="P1446" s="226"/>
      <c r="Q1446" s="226"/>
      <c r="R1446" s="226"/>
      <c r="S1446" s="228"/>
      <c r="T1446" s="228"/>
    </row>
    <row r="1447" spans="1:20">
      <c r="A1447" s="240">
        <v>5</v>
      </c>
      <c r="B1447" s="305" t="s">
        <v>721</v>
      </c>
      <c r="C1447" s="305" t="s">
        <v>746</v>
      </c>
      <c r="D1447" s="260" t="s">
        <v>90</v>
      </c>
      <c r="E1447" s="361">
        <v>305</v>
      </c>
      <c r="F1447" s="220">
        <f t="shared" ref="F1447" si="2694">H1447+J1447+R1447</f>
        <v>0.37665619406000006</v>
      </c>
      <c r="G1447" s="348">
        <v>7.51E-2</v>
      </c>
      <c r="H1447" s="224">
        <f t="shared" ref="H1447" si="2695">G1447*$P$8/1000</f>
        <v>0.14823989000000001</v>
      </c>
      <c r="I1447" s="355"/>
      <c r="J1447" s="224">
        <f t="shared" ref="J1447" si="2696">I1447*$P$9/1000</f>
        <v>0</v>
      </c>
      <c r="K1447" s="47" t="s">
        <v>665</v>
      </c>
      <c r="L1447" s="175" t="s">
        <v>90</v>
      </c>
      <c r="M1447" s="47">
        <v>1.03</v>
      </c>
      <c r="N1447" s="177">
        <v>0.19</v>
      </c>
      <c r="O1447" s="59">
        <f t="shared" si="2665"/>
        <v>0.19570000000000001</v>
      </c>
      <c r="P1447" s="224">
        <f t="shared" ref="P1447" si="2697">E1447*F1447</f>
        <v>114.88013918830002</v>
      </c>
      <c r="Q1447" s="224">
        <f t="shared" ref="Q1447" si="2698">SUM(O1447:O1450)</f>
        <v>0.19570000000000001</v>
      </c>
      <c r="R1447" s="224">
        <f t="shared" si="2621"/>
        <v>0.22841630406000005</v>
      </c>
      <c r="S1447" s="228">
        <f t="shared" ref="S1447" si="2699">F1447*$S$17</f>
        <v>0.44243711951835402</v>
      </c>
      <c r="T1447" s="228">
        <f t="shared" ref="T1447" si="2700">E1447*S1447</f>
        <v>134.94332145309798</v>
      </c>
    </row>
    <row r="1448" spans="1:20">
      <c r="A1448" s="240"/>
      <c r="B1448" s="306"/>
      <c r="C1448" s="306"/>
      <c r="D1448" s="261"/>
      <c r="E1448" s="362"/>
      <c r="F1448" s="221"/>
      <c r="G1448" s="349"/>
      <c r="H1448" s="225"/>
      <c r="I1448" s="356"/>
      <c r="J1448" s="225"/>
      <c r="K1448" s="82"/>
      <c r="L1448" s="82"/>
      <c r="M1448" s="82"/>
      <c r="N1448" s="177"/>
      <c r="O1448" s="59">
        <f t="shared" si="2665"/>
        <v>0</v>
      </c>
      <c r="P1448" s="225"/>
      <c r="Q1448" s="225"/>
      <c r="R1448" s="225"/>
      <c r="S1448" s="228"/>
      <c r="T1448" s="228"/>
    </row>
    <row r="1449" spans="1:20">
      <c r="A1449" s="240"/>
      <c r="B1449" s="306"/>
      <c r="C1449" s="306"/>
      <c r="D1449" s="261"/>
      <c r="E1449" s="362"/>
      <c r="F1449" s="221"/>
      <c r="G1449" s="349"/>
      <c r="H1449" s="225"/>
      <c r="I1449" s="356"/>
      <c r="J1449" s="225"/>
      <c r="K1449" s="82"/>
      <c r="L1449" s="177"/>
      <c r="M1449" s="84"/>
      <c r="N1449" s="177"/>
      <c r="O1449" s="59">
        <f t="shared" si="2665"/>
        <v>0</v>
      </c>
      <c r="P1449" s="225"/>
      <c r="Q1449" s="225"/>
      <c r="R1449" s="225"/>
      <c r="S1449" s="228"/>
      <c r="T1449" s="228"/>
    </row>
    <row r="1450" spans="1:20">
      <c r="A1450" s="240"/>
      <c r="B1450" s="307"/>
      <c r="C1450" s="307"/>
      <c r="D1450" s="262"/>
      <c r="E1450" s="363"/>
      <c r="F1450" s="222"/>
      <c r="G1450" s="350"/>
      <c r="H1450" s="226"/>
      <c r="I1450" s="357"/>
      <c r="J1450" s="226"/>
      <c r="K1450" s="82"/>
      <c r="L1450" s="82"/>
      <c r="M1450" s="82"/>
      <c r="N1450" s="177"/>
      <c r="O1450" s="59">
        <f t="shared" si="2665"/>
        <v>0</v>
      </c>
      <c r="P1450" s="226"/>
      <c r="Q1450" s="226"/>
      <c r="R1450" s="226"/>
      <c r="S1450" s="228"/>
      <c r="T1450" s="228"/>
    </row>
    <row r="1451" spans="1:20">
      <c r="A1451" s="240"/>
      <c r="B1451" s="305"/>
      <c r="C1451" s="385" t="s">
        <v>747</v>
      </c>
      <c r="D1451" s="260"/>
      <c r="E1451" s="361"/>
      <c r="F1451" s="220">
        <f t="shared" ref="F1451" si="2701">H1451+J1451+R1451</f>
        <v>0</v>
      </c>
      <c r="G1451" s="348"/>
      <c r="H1451" s="224">
        <f t="shared" ref="H1451" si="2702">G1451*$P$8/1000</f>
        <v>0</v>
      </c>
      <c r="I1451" s="355"/>
      <c r="J1451" s="224">
        <f t="shared" ref="J1451" si="2703">I1451*$P$9/1000</f>
        <v>0</v>
      </c>
      <c r="K1451" s="47"/>
      <c r="L1451" s="175"/>
      <c r="M1451" s="47"/>
      <c r="N1451" s="177"/>
      <c r="O1451" s="59">
        <f t="shared" si="2665"/>
        <v>0</v>
      </c>
      <c r="P1451" s="224">
        <f t="shared" ref="P1451" si="2704">E1451*F1451</f>
        <v>0</v>
      </c>
      <c r="Q1451" s="224">
        <f t="shared" ref="Q1451" si="2705">SUM(O1451:O1454)</f>
        <v>0</v>
      </c>
      <c r="R1451" s="224">
        <f t="shared" si="2621"/>
        <v>0</v>
      </c>
      <c r="S1451" s="228">
        <f t="shared" ref="S1451" si="2706">F1451*$S$17</f>
        <v>0</v>
      </c>
      <c r="T1451" s="228">
        <f t="shared" ref="T1451" si="2707">E1451*S1451</f>
        <v>0</v>
      </c>
    </row>
    <row r="1452" spans="1:20">
      <c r="A1452" s="240"/>
      <c r="B1452" s="306"/>
      <c r="C1452" s="386"/>
      <c r="D1452" s="261"/>
      <c r="E1452" s="362"/>
      <c r="F1452" s="221"/>
      <c r="G1452" s="349"/>
      <c r="H1452" s="225"/>
      <c r="I1452" s="356"/>
      <c r="J1452" s="225"/>
      <c r="K1452" s="82"/>
      <c r="L1452" s="82"/>
      <c r="M1452" s="82"/>
      <c r="N1452" s="177"/>
      <c r="O1452" s="59">
        <f t="shared" si="2665"/>
        <v>0</v>
      </c>
      <c r="P1452" s="225"/>
      <c r="Q1452" s="225"/>
      <c r="R1452" s="225"/>
      <c r="S1452" s="228"/>
      <c r="T1452" s="228"/>
    </row>
    <row r="1453" spans="1:20">
      <c r="A1453" s="240"/>
      <c r="B1453" s="306"/>
      <c r="C1453" s="386"/>
      <c r="D1453" s="261"/>
      <c r="E1453" s="362"/>
      <c r="F1453" s="221"/>
      <c r="G1453" s="349"/>
      <c r="H1453" s="225"/>
      <c r="I1453" s="356"/>
      <c r="J1453" s="225"/>
      <c r="K1453" s="82"/>
      <c r="L1453" s="177"/>
      <c r="M1453" s="84"/>
      <c r="N1453" s="177"/>
      <c r="O1453" s="59">
        <f t="shared" si="2665"/>
        <v>0</v>
      </c>
      <c r="P1453" s="225"/>
      <c r="Q1453" s="225"/>
      <c r="R1453" s="225"/>
      <c r="S1453" s="228"/>
      <c r="T1453" s="228"/>
    </row>
    <row r="1454" spans="1:20">
      <c r="A1454" s="240"/>
      <c r="B1454" s="307"/>
      <c r="C1454" s="387"/>
      <c r="D1454" s="262"/>
      <c r="E1454" s="363"/>
      <c r="F1454" s="222"/>
      <c r="G1454" s="350"/>
      <c r="H1454" s="226"/>
      <c r="I1454" s="357"/>
      <c r="J1454" s="226"/>
      <c r="K1454" s="82"/>
      <c r="L1454" s="82"/>
      <c r="M1454" s="82"/>
      <c r="N1454" s="177"/>
      <c r="O1454" s="59">
        <f t="shared" si="2665"/>
        <v>0</v>
      </c>
      <c r="P1454" s="226"/>
      <c r="Q1454" s="226"/>
      <c r="R1454" s="226"/>
      <c r="S1454" s="228"/>
      <c r="T1454" s="228"/>
    </row>
    <row r="1455" spans="1:20" ht="12.75" customHeight="1">
      <c r="A1455" s="240">
        <v>1</v>
      </c>
      <c r="B1455" s="305" t="s">
        <v>749</v>
      </c>
      <c r="C1455" s="305" t="s">
        <v>748</v>
      </c>
      <c r="D1455" s="207" t="s">
        <v>118</v>
      </c>
      <c r="E1455" s="299">
        <v>1</v>
      </c>
      <c r="F1455" s="220">
        <f t="shared" ref="F1455" si="2708">H1455+J1455+R1455</f>
        <v>284.86300100000005</v>
      </c>
      <c r="G1455" s="348">
        <v>1.62</v>
      </c>
      <c r="H1455" s="224">
        <f t="shared" ref="H1455" si="2709">G1455*$P$8/1000</f>
        <v>3.1977180000000005</v>
      </c>
      <c r="I1455" s="355">
        <v>0.55000000000000004</v>
      </c>
      <c r="J1455" s="224">
        <f t="shared" ref="J1455" si="2710">I1455*$P$9/1000</f>
        <v>1.5430910000000002</v>
      </c>
      <c r="K1455" s="47" t="s">
        <v>750</v>
      </c>
      <c r="L1455" s="47" t="s">
        <v>118</v>
      </c>
      <c r="M1455" s="47">
        <v>1</v>
      </c>
      <c r="N1455" s="177">
        <v>240</v>
      </c>
      <c r="O1455" s="59">
        <f t="shared" si="2665"/>
        <v>240</v>
      </c>
      <c r="P1455" s="224">
        <f t="shared" ref="P1455" si="2711">E1455*F1455</f>
        <v>284.86300100000005</v>
      </c>
      <c r="Q1455" s="224">
        <f t="shared" ref="Q1455" si="2712">SUM(O1455:O1458)</f>
        <v>240</v>
      </c>
      <c r="R1455" s="224">
        <f t="shared" si="2621"/>
        <v>280.12219200000004</v>
      </c>
      <c r="S1455" s="228">
        <f t="shared" ref="S1455" si="2713">F1455*$S$17</f>
        <v>334.61275191379764</v>
      </c>
      <c r="T1455" s="228">
        <f t="shared" ref="T1455" si="2714">E1455*S1455</f>
        <v>334.61275191379764</v>
      </c>
    </row>
    <row r="1456" spans="1:20">
      <c r="A1456" s="240"/>
      <c r="B1456" s="306"/>
      <c r="C1456" s="306"/>
      <c r="D1456" s="208"/>
      <c r="E1456" s="300"/>
      <c r="F1456" s="221"/>
      <c r="G1456" s="349"/>
      <c r="H1456" s="225"/>
      <c r="I1456" s="356"/>
      <c r="J1456" s="225"/>
      <c r="K1456" s="82"/>
      <c r="L1456" s="82"/>
      <c r="M1456" s="82"/>
      <c r="N1456" s="177"/>
      <c r="O1456" s="59">
        <f t="shared" si="2665"/>
        <v>0</v>
      </c>
      <c r="P1456" s="225"/>
      <c r="Q1456" s="225"/>
      <c r="R1456" s="225"/>
      <c r="S1456" s="228"/>
      <c r="T1456" s="228"/>
    </row>
    <row r="1457" spans="1:20">
      <c r="A1457" s="240"/>
      <c r="B1457" s="306"/>
      <c r="C1457" s="306"/>
      <c r="D1457" s="208"/>
      <c r="E1457" s="300"/>
      <c r="F1457" s="221"/>
      <c r="G1457" s="349"/>
      <c r="H1457" s="225"/>
      <c r="I1457" s="356"/>
      <c r="J1457" s="225"/>
      <c r="K1457" s="82"/>
      <c r="L1457" s="177"/>
      <c r="M1457" s="84"/>
      <c r="N1457" s="177"/>
      <c r="O1457" s="59">
        <f t="shared" si="2665"/>
        <v>0</v>
      </c>
      <c r="P1457" s="225"/>
      <c r="Q1457" s="225"/>
      <c r="R1457" s="225"/>
      <c r="S1457" s="228"/>
      <c r="T1457" s="228"/>
    </row>
    <row r="1458" spans="1:20">
      <c r="A1458" s="240"/>
      <c r="B1458" s="307"/>
      <c r="C1458" s="307"/>
      <c r="D1458" s="209"/>
      <c r="E1458" s="301"/>
      <c r="F1458" s="222"/>
      <c r="G1458" s="350"/>
      <c r="H1458" s="226"/>
      <c r="I1458" s="357"/>
      <c r="J1458" s="226"/>
      <c r="K1458" s="82"/>
      <c r="L1458" s="82"/>
      <c r="M1458" s="82"/>
      <c r="N1458" s="177"/>
      <c r="O1458" s="59">
        <f t="shared" si="2665"/>
        <v>0</v>
      </c>
      <c r="P1458" s="226"/>
      <c r="Q1458" s="226"/>
      <c r="R1458" s="226"/>
      <c r="S1458" s="228"/>
      <c r="T1458" s="228"/>
    </row>
    <row r="1459" spans="1:20" ht="12.75" customHeight="1">
      <c r="A1459" s="240">
        <v>2</v>
      </c>
      <c r="B1459" s="213" t="s">
        <v>94</v>
      </c>
      <c r="C1459" s="305" t="s">
        <v>752</v>
      </c>
      <c r="D1459" s="207" t="s">
        <v>118</v>
      </c>
      <c r="E1459" s="299">
        <v>3</v>
      </c>
      <c r="F1459" s="220">
        <f t="shared" ref="F1459" si="2715">H1459+J1459+R1459</f>
        <v>17.507637000000003</v>
      </c>
      <c r="G1459" s="348"/>
      <c r="H1459" s="224">
        <f t="shared" ref="H1459" si="2716">G1459*$P$8/1000</f>
        <v>0</v>
      </c>
      <c r="I1459" s="355"/>
      <c r="J1459" s="224">
        <f t="shared" ref="J1459" si="2717">I1459*$P$9/1000</f>
        <v>0</v>
      </c>
      <c r="K1459" s="47" t="s">
        <v>751</v>
      </c>
      <c r="L1459" s="47" t="s">
        <v>118</v>
      </c>
      <c r="M1459" s="47">
        <v>1</v>
      </c>
      <c r="N1459" s="177">
        <v>15</v>
      </c>
      <c r="O1459" s="59">
        <f t="shared" si="2665"/>
        <v>15</v>
      </c>
      <c r="P1459" s="224">
        <f t="shared" ref="P1459" si="2718">E1459*F1459</f>
        <v>52.522911000000008</v>
      </c>
      <c r="Q1459" s="224">
        <f t="shared" ref="Q1459" si="2719">SUM(O1459:O1462)</f>
        <v>15</v>
      </c>
      <c r="R1459" s="224">
        <f t="shared" si="2621"/>
        <v>17.507637000000003</v>
      </c>
      <c r="S1459" s="228">
        <f t="shared" ref="S1459" si="2720">F1459*$S$17</f>
        <v>20.565249174208567</v>
      </c>
      <c r="T1459" s="228">
        <f t="shared" ref="T1459" si="2721">E1459*S1459</f>
        <v>61.695747522625702</v>
      </c>
    </row>
    <row r="1460" spans="1:20">
      <c r="A1460" s="240"/>
      <c r="B1460" s="214"/>
      <c r="C1460" s="306"/>
      <c r="D1460" s="208"/>
      <c r="E1460" s="300"/>
      <c r="F1460" s="221"/>
      <c r="G1460" s="349"/>
      <c r="H1460" s="225"/>
      <c r="I1460" s="356"/>
      <c r="J1460" s="225"/>
      <c r="K1460" s="82"/>
      <c r="L1460" s="82"/>
      <c r="M1460" s="82"/>
      <c r="N1460" s="177"/>
      <c r="O1460" s="59">
        <f t="shared" si="2665"/>
        <v>0</v>
      </c>
      <c r="P1460" s="225"/>
      <c r="Q1460" s="225"/>
      <c r="R1460" s="225"/>
      <c r="S1460" s="228"/>
      <c r="T1460" s="228"/>
    </row>
    <row r="1461" spans="1:20">
      <c r="A1461" s="240"/>
      <c r="B1461" s="214"/>
      <c r="C1461" s="306"/>
      <c r="D1461" s="208"/>
      <c r="E1461" s="300"/>
      <c r="F1461" s="221"/>
      <c r="G1461" s="349"/>
      <c r="H1461" s="225"/>
      <c r="I1461" s="356"/>
      <c r="J1461" s="225"/>
      <c r="K1461" s="82"/>
      <c r="L1461" s="177"/>
      <c r="M1461" s="84"/>
      <c r="N1461" s="177"/>
      <c r="O1461" s="59">
        <f t="shared" si="2665"/>
        <v>0</v>
      </c>
      <c r="P1461" s="225"/>
      <c r="Q1461" s="225"/>
      <c r="R1461" s="225"/>
      <c r="S1461" s="228"/>
      <c r="T1461" s="228"/>
    </row>
    <row r="1462" spans="1:20">
      <c r="A1462" s="240"/>
      <c r="B1462" s="215"/>
      <c r="C1462" s="307"/>
      <c r="D1462" s="209"/>
      <c r="E1462" s="301"/>
      <c r="F1462" s="222"/>
      <c r="G1462" s="350"/>
      <c r="H1462" s="226"/>
      <c r="I1462" s="357"/>
      <c r="J1462" s="226"/>
      <c r="K1462" s="82"/>
      <c r="L1462" s="82"/>
      <c r="M1462" s="82"/>
      <c r="N1462" s="177"/>
      <c r="O1462" s="59">
        <f t="shared" si="2665"/>
        <v>0</v>
      </c>
      <c r="P1462" s="226"/>
      <c r="Q1462" s="226"/>
      <c r="R1462" s="226"/>
      <c r="S1462" s="228"/>
      <c r="T1462" s="228"/>
    </row>
    <row r="1463" spans="1:20">
      <c r="A1463" s="240">
        <v>3</v>
      </c>
      <c r="B1463" s="305" t="s">
        <v>644</v>
      </c>
      <c r="C1463" s="305" t="s">
        <v>753</v>
      </c>
      <c r="D1463" s="207" t="s">
        <v>118</v>
      </c>
      <c r="E1463" s="299">
        <v>13</v>
      </c>
      <c r="F1463" s="220">
        <f t="shared" ref="F1463" si="2722">H1463+J1463+R1463</f>
        <v>7.9241796000000004</v>
      </c>
      <c r="G1463" s="348">
        <v>0.17100000000000001</v>
      </c>
      <c r="H1463" s="224">
        <f t="shared" ref="H1463" si="2723">G1463*$P$8/1000</f>
        <v>0.33753690000000008</v>
      </c>
      <c r="I1463" s="355"/>
      <c r="J1463" s="224">
        <f t="shared" ref="J1463" si="2724">I1463*$P$9/1000</f>
        <v>0</v>
      </c>
      <c r="K1463" s="47" t="s">
        <v>642</v>
      </c>
      <c r="L1463" s="47" t="s">
        <v>118</v>
      </c>
      <c r="M1463" s="47">
        <v>1</v>
      </c>
      <c r="N1463" s="177">
        <v>6.5</v>
      </c>
      <c r="O1463" s="59">
        <f t="shared" si="2665"/>
        <v>6.5</v>
      </c>
      <c r="P1463" s="224">
        <f t="shared" ref="P1463" si="2725">E1463*F1463</f>
        <v>103.0143348</v>
      </c>
      <c r="Q1463" s="224">
        <f t="shared" ref="Q1463" si="2726">SUM(O1463:O1466)</f>
        <v>6.5</v>
      </c>
      <c r="R1463" s="224">
        <f t="shared" si="2621"/>
        <v>7.5866427000000005</v>
      </c>
      <c r="S1463" s="228">
        <f t="shared" ref="S1463" si="2727">F1463*$S$17</f>
        <v>9.3080938321476712</v>
      </c>
      <c r="T1463" s="228">
        <f t="shared" ref="T1463" si="2728">E1463*S1463</f>
        <v>121.00521981791972</v>
      </c>
    </row>
    <row r="1464" spans="1:20">
      <c r="A1464" s="240"/>
      <c r="B1464" s="306"/>
      <c r="C1464" s="306"/>
      <c r="D1464" s="208"/>
      <c r="E1464" s="300"/>
      <c r="F1464" s="221"/>
      <c r="G1464" s="349"/>
      <c r="H1464" s="225"/>
      <c r="I1464" s="356"/>
      <c r="J1464" s="225"/>
      <c r="K1464" s="82"/>
      <c r="L1464" s="82"/>
      <c r="M1464" s="82"/>
      <c r="N1464" s="177"/>
      <c r="O1464" s="59">
        <f t="shared" si="2665"/>
        <v>0</v>
      </c>
      <c r="P1464" s="225"/>
      <c r="Q1464" s="225"/>
      <c r="R1464" s="225"/>
      <c r="S1464" s="228"/>
      <c r="T1464" s="228"/>
    </row>
    <row r="1465" spans="1:20">
      <c r="A1465" s="240"/>
      <c r="B1465" s="306"/>
      <c r="C1465" s="306"/>
      <c r="D1465" s="208"/>
      <c r="E1465" s="300"/>
      <c r="F1465" s="221"/>
      <c r="G1465" s="349"/>
      <c r="H1465" s="225"/>
      <c r="I1465" s="356"/>
      <c r="J1465" s="225"/>
      <c r="K1465" s="82"/>
      <c r="L1465" s="177"/>
      <c r="M1465" s="84"/>
      <c r="N1465" s="177"/>
      <c r="O1465" s="59">
        <f t="shared" si="2665"/>
        <v>0</v>
      </c>
      <c r="P1465" s="225"/>
      <c r="Q1465" s="225"/>
      <c r="R1465" s="225"/>
      <c r="S1465" s="228"/>
      <c r="T1465" s="228"/>
    </row>
    <row r="1466" spans="1:20">
      <c r="A1466" s="240"/>
      <c r="B1466" s="307"/>
      <c r="C1466" s="307"/>
      <c r="D1466" s="209"/>
      <c r="E1466" s="301"/>
      <c r="F1466" s="222"/>
      <c r="G1466" s="350"/>
      <c r="H1466" s="226"/>
      <c r="I1466" s="357"/>
      <c r="J1466" s="226"/>
      <c r="K1466" s="82"/>
      <c r="L1466" s="82"/>
      <c r="M1466" s="82"/>
      <c r="N1466" s="177"/>
      <c r="O1466" s="59">
        <f t="shared" si="2665"/>
        <v>0</v>
      </c>
      <c r="P1466" s="226"/>
      <c r="Q1466" s="226"/>
      <c r="R1466" s="226"/>
      <c r="S1466" s="228"/>
      <c r="T1466" s="228"/>
    </row>
    <row r="1467" spans="1:20">
      <c r="A1467" s="240">
        <v>4</v>
      </c>
      <c r="B1467" s="305" t="s">
        <v>721</v>
      </c>
      <c r="C1467" s="305" t="s">
        <v>754</v>
      </c>
      <c r="D1467" s="260" t="s">
        <v>90</v>
      </c>
      <c r="E1467" s="361">
        <v>610</v>
      </c>
      <c r="F1467" s="220">
        <f t="shared" ref="F1467" si="2729">H1467+J1467+R1467</f>
        <v>0.35261237258</v>
      </c>
      <c r="G1467" s="348">
        <v>7.51E-2</v>
      </c>
      <c r="H1467" s="224">
        <f t="shared" ref="H1467" si="2730">G1467*$P$8/1000</f>
        <v>0.14823989000000001</v>
      </c>
      <c r="I1467" s="355"/>
      <c r="J1467" s="224">
        <f t="shared" ref="J1467" si="2731">I1467*$P$9/1000</f>
        <v>0</v>
      </c>
      <c r="K1467" s="47" t="s">
        <v>665</v>
      </c>
      <c r="L1467" s="175" t="s">
        <v>90</v>
      </c>
      <c r="M1467" s="47">
        <v>1.03</v>
      </c>
      <c r="N1467" s="177">
        <v>0.17</v>
      </c>
      <c r="O1467" s="59">
        <f t="shared" si="2665"/>
        <v>0.17510000000000001</v>
      </c>
      <c r="P1467" s="224">
        <f t="shared" ref="P1467" si="2732">E1467*F1467</f>
        <v>215.0935472738</v>
      </c>
      <c r="Q1467" s="224">
        <f t="shared" ref="Q1467" si="2733">SUM(O1467:O1470)</f>
        <v>0.17510000000000001</v>
      </c>
      <c r="R1467" s="224">
        <f t="shared" ref="R1467" si="2734">Q1467*1.02*1.05*$R$14</f>
        <v>0.20437248258000001</v>
      </c>
      <c r="S1467" s="228">
        <f t="shared" ref="S1467" si="2735">F1467*$S$17</f>
        <v>0.41419417731910751</v>
      </c>
      <c r="T1467" s="228">
        <f t="shared" ref="T1467" si="2736">E1467*S1467</f>
        <v>252.6584481646556</v>
      </c>
    </row>
    <row r="1468" spans="1:20">
      <c r="A1468" s="240"/>
      <c r="B1468" s="306"/>
      <c r="C1468" s="306"/>
      <c r="D1468" s="261"/>
      <c r="E1468" s="362"/>
      <c r="F1468" s="221"/>
      <c r="G1468" s="349"/>
      <c r="H1468" s="225"/>
      <c r="I1468" s="356"/>
      <c r="J1468" s="225"/>
      <c r="K1468" s="82"/>
      <c r="L1468" s="82"/>
      <c r="M1468" s="82"/>
      <c r="N1468" s="177"/>
      <c r="O1468" s="59">
        <f t="shared" si="2665"/>
        <v>0</v>
      </c>
      <c r="P1468" s="225"/>
      <c r="Q1468" s="225"/>
      <c r="R1468" s="225"/>
      <c r="S1468" s="228"/>
      <c r="T1468" s="228"/>
    </row>
    <row r="1469" spans="1:20">
      <c r="A1469" s="240"/>
      <c r="B1469" s="306"/>
      <c r="C1469" s="306"/>
      <c r="D1469" s="261"/>
      <c r="E1469" s="362"/>
      <c r="F1469" s="221"/>
      <c r="G1469" s="349"/>
      <c r="H1469" s="225"/>
      <c r="I1469" s="356"/>
      <c r="J1469" s="225"/>
      <c r="K1469" s="82"/>
      <c r="L1469" s="177"/>
      <c r="M1469" s="84"/>
      <c r="N1469" s="177"/>
      <c r="O1469" s="59">
        <f t="shared" si="2665"/>
        <v>0</v>
      </c>
      <c r="P1469" s="225"/>
      <c r="Q1469" s="225"/>
      <c r="R1469" s="225"/>
      <c r="S1469" s="228"/>
      <c r="T1469" s="228"/>
    </row>
    <row r="1470" spans="1:20">
      <c r="A1470" s="240"/>
      <c r="B1470" s="307"/>
      <c r="C1470" s="307"/>
      <c r="D1470" s="262"/>
      <c r="E1470" s="363"/>
      <c r="F1470" s="222"/>
      <c r="G1470" s="350"/>
      <c r="H1470" s="226"/>
      <c r="I1470" s="357"/>
      <c r="J1470" s="226"/>
      <c r="K1470" s="82"/>
      <c r="L1470" s="82"/>
      <c r="M1470" s="82"/>
      <c r="N1470" s="177"/>
      <c r="O1470" s="59">
        <f t="shared" si="2665"/>
        <v>0</v>
      </c>
      <c r="P1470" s="226"/>
      <c r="Q1470" s="226"/>
      <c r="R1470" s="226"/>
      <c r="S1470" s="228"/>
      <c r="T1470" s="228"/>
    </row>
    <row r="1471" spans="1:20">
      <c r="A1471" s="240"/>
      <c r="B1471" s="213"/>
      <c r="C1471" s="385" t="s">
        <v>806</v>
      </c>
      <c r="D1471" s="216"/>
      <c r="E1471" s="354"/>
      <c r="F1471" s="220">
        <f t="shared" ref="F1471" si="2737">H1471+J1471+R1471</f>
        <v>0</v>
      </c>
      <c r="G1471" s="296"/>
      <c r="H1471" s="224">
        <f t="shared" ref="H1471" si="2738">G1471*$P$8/1000</f>
        <v>0</v>
      </c>
      <c r="I1471" s="328"/>
      <c r="J1471" s="228">
        <f t="shared" ref="J1471" si="2739">I1471*$P$9/1000</f>
        <v>0</v>
      </c>
      <c r="K1471" s="47"/>
      <c r="L1471" s="47"/>
      <c r="M1471" s="47"/>
      <c r="N1471" s="181"/>
      <c r="O1471" s="59">
        <f t="shared" ref="O1471:O1493" si="2740">M1471*N1471</f>
        <v>0</v>
      </c>
      <c r="P1471" s="224">
        <f t="shared" ref="P1471" si="2741">E1471*F1471</f>
        <v>0</v>
      </c>
      <c r="Q1471" s="224">
        <f t="shared" ref="Q1471" si="2742">SUM(O1471:O1474)</f>
        <v>0</v>
      </c>
      <c r="R1471" s="224">
        <f t="shared" ref="R1471" si="2743">Q1471*1.02*1.05*$R$14</f>
        <v>0</v>
      </c>
      <c r="S1471" s="228">
        <f t="shared" ref="S1471" si="2744">F1471*$S$17</f>
        <v>0</v>
      </c>
      <c r="T1471" s="228">
        <f t="shared" ref="T1471" si="2745">E1471*S1471</f>
        <v>0</v>
      </c>
    </row>
    <row r="1472" spans="1:20">
      <c r="A1472" s="240"/>
      <c r="B1472" s="214"/>
      <c r="C1472" s="386"/>
      <c r="D1472" s="216"/>
      <c r="E1472" s="354"/>
      <c r="F1472" s="221"/>
      <c r="G1472" s="297"/>
      <c r="H1472" s="225"/>
      <c r="I1472" s="329"/>
      <c r="J1472" s="228"/>
      <c r="K1472" s="82"/>
      <c r="L1472" s="82"/>
      <c r="M1472" s="82"/>
      <c r="N1472" s="177"/>
      <c r="O1472" s="59">
        <f t="shared" si="2740"/>
        <v>0</v>
      </c>
      <c r="P1472" s="225"/>
      <c r="Q1472" s="225"/>
      <c r="R1472" s="225"/>
      <c r="S1472" s="228"/>
      <c r="T1472" s="228"/>
    </row>
    <row r="1473" spans="1:20">
      <c r="A1473" s="240"/>
      <c r="B1473" s="214"/>
      <c r="C1473" s="386"/>
      <c r="D1473" s="216"/>
      <c r="E1473" s="354"/>
      <c r="F1473" s="221"/>
      <c r="G1473" s="297"/>
      <c r="H1473" s="225"/>
      <c r="I1473" s="329"/>
      <c r="J1473" s="228"/>
      <c r="K1473" s="82"/>
      <c r="L1473" s="82"/>
      <c r="M1473" s="83"/>
      <c r="N1473" s="177"/>
      <c r="O1473" s="59">
        <f t="shared" si="2740"/>
        <v>0</v>
      </c>
      <c r="P1473" s="225"/>
      <c r="Q1473" s="225"/>
      <c r="R1473" s="225"/>
      <c r="S1473" s="228"/>
      <c r="T1473" s="228"/>
    </row>
    <row r="1474" spans="1:20">
      <c r="A1474" s="240"/>
      <c r="B1474" s="215"/>
      <c r="C1474" s="387"/>
      <c r="D1474" s="216"/>
      <c r="E1474" s="354"/>
      <c r="F1474" s="222"/>
      <c r="G1474" s="298"/>
      <c r="H1474" s="226"/>
      <c r="I1474" s="330"/>
      <c r="J1474" s="228"/>
      <c r="K1474" s="82"/>
      <c r="L1474" s="82"/>
      <c r="M1474" s="82"/>
      <c r="N1474" s="177"/>
      <c r="O1474" s="59">
        <f t="shared" si="2740"/>
        <v>0</v>
      </c>
      <c r="P1474" s="226"/>
      <c r="Q1474" s="226"/>
      <c r="R1474" s="226"/>
      <c r="S1474" s="228"/>
      <c r="T1474" s="228"/>
    </row>
    <row r="1475" spans="1:20" ht="12.75" customHeight="1">
      <c r="A1475" s="240">
        <v>1</v>
      </c>
      <c r="B1475" s="232" t="s">
        <v>762</v>
      </c>
      <c r="C1475" s="210" t="s">
        <v>763</v>
      </c>
      <c r="D1475" s="240" t="s">
        <v>93</v>
      </c>
      <c r="E1475" s="367">
        <v>90.2</v>
      </c>
      <c r="F1475" s="242">
        <f t="shared" ref="F1475" si="2746">H1475+J1475+R1475</f>
        <v>3.8300474800000002</v>
      </c>
      <c r="G1475" s="282">
        <v>0.82599999999999996</v>
      </c>
      <c r="H1475" s="228">
        <f t="shared" ref="H1475" si="2747">G1475*$P$8/1000</f>
        <v>1.6304414</v>
      </c>
      <c r="I1475" s="223">
        <v>0.78400000000000003</v>
      </c>
      <c r="J1475" s="228">
        <f t="shared" ref="J1475" si="2748">I1475*$P$9/1000</f>
        <v>2.1996060800000001</v>
      </c>
      <c r="K1475" s="47"/>
      <c r="L1475" s="181"/>
      <c r="M1475" s="109"/>
      <c r="N1475" s="175"/>
      <c r="O1475" s="59">
        <f t="shared" si="2740"/>
        <v>0</v>
      </c>
      <c r="P1475" s="228">
        <f t="shared" ref="P1475" si="2749">E1475*F1475</f>
        <v>345.47028269600003</v>
      </c>
      <c r="Q1475" s="228">
        <f t="shared" ref="Q1475" si="2750">SUM(O1475:O1478)</f>
        <v>0</v>
      </c>
      <c r="R1475" s="228">
        <f>Q1475*1.02*1.05*$R$14</f>
        <v>0</v>
      </c>
      <c r="S1475" s="228">
        <f t="shared" ref="S1475" si="2751">F1475*$S$17</f>
        <v>4.4989441336514799</v>
      </c>
      <c r="T1475" s="228">
        <f t="shared" ref="T1475" si="2752">E1475*S1475</f>
        <v>405.8047608553635</v>
      </c>
    </row>
    <row r="1476" spans="1:20">
      <c r="A1476" s="240"/>
      <c r="B1476" s="232"/>
      <c r="C1476" s="211"/>
      <c r="D1476" s="240"/>
      <c r="E1476" s="367"/>
      <c r="F1476" s="242"/>
      <c r="G1476" s="282"/>
      <c r="H1476" s="228"/>
      <c r="I1476" s="223"/>
      <c r="J1476" s="228"/>
      <c r="K1476" s="47"/>
      <c r="L1476" s="47"/>
      <c r="M1476" s="47"/>
      <c r="N1476" s="181"/>
      <c r="O1476" s="59">
        <f t="shared" si="2740"/>
        <v>0</v>
      </c>
      <c r="P1476" s="228"/>
      <c r="Q1476" s="228"/>
      <c r="R1476" s="228"/>
      <c r="S1476" s="228"/>
      <c r="T1476" s="228"/>
    </row>
    <row r="1477" spans="1:20">
      <c r="A1477" s="240"/>
      <c r="B1477" s="232"/>
      <c r="C1477" s="211"/>
      <c r="D1477" s="240"/>
      <c r="E1477" s="367"/>
      <c r="F1477" s="242"/>
      <c r="G1477" s="282"/>
      <c r="H1477" s="228"/>
      <c r="I1477" s="223"/>
      <c r="J1477" s="228"/>
      <c r="K1477" s="47"/>
      <c r="L1477" s="47"/>
      <c r="M1477" s="47"/>
      <c r="N1477" s="181"/>
      <c r="O1477" s="59">
        <f t="shared" si="2740"/>
        <v>0</v>
      </c>
      <c r="P1477" s="228"/>
      <c r="Q1477" s="228"/>
      <c r="R1477" s="228"/>
      <c r="S1477" s="228"/>
      <c r="T1477" s="228"/>
    </row>
    <row r="1478" spans="1:20">
      <c r="A1478" s="240"/>
      <c r="B1478" s="232"/>
      <c r="C1478" s="212"/>
      <c r="D1478" s="240"/>
      <c r="E1478" s="367"/>
      <c r="F1478" s="242"/>
      <c r="G1478" s="282"/>
      <c r="H1478" s="228"/>
      <c r="I1478" s="223"/>
      <c r="J1478" s="228"/>
      <c r="K1478" s="46"/>
      <c r="L1478" s="46"/>
      <c r="M1478" s="46"/>
      <c r="N1478" s="175"/>
      <c r="O1478" s="59">
        <f t="shared" si="2740"/>
        <v>0</v>
      </c>
      <c r="P1478" s="228"/>
      <c r="Q1478" s="228"/>
      <c r="R1478" s="228"/>
      <c r="S1478" s="228"/>
      <c r="T1478" s="228"/>
    </row>
    <row r="1479" spans="1:20">
      <c r="A1479" s="240">
        <v>2</v>
      </c>
      <c r="B1479" s="210" t="s">
        <v>677</v>
      </c>
      <c r="C1479" s="213" t="s">
        <v>767</v>
      </c>
      <c r="D1479" s="229" t="s">
        <v>93</v>
      </c>
      <c r="E1479" s="368">
        <v>54.11</v>
      </c>
      <c r="F1479" s="242">
        <f>H1479+J1479+R1479</f>
        <v>2.1712900000000004</v>
      </c>
      <c r="G1479" s="247">
        <v>1.1000000000000001</v>
      </c>
      <c r="H1479" s="228">
        <f>G1479*$P$8/1000</f>
        <v>2.1712900000000004</v>
      </c>
      <c r="I1479" s="247"/>
      <c r="J1479" s="228">
        <f>I1479*$P$9/1000</f>
        <v>0</v>
      </c>
      <c r="K1479" s="47"/>
      <c r="L1479" s="47"/>
      <c r="M1479" s="47"/>
      <c r="N1479" s="110"/>
      <c r="O1479" s="59">
        <f t="shared" si="2740"/>
        <v>0</v>
      </c>
      <c r="P1479" s="228">
        <f t="shared" ref="P1479" si="2753">E1479*F1479</f>
        <v>117.48850190000002</v>
      </c>
      <c r="Q1479" s="228">
        <f t="shared" ref="Q1479" si="2754">SUM(O1479:O1482)</f>
        <v>0</v>
      </c>
      <c r="R1479" s="228">
        <f t="shared" ref="R1479" si="2755">Q1479*1.02*1.05*$R$14</f>
        <v>0</v>
      </c>
      <c r="S1479" s="228">
        <f t="shared" ref="S1479" si="2756">F1479*$S$17</f>
        <v>2.5504938147545166</v>
      </c>
      <c r="T1479" s="228">
        <f t="shared" ref="T1479" si="2757">E1479*S1479</f>
        <v>138.0072203163669</v>
      </c>
    </row>
    <row r="1480" spans="1:20">
      <c r="A1480" s="240"/>
      <c r="B1480" s="211"/>
      <c r="C1480" s="214"/>
      <c r="D1480" s="230"/>
      <c r="E1480" s="368"/>
      <c r="F1480" s="242"/>
      <c r="G1480" s="247"/>
      <c r="H1480" s="228"/>
      <c r="I1480" s="247"/>
      <c r="J1480" s="228"/>
      <c r="K1480" s="47"/>
      <c r="L1480" s="47"/>
      <c r="M1480" s="47"/>
      <c r="N1480" s="110"/>
      <c r="O1480" s="59">
        <f t="shared" si="2740"/>
        <v>0</v>
      </c>
      <c r="P1480" s="228"/>
      <c r="Q1480" s="228"/>
      <c r="R1480" s="228"/>
      <c r="S1480" s="228"/>
      <c r="T1480" s="228"/>
    </row>
    <row r="1481" spans="1:20">
      <c r="A1481" s="240"/>
      <c r="B1481" s="211"/>
      <c r="C1481" s="214"/>
      <c r="D1481" s="230"/>
      <c r="E1481" s="368"/>
      <c r="F1481" s="242"/>
      <c r="G1481" s="247"/>
      <c r="H1481" s="228"/>
      <c r="I1481" s="247"/>
      <c r="J1481" s="228"/>
      <c r="K1481" s="47"/>
      <c r="L1481" s="47"/>
      <c r="M1481" s="47"/>
      <c r="N1481" s="110"/>
      <c r="O1481" s="59">
        <f t="shared" si="2740"/>
        <v>0</v>
      </c>
      <c r="P1481" s="228"/>
      <c r="Q1481" s="228"/>
      <c r="R1481" s="228"/>
      <c r="S1481" s="228"/>
      <c r="T1481" s="228"/>
    </row>
    <row r="1482" spans="1:20">
      <c r="A1482" s="240"/>
      <c r="B1482" s="212"/>
      <c r="C1482" s="215"/>
      <c r="D1482" s="231"/>
      <c r="E1482" s="368"/>
      <c r="F1482" s="242"/>
      <c r="G1482" s="247"/>
      <c r="H1482" s="228"/>
      <c r="I1482" s="247"/>
      <c r="J1482" s="228"/>
      <c r="K1482" s="46"/>
      <c r="L1482" s="46"/>
      <c r="M1482" s="46"/>
      <c r="N1482" s="175"/>
      <c r="O1482" s="59">
        <f t="shared" si="2740"/>
        <v>0</v>
      </c>
      <c r="P1482" s="228"/>
      <c r="Q1482" s="228"/>
      <c r="R1482" s="228"/>
      <c r="S1482" s="228"/>
      <c r="T1482" s="228"/>
    </row>
    <row r="1483" spans="1:20" ht="12.75" customHeight="1">
      <c r="A1483" s="240">
        <v>3</v>
      </c>
      <c r="B1483" s="232" t="s">
        <v>765</v>
      </c>
      <c r="C1483" s="233" t="s">
        <v>766</v>
      </c>
      <c r="D1483" s="216" t="s">
        <v>93</v>
      </c>
      <c r="E1483" s="367">
        <v>31</v>
      </c>
      <c r="F1483" s="242">
        <f t="shared" ref="F1483" si="2758">H1483+J1483+R1483</f>
        <v>2.7322992000000004</v>
      </c>
      <c r="G1483" s="247">
        <v>1.37</v>
      </c>
      <c r="H1483" s="228">
        <f t="shared" ref="H1483" si="2759">G1483*$P$8/1000</f>
        <v>2.7042430000000004</v>
      </c>
      <c r="I1483" s="247">
        <v>0.01</v>
      </c>
      <c r="J1483" s="228">
        <f t="shared" ref="J1483" si="2760">I1483*$P$9/1000</f>
        <v>2.80562E-2</v>
      </c>
      <c r="K1483" s="47"/>
      <c r="L1483" s="47"/>
      <c r="M1483" s="47"/>
      <c r="N1483" s="175"/>
      <c r="O1483" s="59">
        <f t="shared" si="2740"/>
        <v>0</v>
      </c>
      <c r="P1483" s="228">
        <f t="shared" ref="P1483" si="2761">E1483*F1483</f>
        <v>84.701275200000012</v>
      </c>
      <c r="Q1483" s="228">
        <f t="shared" ref="Q1483" si="2762">SUM(O1483:O1486)</f>
        <v>0</v>
      </c>
      <c r="R1483" s="228">
        <f t="shared" ref="R1483" si="2763">Q1483*1.02*1.05*$R$14</f>
        <v>0</v>
      </c>
      <c r="S1483" s="228">
        <f t="shared" ref="S1483" si="2764">F1483*$S$17</f>
        <v>3.2094801752224318</v>
      </c>
      <c r="T1483" s="228">
        <f t="shared" ref="T1483" si="2765">E1483*S1483</f>
        <v>99.493885431895379</v>
      </c>
    </row>
    <row r="1484" spans="1:20">
      <c r="A1484" s="240"/>
      <c r="B1484" s="232"/>
      <c r="C1484" s="233"/>
      <c r="D1484" s="216"/>
      <c r="E1484" s="367"/>
      <c r="F1484" s="242"/>
      <c r="G1484" s="247"/>
      <c r="H1484" s="228"/>
      <c r="I1484" s="247"/>
      <c r="J1484" s="228"/>
      <c r="K1484" s="46"/>
      <c r="L1484" s="46"/>
      <c r="M1484" s="46"/>
      <c r="N1484" s="175"/>
      <c r="O1484" s="59">
        <f t="shared" si="2740"/>
        <v>0</v>
      </c>
      <c r="P1484" s="228"/>
      <c r="Q1484" s="228"/>
      <c r="R1484" s="228"/>
      <c r="S1484" s="228"/>
      <c r="T1484" s="228"/>
    </row>
    <row r="1485" spans="1:20">
      <c r="A1485" s="240"/>
      <c r="B1485" s="232"/>
      <c r="C1485" s="233"/>
      <c r="D1485" s="216"/>
      <c r="E1485" s="367"/>
      <c r="F1485" s="242"/>
      <c r="G1485" s="247"/>
      <c r="H1485" s="228"/>
      <c r="I1485" s="247"/>
      <c r="J1485" s="228"/>
      <c r="K1485" s="46"/>
      <c r="L1485" s="46"/>
      <c r="M1485" s="86"/>
      <c r="N1485" s="175"/>
      <c r="O1485" s="59">
        <f t="shared" si="2740"/>
        <v>0</v>
      </c>
      <c r="P1485" s="228"/>
      <c r="Q1485" s="228"/>
      <c r="R1485" s="228"/>
      <c r="S1485" s="228"/>
      <c r="T1485" s="228"/>
    </row>
    <row r="1486" spans="1:20">
      <c r="A1486" s="240"/>
      <c r="B1486" s="232"/>
      <c r="C1486" s="233"/>
      <c r="D1486" s="216"/>
      <c r="E1486" s="367"/>
      <c r="F1486" s="242"/>
      <c r="G1486" s="247"/>
      <c r="H1486" s="228"/>
      <c r="I1486" s="247"/>
      <c r="J1486" s="228"/>
      <c r="K1486" s="46"/>
      <c r="L1486" s="47"/>
      <c r="M1486" s="109"/>
      <c r="N1486" s="181"/>
      <c r="O1486" s="59">
        <f t="shared" si="2740"/>
        <v>0</v>
      </c>
      <c r="P1486" s="228"/>
      <c r="Q1486" s="228"/>
      <c r="R1486" s="228"/>
      <c r="S1486" s="228"/>
      <c r="T1486" s="228"/>
    </row>
    <row r="1487" spans="1:20" ht="12.75" customHeight="1">
      <c r="A1487" s="240">
        <v>4</v>
      </c>
      <c r="B1487" s="252" t="s">
        <v>281</v>
      </c>
      <c r="C1487" s="252" t="s">
        <v>280</v>
      </c>
      <c r="D1487" s="240" t="s">
        <v>74</v>
      </c>
      <c r="E1487" s="241">
        <v>194.3</v>
      </c>
      <c r="F1487" s="242">
        <f t="shared" ref="F1487" si="2766">H1487+J1487+R1487</f>
        <v>4.136565</v>
      </c>
      <c r="G1487" s="255">
        <v>0.39</v>
      </c>
      <c r="H1487" s="228">
        <f t="shared" ref="H1487" si="2767">G1487*$P$8/1000</f>
        <v>0.76982099999999998</v>
      </c>
      <c r="I1487" s="246">
        <v>1.2</v>
      </c>
      <c r="J1487" s="228">
        <f t="shared" ref="J1487" si="2768">I1487*$P$9/1000</f>
        <v>3.3667439999999997</v>
      </c>
      <c r="K1487" s="82"/>
      <c r="L1487" s="82"/>
      <c r="M1487" s="82"/>
      <c r="N1487" s="177"/>
      <c r="O1487" s="59">
        <f t="shared" si="2740"/>
        <v>0</v>
      </c>
      <c r="P1487" s="228">
        <f t="shared" ref="P1487" si="2769">E1487*F1487</f>
        <v>803.73457950000011</v>
      </c>
      <c r="Q1487" s="228">
        <f t="shared" ref="Q1487" si="2770">SUM(O1487:O1490)</f>
        <v>0</v>
      </c>
      <c r="R1487" s="228">
        <f t="shared" ref="R1487" si="2771">Q1487*1.02*1.05*$R$14</f>
        <v>0</v>
      </c>
      <c r="S1487" s="228">
        <f t="shared" ref="S1487" si="2772">F1487*$S$17</f>
        <v>4.8589932467933874</v>
      </c>
      <c r="T1487" s="228">
        <f t="shared" ref="T1487" si="2773">E1487*S1487</f>
        <v>944.1023878519552</v>
      </c>
    </row>
    <row r="1488" spans="1:20">
      <c r="A1488" s="240"/>
      <c r="B1488" s="252"/>
      <c r="C1488" s="252"/>
      <c r="D1488" s="240"/>
      <c r="E1488" s="241"/>
      <c r="F1488" s="242"/>
      <c r="G1488" s="255"/>
      <c r="H1488" s="228"/>
      <c r="I1488" s="246"/>
      <c r="J1488" s="228"/>
      <c r="K1488" s="66"/>
      <c r="L1488" s="66"/>
      <c r="M1488" s="66"/>
      <c r="N1488" s="186"/>
      <c r="O1488" s="59">
        <f t="shared" si="2740"/>
        <v>0</v>
      </c>
      <c r="P1488" s="228"/>
      <c r="Q1488" s="228"/>
      <c r="R1488" s="228"/>
      <c r="S1488" s="228"/>
      <c r="T1488" s="228"/>
    </row>
    <row r="1489" spans="1:20">
      <c r="A1489" s="240"/>
      <c r="B1489" s="252"/>
      <c r="C1489" s="252"/>
      <c r="D1489" s="240"/>
      <c r="E1489" s="241"/>
      <c r="F1489" s="242"/>
      <c r="G1489" s="255"/>
      <c r="H1489" s="228"/>
      <c r="I1489" s="246"/>
      <c r="J1489" s="228"/>
      <c r="K1489" s="66"/>
      <c r="L1489" s="66"/>
      <c r="M1489" s="68"/>
      <c r="N1489" s="186"/>
      <c r="O1489" s="59">
        <f t="shared" si="2740"/>
        <v>0</v>
      </c>
      <c r="P1489" s="228"/>
      <c r="Q1489" s="228"/>
      <c r="R1489" s="228"/>
      <c r="S1489" s="228"/>
      <c r="T1489" s="228"/>
    </row>
    <row r="1490" spans="1:20">
      <c r="A1490" s="240"/>
      <c r="B1490" s="252"/>
      <c r="C1490" s="252"/>
      <c r="D1490" s="240"/>
      <c r="E1490" s="241"/>
      <c r="F1490" s="242"/>
      <c r="G1490" s="255"/>
      <c r="H1490" s="228"/>
      <c r="I1490" s="246"/>
      <c r="J1490" s="228"/>
      <c r="K1490" s="46"/>
      <c r="L1490" s="175"/>
      <c r="M1490" s="46"/>
      <c r="N1490" s="175"/>
      <c r="O1490" s="59">
        <f t="shared" si="2740"/>
        <v>0</v>
      </c>
      <c r="P1490" s="228"/>
      <c r="Q1490" s="228"/>
      <c r="R1490" s="228"/>
      <c r="S1490" s="228"/>
      <c r="T1490" s="228"/>
    </row>
    <row r="1491" spans="1:20" ht="12.75" customHeight="1">
      <c r="A1491" s="240">
        <v>5</v>
      </c>
      <c r="B1491" s="210" t="s">
        <v>768</v>
      </c>
      <c r="C1491" s="213" t="s">
        <v>769</v>
      </c>
      <c r="D1491" s="207" t="s">
        <v>93</v>
      </c>
      <c r="E1491" s="368">
        <v>2.95</v>
      </c>
      <c r="F1491" s="242">
        <f>H1491+J1491+R1491</f>
        <v>8.3427545589360026</v>
      </c>
      <c r="G1491" s="247">
        <v>0.11</v>
      </c>
      <c r="H1491" s="228">
        <f>G1491*$P$8/1000</f>
        <v>0.21712900000000002</v>
      </c>
      <c r="I1491" s="253">
        <v>0.76</v>
      </c>
      <c r="J1491" s="228">
        <f>I1491*$P$9/1000</f>
        <v>2.1322711999999999</v>
      </c>
      <c r="K1491" s="47" t="s">
        <v>243</v>
      </c>
      <c r="L1491" s="47" t="s">
        <v>73</v>
      </c>
      <c r="M1491" s="47">
        <v>7.0000000000000007E-2</v>
      </c>
      <c r="N1491" s="175">
        <v>0.15</v>
      </c>
      <c r="O1491" s="59">
        <f t="shared" si="2740"/>
        <v>1.0500000000000001E-2</v>
      </c>
      <c r="P1491" s="228">
        <f t="shared" ref="P1491" si="2774">E1491*F1491</f>
        <v>24.611125948861208</v>
      </c>
      <c r="Q1491" s="228">
        <f t="shared" ref="Q1491" si="2775">SUM(O1491:O1494)</f>
        <v>5.134920000000001</v>
      </c>
      <c r="R1491" s="228">
        <f t="shared" ref="R1491" si="2776">Q1491*1.02*1.05*$R$14</f>
        <v>5.9933543589360028</v>
      </c>
      <c r="S1491" s="228">
        <f t="shared" ref="S1491" si="2777">F1491*$S$17</f>
        <v>9.799770597470312</v>
      </c>
      <c r="T1491" s="228">
        <f t="shared" ref="T1491" si="2778">E1491*S1491</f>
        <v>28.909323262537423</v>
      </c>
    </row>
    <row r="1492" spans="1:20">
      <c r="A1492" s="240"/>
      <c r="B1492" s="211"/>
      <c r="C1492" s="214"/>
      <c r="D1492" s="208"/>
      <c r="E1492" s="368"/>
      <c r="F1492" s="242"/>
      <c r="G1492" s="247"/>
      <c r="H1492" s="228"/>
      <c r="I1492" s="253"/>
      <c r="J1492" s="228"/>
      <c r="K1492" s="47" t="s">
        <v>770</v>
      </c>
      <c r="L1492" s="47" t="s">
        <v>73</v>
      </c>
      <c r="M1492" s="47">
        <v>1.26</v>
      </c>
      <c r="N1492" s="175">
        <v>4.0670000000000002</v>
      </c>
      <c r="O1492" s="59">
        <f t="shared" si="2740"/>
        <v>5.1244200000000006</v>
      </c>
      <c r="P1492" s="228"/>
      <c r="Q1492" s="228"/>
      <c r="R1492" s="228"/>
      <c r="S1492" s="228"/>
      <c r="T1492" s="228"/>
    </row>
    <row r="1493" spans="1:20">
      <c r="A1493" s="240"/>
      <c r="B1493" s="211"/>
      <c r="C1493" s="214"/>
      <c r="D1493" s="208"/>
      <c r="E1493" s="368"/>
      <c r="F1493" s="242"/>
      <c r="G1493" s="247"/>
      <c r="H1493" s="228"/>
      <c r="I1493" s="253"/>
      <c r="J1493" s="228"/>
      <c r="K1493" s="46"/>
      <c r="L1493" s="46"/>
      <c r="M1493" s="46"/>
      <c r="N1493" s="175"/>
      <c r="O1493" s="59">
        <f t="shared" si="2740"/>
        <v>0</v>
      </c>
      <c r="P1493" s="228"/>
      <c r="Q1493" s="228"/>
      <c r="R1493" s="228"/>
      <c r="S1493" s="228"/>
      <c r="T1493" s="228"/>
    </row>
    <row r="1494" spans="1:20">
      <c r="A1494" s="240"/>
      <c r="B1494" s="212"/>
      <c r="C1494" s="215"/>
      <c r="D1494" s="209"/>
      <c r="E1494" s="368"/>
      <c r="F1494" s="242"/>
      <c r="G1494" s="247"/>
      <c r="H1494" s="228"/>
      <c r="I1494" s="253"/>
      <c r="J1494" s="228"/>
      <c r="K1494" s="46"/>
      <c r="L1494" s="46"/>
      <c r="M1494" s="46"/>
      <c r="N1494" s="175"/>
      <c r="O1494" s="59">
        <f t="shared" ref="O1494:O1565" si="2779">M1494*N1494</f>
        <v>0</v>
      </c>
      <c r="P1494" s="228"/>
      <c r="Q1494" s="228"/>
      <c r="R1494" s="228"/>
      <c r="S1494" s="228"/>
      <c r="T1494" s="228"/>
    </row>
    <row r="1495" spans="1:20" ht="12.75" customHeight="1">
      <c r="A1495" s="240">
        <v>6</v>
      </c>
      <c r="B1495" s="388" t="s">
        <v>861</v>
      </c>
      <c r="C1495" s="233" t="s">
        <v>862</v>
      </c>
      <c r="D1495" s="245" t="s">
        <v>90</v>
      </c>
      <c r="E1495" s="368">
        <v>120.4</v>
      </c>
      <c r="F1495" s="242">
        <f>H1495+J1495+R1495</f>
        <v>8.9662481110080012</v>
      </c>
      <c r="G1495" s="389">
        <v>0.59199999999999997</v>
      </c>
      <c r="H1495" s="228">
        <f>G1495*$P$8/1000</f>
        <v>1.1685487999999999</v>
      </c>
      <c r="I1495" s="253">
        <v>7.1000000000000004E-3</v>
      </c>
      <c r="J1495" s="228">
        <f>I1495*$P$9/1000</f>
        <v>1.9919902E-2</v>
      </c>
      <c r="K1495" s="190" t="s">
        <v>863</v>
      </c>
      <c r="L1495" s="190" t="s">
        <v>90</v>
      </c>
      <c r="M1495" s="190">
        <v>1</v>
      </c>
      <c r="N1495" s="175">
        <v>5.5</v>
      </c>
      <c r="O1495" s="59">
        <f t="shared" si="2779"/>
        <v>5.5</v>
      </c>
      <c r="P1495" s="228">
        <f t="shared" ref="P1495" si="2780">E1495*F1495</f>
        <v>1079.5362725653633</v>
      </c>
      <c r="Q1495" s="228">
        <f t="shared" ref="Q1495" si="2781">SUM(O1495:O1498)</f>
        <v>6.6637599999999999</v>
      </c>
      <c r="R1495" s="228">
        <f t="shared" ref="R1495" si="2782">Q1495*1.02*1.05*$R$14</f>
        <v>7.7777794090080006</v>
      </c>
      <c r="S1495" s="228">
        <f t="shared" ref="S1495" si="2783">F1495*$S$17</f>
        <v>10.532153857237066</v>
      </c>
      <c r="T1495" s="228">
        <f t="shared" ref="T1495" si="2784">E1495*S1495</f>
        <v>1268.0713244113429</v>
      </c>
    </row>
    <row r="1496" spans="1:20">
      <c r="A1496" s="240"/>
      <c r="B1496" s="388"/>
      <c r="C1496" s="233"/>
      <c r="D1496" s="245"/>
      <c r="E1496" s="368"/>
      <c r="F1496" s="242"/>
      <c r="G1496" s="389"/>
      <c r="H1496" s="228"/>
      <c r="I1496" s="253"/>
      <c r="J1496" s="228"/>
      <c r="K1496" s="190" t="s">
        <v>111</v>
      </c>
      <c r="L1496" s="190" t="s">
        <v>73</v>
      </c>
      <c r="M1496" s="190">
        <v>3.9E-2</v>
      </c>
      <c r="N1496" s="175">
        <v>29.44</v>
      </c>
      <c r="O1496" s="59">
        <f t="shared" si="2779"/>
        <v>1.1481600000000001</v>
      </c>
      <c r="P1496" s="228"/>
      <c r="Q1496" s="228"/>
      <c r="R1496" s="228"/>
      <c r="S1496" s="228"/>
      <c r="T1496" s="228"/>
    </row>
    <row r="1497" spans="1:20">
      <c r="A1497" s="240"/>
      <c r="B1497" s="388"/>
      <c r="C1497" s="233"/>
      <c r="D1497" s="245"/>
      <c r="E1497" s="368"/>
      <c r="F1497" s="242"/>
      <c r="G1497" s="389"/>
      <c r="H1497" s="228"/>
      <c r="I1497" s="253"/>
      <c r="J1497" s="228"/>
      <c r="K1497" s="190" t="s">
        <v>89</v>
      </c>
      <c r="L1497" s="190" t="s">
        <v>73</v>
      </c>
      <c r="M1497" s="190">
        <v>5.9999999999999995E-4</v>
      </c>
      <c r="N1497" s="175">
        <v>26</v>
      </c>
      <c r="O1497" s="59">
        <f t="shared" si="2779"/>
        <v>1.5599999999999999E-2</v>
      </c>
      <c r="P1497" s="228"/>
      <c r="Q1497" s="228"/>
      <c r="R1497" s="228"/>
      <c r="S1497" s="228"/>
      <c r="T1497" s="228"/>
    </row>
    <row r="1498" spans="1:20">
      <c r="A1498" s="240"/>
      <c r="B1498" s="388"/>
      <c r="C1498" s="233"/>
      <c r="D1498" s="245"/>
      <c r="E1498" s="368"/>
      <c r="F1498" s="242"/>
      <c r="G1498" s="389"/>
      <c r="H1498" s="228"/>
      <c r="I1498" s="253"/>
      <c r="J1498" s="228"/>
      <c r="K1498" s="46"/>
      <c r="L1498" s="46"/>
      <c r="M1498" s="46"/>
      <c r="N1498" s="175"/>
      <c r="O1498" s="59">
        <f t="shared" si="2779"/>
        <v>0</v>
      </c>
      <c r="P1498" s="228"/>
      <c r="Q1498" s="228"/>
      <c r="R1498" s="228"/>
      <c r="S1498" s="228"/>
      <c r="T1498" s="228"/>
    </row>
    <row r="1499" spans="1:20" ht="12.75" customHeight="1">
      <c r="A1499" s="240">
        <v>7</v>
      </c>
      <c r="B1499" s="232" t="s">
        <v>771</v>
      </c>
      <c r="C1499" s="232" t="s">
        <v>772</v>
      </c>
      <c r="D1499" s="216" t="s">
        <v>93</v>
      </c>
      <c r="E1499" s="242">
        <v>3.98</v>
      </c>
      <c r="F1499" s="220">
        <f t="shared" ref="F1499" si="2785">H1499+J1499+R1499</f>
        <v>0.47619344199999997</v>
      </c>
      <c r="G1499" s="282">
        <v>8.0000000000000002E-3</v>
      </c>
      <c r="H1499" s="224">
        <f t="shared" ref="H1499:H1515" si="2786">G1499*$P$8/1000</f>
        <v>1.5791200000000002E-2</v>
      </c>
      <c r="I1499" s="253">
        <v>0.1641</v>
      </c>
      <c r="J1499" s="224">
        <f t="shared" ref="J1499:J1515" si="2787">I1499*$P$9/1000</f>
        <v>0.46040224199999996</v>
      </c>
      <c r="K1499" s="47"/>
      <c r="L1499" s="47"/>
      <c r="M1499" s="47"/>
      <c r="N1499" s="181"/>
      <c r="O1499" s="59">
        <f t="shared" si="2779"/>
        <v>0</v>
      </c>
      <c r="P1499" s="228">
        <f t="shared" ref="P1499" si="2788">E1499*F1499</f>
        <v>1.8952498991599998</v>
      </c>
      <c r="Q1499" s="228">
        <f t="shared" ref="Q1499" si="2789">SUM(O1499:O1502)</f>
        <v>0</v>
      </c>
      <c r="R1499" s="228">
        <f t="shared" ref="R1499" si="2790">Q1499*1.02*1.05*$R$14</f>
        <v>0</v>
      </c>
      <c r="S1499" s="228">
        <f t="shared" ref="S1499" si="2791">F1499*$S$17</f>
        <v>0.55935799844685108</v>
      </c>
      <c r="T1499" s="228">
        <f t="shared" ref="T1499" si="2792">E1499*S1499</f>
        <v>2.2262448338184675</v>
      </c>
    </row>
    <row r="1500" spans="1:20">
      <c r="A1500" s="240"/>
      <c r="B1500" s="232"/>
      <c r="C1500" s="232"/>
      <c r="D1500" s="216"/>
      <c r="E1500" s="242"/>
      <c r="F1500" s="221"/>
      <c r="G1500" s="282"/>
      <c r="H1500" s="225"/>
      <c r="I1500" s="253"/>
      <c r="J1500" s="225"/>
      <c r="K1500" s="47"/>
      <c r="L1500" s="47"/>
      <c r="M1500" s="47"/>
      <c r="N1500" s="186"/>
      <c r="O1500" s="59">
        <f t="shared" si="2779"/>
        <v>0</v>
      </c>
      <c r="P1500" s="228"/>
      <c r="Q1500" s="228"/>
      <c r="R1500" s="228"/>
      <c r="S1500" s="228"/>
      <c r="T1500" s="228"/>
    </row>
    <row r="1501" spans="1:20">
      <c r="A1501" s="240"/>
      <c r="B1501" s="232"/>
      <c r="C1501" s="232"/>
      <c r="D1501" s="216"/>
      <c r="E1501" s="242"/>
      <c r="F1501" s="221"/>
      <c r="G1501" s="282"/>
      <c r="H1501" s="225"/>
      <c r="I1501" s="253"/>
      <c r="J1501" s="225"/>
      <c r="K1501" s="47"/>
      <c r="L1501" s="47"/>
      <c r="M1501" s="64"/>
      <c r="N1501" s="102"/>
      <c r="O1501" s="59">
        <f t="shared" si="2779"/>
        <v>0</v>
      </c>
      <c r="P1501" s="228"/>
      <c r="Q1501" s="228"/>
      <c r="R1501" s="228"/>
      <c r="S1501" s="228"/>
      <c r="T1501" s="228"/>
    </row>
    <row r="1502" spans="1:20">
      <c r="A1502" s="240"/>
      <c r="B1502" s="232"/>
      <c r="C1502" s="232"/>
      <c r="D1502" s="216"/>
      <c r="E1502" s="242"/>
      <c r="F1502" s="222"/>
      <c r="G1502" s="282"/>
      <c r="H1502" s="226"/>
      <c r="I1502" s="253"/>
      <c r="J1502" s="226"/>
      <c r="K1502" s="47"/>
      <c r="L1502" s="47"/>
      <c r="M1502" s="47"/>
      <c r="N1502" s="175"/>
      <c r="O1502" s="59">
        <f t="shared" si="2779"/>
        <v>0</v>
      </c>
      <c r="P1502" s="228"/>
      <c r="Q1502" s="228"/>
      <c r="R1502" s="228"/>
      <c r="S1502" s="228"/>
      <c r="T1502" s="228"/>
    </row>
    <row r="1503" spans="1:20" ht="12.75" customHeight="1">
      <c r="A1503" s="240">
        <v>8</v>
      </c>
      <c r="B1503" s="232" t="s">
        <v>773</v>
      </c>
      <c r="C1503" s="232" t="s">
        <v>774</v>
      </c>
      <c r="D1503" s="216" t="s">
        <v>74</v>
      </c>
      <c r="E1503" s="242">
        <v>5.97</v>
      </c>
      <c r="F1503" s="220">
        <f t="shared" ref="F1503" si="2793">H1503+J1503+R1503</f>
        <v>6.7054318000000004</v>
      </c>
      <c r="G1503" s="247"/>
      <c r="H1503" s="224">
        <f t="shared" si="2786"/>
        <v>0</v>
      </c>
      <c r="I1503" s="255">
        <v>2.39</v>
      </c>
      <c r="J1503" s="224">
        <f t="shared" si="2787"/>
        <v>6.7054318000000004</v>
      </c>
      <c r="K1503" s="47"/>
      <c r="L1503" s="47"/>
      <c r="M1503" s="47"/>
      <c r="N1503" s="181"/>
      <c r="O1503" s="59">
        <f t="shared" si="2779"/>
        <v>0</v>
      </c>
      <c r="P1503" s="228">
        <f t="shared" ref="P1503" si="2794">E1503*F1503</f>
        <v>40.031427846</v>
      </c>
      <c r="Q1503" s="228">
        <f t="shared" ref="Q1503" si="2795">SUM(O1503:O1506)</f>
        <v>0</v>
      </c>
      <c r="R1503" s="228">
        <f t="shared" ref="R1503" si="2796">Q1503*1.02*1.05*$R$14</f>
        <v>0</v>
      </c>
      <c r="S1503" s="228">
        <f t="shared" ref="S1503" si="2797">F1503*$S$17</f>
        <v>7.87649845536904</v>
      </c>
      <c r="T1503" s="228">
        <f t="shared" ref="T1503" si="2798">E1503*S1503</f>
        <v>47.022695778553164</v>
      </c>
    </row>
    <row r="1504" spans="1:20">
      <c r="A1504" s="240"/>
      <c r="B1504" s="232"/>
      <c r="C1504" s="232"/>
      <c r="D1504" s="216"/>
      <c r="E1504" s="242"/>
      <c r="F1504" s="221"/>
      <c r="G1504" s="247"/>
      <c r="H1504" s="225"/>
      <c r="I1504" s="255"/>
      <c r="J1504" s="225"/>
      <c r="K1504" s="47"/>
      <c r="L1504" s="47"/>
      <c r="M1504" s="47"/>
      <c r="N1504" s="186"/>
      <c r="O1504" s="59">
        <f t="shared" si="2779"/>
        <v>0</v>
      </c>
      <c r="P1504" s="228"/>
      <c r="Q1504" s="228"/>
      <c r="R1504" s="228"/>
      <c r="S1504" s="228"/>
      <c r="T1504" s="228"/>
    </row>
    <row r="1505" spans="1:20">
      <c r="A1505" s="240"/>
      <c r="B1505" s="232"/>
      <c r="C1505" s="232"/>
      <c r="D1505" s="216"/>
      <c r="E1505" s="242"/>
      <c r="F1505" s="221"/>
      <c r="G1505" s="247"/>
      <c r="H1505" s="225"/>
      <c r="I1505" s="255"/>
      <c r="J1505" s="225"/>
      <c r="K1505" s="47"/>
      <c r="L1505" s="47"/>
      <c r="M1505" s="64"/>
      <c r="N1505" s="102"/>
      <c r="O1505" s="59">
        <f t="shared" si="2779"/>
        <v>0</v>
      </c>
      <c r="P1505" s="228"/>
      <c r="Q1505" s="228"/>
      <c r="R1505" s="228"/>
      <c r="S1505" s="228"/>
      <c r="T1505" s="228"/>
    </row>
    <row r="1506" spans="1:20">
      <c r="A1506" s="240"/>
      <c r="B1506" s="232"/>
      <c r="C1506" s="232"/>
      <c r="D1506" s="216"/>
      <c r="E1506" s="242"/>
      <c r="F1506" s="222"/>
      <c r="G1506" s="247"/>
      <c r="H1506" s="226"/>
      <c r="I1506" s="255"/>
      <c r="J1506" s="226"/>
      <c r="K1506" s="47"/>
      <c r="L1506" s="47"/>
      <c r="M1506" s="47"/>
      <c r="N1506" s="175"/>
      <c r="O1506" s="59">
        <f t="shared" si="2779"/>
        <v>0</v>
      </c>
      <c r="P1506" s="228"/>
      <c r="Q1506" s="228"/>
      <c r="R1506" s="228"/>
      <c r="S1506" s="228"/>
      <c r="T1506" s="228"/>
    </row>
    <row r="1507" spans="1:20" ht="12.75" customHeight="1">
      <c r="A1507" s="240">
        <v>9</v>
      </c>
      <c r="B1507" s="232" t="s">
        <v>775</v>
      </c>
      <c r="C1507" s="232" t="s">
        <v>776</v>
      </c>
      <c r="D1507" s="216" t="s">
        <v>77</v>
      </c>
      <c r="E1507" s="263">
        <v>39.799999999999997</v>
      </c>
      <c r="F1507" s="220">
        <f t="shared" ref="F1507" si="2799">H1507+J1507+R1507</f>
        <v>1.7609693500000003</v>
      </c>
      <c r="G1507" s="247">
        <v>0.32500000000000001</v>
      </c>
      <c r="H1507" s="224">
        <f t="shared" si="2786"/>
        <v>0.64151750000000007</v>
      </c>
      <c r="I1507" s="282">
        <v>0.29499999999999998</v>
      </c>
      <c r="J1507" s="224">
        <f t="shared" si="2787"/>
        <v>0.82765789999999995</v>
      </c>
      <c r="K1507" s="47" t="s">
        <v>777</v>
      </c>
      <c r="L1507" s="47" t="s">
        <v>73</v>
      </c>
      <c r="M1507" s="47">
        <v>0.1</v>
      </c>
      <c r="N1507" s="181">
        <v>2.5</v>
      </c>
      <c r="O1507" s="59">
        <f t="shared" si="2779"/>
        <v>0.25</v>
      </c>
      <c r="P1507" s="228">
        <f t="shared" ref="P1507" si="2800">E1507*F1507</f>
        <v>70.086580130000002</v>
      </c>
      <c r="Q1507" s="228">
        <f t="shared" ref="Q1507" si="2801">SUM(O1507:O1510)</f>
        <v>0.25</v>
      </c>
      <c r="R1507" s="228">
        <f t="shared" ref="R1507" si="2802">Q1507*1.02*1.05*$R$14</f>
        <v>0.29179395000000008</v>
      </c>
      <c r="S1507" s="228">
        <f t="shared" ref="S1507" si="2803">F1507*$S$17</f>
        <v>2.0685129278665131</v>
      </c>
      <c r="T1507" s="228">
        <f t="shared" ref="T1507" si="2804">E1507*S1507</f>
        <v>82.326814529087216</v>
      </c>
    </row>
    <row r="1508" spans="1:20">
      <c r="A1508" s="240"/>
      <c r="B1508" s="232"/>
      <c r="C1508" s="232"/>
      <c r="D1508" s="216"/>
      <c r="E1508" s="263"/>
      <c r="F1508" s="221"/>
      <c r="G1508" s="247"/>
      <c r="H1508" s="225"/>
      <c r="I1508" s="282"/>
      <c r="J1508" s="225"/>
      <c r="K1508" s="47"/>
      <c r="L1508" s="47"/>
      <c r="M1508" s="47"/>
      <c r="N1508" s="186"/>
      <c r="O1508" s="59">
        <f t="shared" si="2779"/>
        <v>0</v>
      </c>
      <c r="P1508" s="228"/>
      <c r="Q1508" s="228"/>
      <c r="R1508" s="228"/>
      <c r="S1508" s="228"/>
      <c r="T1508" s="228"/>
    </row>
    <row r="1509" spans="1:20">
      <c r="A1509" s="240"/>
      <c r="B1509" s="232"/>
      <c r="C1509" s="232"/>
      <c r="D1509" s="216"/>
      <c r="E1509" s="263"/>
      <c r="F1509" s="221"/>
      <c r="G1509" s="247"/>
      <c r="H1509" s="225"/>
      <c r="I1509" s="282"/>
      <c r="J1509" s="225"/>
      <c r="K1509" s="47"/>
      <c r="L1509" s="47"/>
      <c r="M1509" s="64"/>
      <c r="N1509" s="102"/>
      <c r="O1509" s="59">
        <f t="shared" si="2779"/>
        <v>0</v>
      </c>
      <c r="P1509" s="228"/>
      <c r="Q1509" s="228"/>
      <c r="R1509" s="228"/>
      <c r="S1509" s="228"/>
      <c r="T1509" s="228"/>
    </row>
    <row r="1510" spans="1:20">
      <c r="A1510" s="240"/>
      <c r="B1510" s="232"/>
      <c r="C1510" s="232"/>
      <c r="D1510" s="216"/>
      <c r="E1510" s="263"/>
      <c r="F1510" s="222"/>
      <c r="G1510" s="247"/>
      <c r="H1510" s="226"/>
      <c r="I1510" s="282"/>
      <c r="J1510" s="226"/>
      <c r="K1510" s="47"/>
      <c r="L1510" s="47"/>
      <c r="M1510" s="47"/>
      <c r="N1510" s="175"/>
      <c r="O1510" s="59">
        <f t="shared" si="2779"/>
        <v>0</v>
      </c>
      <c r="P1510" s="228"/>
      <c r="Q1510" s="228"/>
      <c r="R1510" s="228"/>
      <c r="S1510" s="228"/>
      <c r="T1510" s="228"/>
    </row>
    <row r="1511" spans="1:20" ht="12.75" customHeight="1">
      <c r="A1511" s="240">
        <v>10</v>
      </c>
      <c r="B1511" s="232" t="s">
        <v>778</v>
      </c>
      <c r="C1511" s="232" t="s">
        <v>779</v>
      </c>
      <c r="D1511" s="216" t="s">
        <v>77</v>
      </c>
      <c r="E1511" s="263">
        <v>39.799999999999997</v>
      </c>
      <c r="F1511" s="220">
        <f t="shared" ref="F1511" si="2805">H1511+J1511+R1511</f>
        <v>0.177651</v>
      </c>
      <c r="G1511" s="247">
        <v>0.09</v>
      </c>
      <c r="H1511" s="224">
        <f t="shared" si="2786"/>
        <v>0.177651</v>
      </c>
      <c r="I1511" s="255"/>
      <c r="J1511" s="224">
        <f t="shared" si="2787"/>
        <v>0</v>
      </c>
      <c r="K1511" s="47"/>
      <c r="L1511" s="47"/>
      <c r="M1511" s="47"/>
      <c r="N1511" s="181"/>
      <c r="O1511" s="59">
        <f t="shared" si="2779"/>
        <v>0</v>
      </c>
      <c r="P1511" s="228">
        <f t="shared" ref="P1511" si="2806">E1511*F1511</f>
        <v>7.0705098</v>
      </c>
      <c r="Q1511" s="228">
        <f t="shared" ref="Q1511" si="2807">SUM(O1511:O1514)</f>
        <v>0</v>
      </c>
      <c r="R1511" s="228">
        <f t="shared" ref="R1511" si="2808">Q1511*1.02*1.05*$R$14</f>
        <v>0</v>
      </c>
      <c r="S1511" s="228">
        <f t="shared" ref="S1511" si="2809">F1511*$S$17</f>
        <v>0.20867676666173313</v>
      </c>
      <c r="T1511" s="228">
        <f t="shared" ref="T1511" si="2810">E1511*S1511</f>
        <v>8.3053353131369771</v>
      </c>
    </row>
    <row r="1512" spans="1:20">
      <c r="A1512" s="240"/>
      <c r="B1512" s="232"/>
      <c r="C1512" s="232"/>
      <c r="D1512" s="216"/>
      <c r="E1512" s="263"/>
      <c r="F1512" s="221"/>
      <c r="G1512" s="247"/>
      <c r="H1512" s="225"/>
      <c r="I1512" s="255"/>
      <c r="J1512" s="225"/>
      <c r="K1512" s="47"/>
      <c r="L1512" s="47"/>
      <c r="M1512" s="47"/>
      <c r="N1512" s="186"/>
      <c r="O1512" s="59">
        <f t="shared" si="2779"/>
        <v>0</v>
      </c>
      <c r="P1512" s="228"/>
      <c r="Q1512" s="228"/>
      <c r="R1512" s="228"/>
      <c r="S1512" s="228"/>
      <c r="T1512" s="228"/>
    </row>
    <row r="1513" spans="1:20">
      <c r="A1513" s="240"/>
      <c r="B1513" s="232"/>
      <c r="C1513" s="232"/>
      <c r="D1513" s="216"/>
      <c r="E1513" s="263"/>
      <c r="F1513" s="221"/>
      <c r="G1513" s="247"/>
      <c r="H1513" s="225"/>
      <c r="I1513" s="255"/>
      <c r="J1513" s="225"/>
      <c r="K1513" s="47"/>
      <c r="L1513" s="47"/>
      <c r="M1513" s="64"/>
      <c r="N1513" s="102"/>
      <c r="O1513" s="59">
        <f t="shared" si="2779"/>
        <v>0</v>
      </c>
      <c r="P1513" s="228"/>
      <c r="Q1513" s="228"/>
      <c r="R1513" s="228"/>
      <c r="S1513" s="228"/>
      <c r="T1513" s="228"/>
    </row>
    <row r="1514" spans="1:20">
      <c r="A1514" s="240"/>
      <c r="B1514" s="232"/>
      <c r="C1514" s="232"/>
      <c r="D1514" s="216"/>
      <c r="E1514" s="263"/>
      <c r="F1514" s="222"/>
      <c r="G1514" s="247"/>
      <c r="H1514" s="226"/>
      <c r="I1514" s="255"/>
      <c r="J1514" s="226"/>
      <c r="K1514" s="47"/>
      <c r="L1514" s="47"/>
      <c r="M1514" s="47"/>
      <c r="N1514" s="175"/>
      <c r="O1514" s="59">
        <f t="shared" si="2779"/>
        <v>0</v>
      </c>
      <c r="P1514" s="228"/>
      <c r="Q1514" s="228"/>
      <c r="R1514" s="228"/>
      <c r="S1514" s="228"/>
      <c r="T1514" s="228"/>
    </row>
    <row r="1515" spans="1:20">
      <c r="A1515" s="240">
        <v>11</v>
      </c>
      <c r="B1515" s="232" t="s">
        <v>780</v>
      </c>
      <c r="C1515" s="232" t="s">
        <v>781</v>
      </c>
      <c r="D1515" s="216" t="s">
        <v>77</v>
      </c>
      <c r="E1515" s="263">
        <v>39.799999999999997</v>
      </c>
      <c r="F1515" s="220">
        <f t="shared" ref="F1515" si="2811">H1515+J1515+R1515</f>
        <v>0.25202414500000003</v>
      </c>
      <c r="G1515" s="247">
        <v>2.4199999999999999E-2</v>
      </c>
      <c r="H1515" s="224">
        <f t="shared" si="2786"/>
        <v>4.7768379999999999E-2</v>
      </c>
      <c r="I1515" s="255"/>
      <c r="J1515" s="224">
        <f t="shared" si="2787"/>
        <v>0</v>
      </c>
      <c r="K1515" s="47" t="s">
        <v>782</v>
      </c>
      <c r="L1515" s="47" t="s">
        <v>78</v>
      </c>
      <c r="M1515" s="47">
        <v>3.5000000000000003E-2</v>
      </c>
      <c r="N1515" s="181">
        <v>5</v>
      </c>
      <c r="O1515" s="59">
        <f t="shared" si="2779"/>
        <v>0.17500000000000002</v>
      </c>
      <c r="P1515" s="228">
        <f t="shared" ref="P1515" si="2812">E1515*F1515</f>
        <v>10.030560971</v>
      </c>
      <c r="Q1515" s="228">
        <f t="shared" ref="Q1515" si="2813">SUM(O1515:O1518)</f>
        <v>0.17500000000000002</v>
      </c>
      <c r="R1515" s="228">
        <f t="shared" ref="R1515" si="2814">Q1515*1.02*1.05*$R$14</f>
        <v>0.20425576500000006</v>
      </c>
      <c r="S1515" s="228">
        <f t="shared" ref="S1515" si="2815">F1515*$S$17</f>
        <v>0.29603877095703263</v>
      </c>
      <c r="T1515" s="228">
        <f t="shared" ref="T1515" si="2816">E1515*S1515</f>
        <v>11.782343084089897</v>
      </c>
    </row>
    <row r="1516" spans="1:20">
      <c r="A1516" s="240"/>
      <c r="B1516" s="232"/>
      <c r="C1516" s="232"/>
      <c r="D1516" s="216"/>
      <c r="E1516" s="263"/>
      <c r="F1516" s="221"/>
      <c r="G1516" s="247"/>
      <c r="H1516" s="225"/>
      <c r="I1516" s="255"/>
      <c r="J1516" s="225"/>
      <c r="K1516" s="47"/>
      <c r="L1516" s="47"/>
      <c r="M1516" s="47"/>
      <c r="N1516" s="186"/>
      <c r="O1516" s="59">
        <f t="shared" si="2779"/>
        <v>0</v>
      </c>
      <c r="P1516" s="228"/>
      <c r="Q1516" s="228"/>
      <c r="R1516" s="228"/>
      <c r="S1516" s="228"/>
      <c r="T1516" s="228"/>
    </row>
    <row r="1517" spans="1:20">
      <c r="A1517" s="240"/>
      <c r="B1517" s="232"/>
      <c r="C1517" s="232"/>
      <c r="D1517" s="216"/>
      <c r="E1517" s="263"/>
      <c r="F1517" s="221"/>
      <c r="G1517" s="247"/>
      <c r="H1517" s="225"/>
      <c r="I1517" s="255"/>
      <c r="J1517" s="225"/>
      <c r="K1517" s="47"/>
      <c r="L1517" s="47"/>
      <c r="M1517" s="64"/>
      <c r="N1517" s="102"/>
      <c r="O1517" s="59">
        <f t="shared" si="2779"/>
        <v>0</v>
      </c>
      <c r="P1517" s="228"/>
      <c r="Q1517" s="228"/>
      <c r="R1517" s="228"/>
      <c r="S1517" s="228"/>
      <c r="T1517" s="228"/>
    </row>
    <row r="1518" spans="1:20">
      <c r="A1518" s="240"/>
      <c r="B1518" s="232"/>
      <c r="C1518" s="232"/>
      <c r="D1518" s="216"/>
      <c r="E1518" s="263"/>
      <c r="F1518" s="222"/>
      <c r="G1518" s="247"/>
      <c r="H1518" s="226"/>
      <c r="I1518" s="255"/>
      <c r="J1518" s="226"/>
      <c r="K1518" s="47"/>
      <c r="L1518" s="47"/>
      <c r="M1518" s="47"/>
      <c r="N1518" s="175"/>
      <c r="O1518" s="59">
        <f t="shared" si="2779"/>
        <v>0</v>
      </c>
      <c r="P1518" s="228"/>
      <c r="Q1518" s="228"/>
      <c r="R1518" s="228"/>
      <c r="S1518" s="228"/>
      <c r="T1518" s="228"/>
    </row>
    <row r="1519" spans="1:20" ht="12.75" customHeight="1">
      <c r="A1519" s="240">
        <v>12</v>
      </c>
      <c r="B1519" s="213" t="s">
        <v>94</v>
      </c>
      <c r="C1519" s="252" t="s">
        <v>783</v>
      </c>
      <c r="D1519" s="216" t="s">
        <v>118</v>
      </c>
      <c r="E1519" s="354">
        <v>5</v>
      </c>
      <c r="F1519" s="220">
        <f t="shared" ref="F1519" si="2817">H1519+J1519+R1519</f>
        <v>215.92752300000004</v>
      </c>
      <c r="G1519" s="296"/>
      <c r="H1519" s="224">
        <f t="shared" ref="H1519" si="2818">G1519*$P$8/1000</f>
        <v>0</v>
      </c>
      <c r="I1519" s="328"/>
      <c r="J1519" s="224">
        <f t="shared" ref="J1519" si="2819">I1519*$P$9/1000</f>
        <v>0</v>
      </c>
      <c r="K1519" s="47" t="s">
        <v>117</v>
      </c>
      <c r="L1519" s="47" t="s">
        <v>118</v>
      </c>
      <c r="M1519" s="47">
        <v>1</v>
      </c>
      <c r="N1519" s="181">
        <v>185</v>
      </c>
      <c r="O1519" s="59">
        <f t="shared" si="2779"/>
        <v>185</v>
      </c>
      <c r="P1519" s="228">
        <f t="shared" ref="P1519" si="2820">E1519*F1519</f>
        <v>1079.6376150000001</v>
      </c>
      <c r="Q1519" s="228">
        <f t="shared" ref="Q1519" si="2821">SUM(O1519:O1522)</f>
        <v>185</v>
      </c>
      <c r="R1519" s="228">
        <f t="shared" ref="R1519" si="2822">Q1519*1.02*1.05*$R$14</f>
        <v>215.92752300000004</v>
      </c>
      <c r="S1519" s="228">
        <f t="shared" ref="S1519" si="2823">F1519*$S$17</f>
        <v>253.63807314857232</v>
      </c>
      <c r="T1519" s="228">
        <f t="shared" ref="T1519" si="2824">E1519*S1519</f>
        <v>1268.1903657428616</v>
      </c>
    </row>
    <row r="1520" spans="1:20">
      <c r="A1520" s="240"/>
      <c r="B1520" s="214"/>
      <c r="C1520" s="252"/>
      <c r="D1520" s="216"/>
      <c r="E1520" s="354"/>
      <c r="F1520" s="221"/>
      <c r="G1520" s="297"/>
      <c r="H1520" s="225"/>
      <c r="I1520" s="329"/>
      <c r="J1520" s="225"/>
      <c r="K1520" s="82"/>
      <c r="L1520" s="82"/>
      <c r="M1520" s="82"/>
      <c r="N1520" s="177"/>
      <c r="O1520" s="59">
        <f t="shared" si="2779"/>
        <v>0</v>
      </c>
      <c r="P1520" s="228"/>
      <c r="Q1520" s="228"/>
      <c r="R1520" s="228"/>
      <c r="S1520" s="228"/>
      <c r="T1520" s="228"/>
    </row>
    <row r="1521" spans="1:20">
      <c r="A1521" s="240"/>
      <c r="B1521" s="214"/>
      <c r="C1521" s="252"/>
      <c r="D1521" s="216"/>
      <c r="E1521" s="354"/>
      <c r="F1521" s="221"/>
      <c r="G1521" s="297"/>
      <c r="H1521" s="225"/>
      <c r="I1521" s="329"/>
      <c r="J1521" s="225"/>
      <c r="K1521" s="82"/>
      <c r="L1521" s="82"/>
      <c r="M1521" s="83"/>
      <c r="N1521" s="177"/>
      <c r="O1521" s="59">
        <f t="shared" si="2779"/>
        <v>0</v>
      </c>
      <c r="P1521" s="228"/>
      <c r="Q1521" s="228"/>
      <c r="R1521" s="228"/>
      <c r="S1521" s="228"/>
      <c r="T1521" s="228"/>
    </row>
    <row r="1522" spans="1:20">
      <c r="A1522" s="240"/>
      <c r="B1522" s="215"/>
      <c r="C1522" s="252"/>
      <c r="D1522" s="216"/>
      <c r="E1522" s="354"/>
      <c r="F1522" s="222"/>
      <c r="G1522" s="298"/>
      <c r="H1522" s="226"/>
      <c r="I1522" s="330"/>
      <c r="J1522" s="226"/>
      <c r="K1522" s="82"/>
      <c r="L1522" s="82"/>
      <c r="M1522" s="82"/>
      <c r="N1522" s="177"/>
      <c r="O1522" s="59">
        <f t="shared" si="2779"/>
        <v>0</v>
      </c>
      <c r="P1522" s="228"/>
      <c r="Q1522" s="228"/>
      <c r="R1522" s="228"/>
      <c r="S1522" s="228"/>
      <c r="T1522" s="228"/>
    </row>
    <row r="1523" spans="1:20" ht="12.75" customHeight="1">
      <c r="A1523" s="240">
        <v>13</v>
      </c>
      <c r="B1523" s="232" t="s">
        <v>785</v>
      </c>
      <c r="C1523" s="232" t="s">
        <v>784</v>
      </c>
      <c r="D1523" s="245" t="s">
        <v>118</v>
      </c>
      <c r="E1523" s="354">
        <v>5</v>
      </c>
      <c r="F1523" s="242">
        <f>H1523+J1523+R1523</f>
        <v>11.667499924000003</v>
      </c>
      <c r="G1523" s="247">
        <v>1.08</v>
      </c>
      <c r="H1523" s="228">
        <f>G1523*$P$8/1000</f>
        <v>2.1318120000000005</v>
      </c>
      <c r="I1523" s="247">
        <v>0.28699999999999998</v>
      </c>
      <c r="J1523" s="228">
        <f>I1523*$P$9/1000</f>
        <v>0.80521293999999988</v>
      </c>
      <c r="K1523" s="46" t="s">
        <v>117</v>
      </c>
      <c r="L1523" s="46" t="s">
        <v>118</v>
      </c>
      <c r="M1523" s="46">
        <v>1</v>
      </c>
      <c r="N1523" s="175">
        <v>7.48</v>
      </c>
      <c r="O1523" s="59">
        <f t="shared" si="2779"/>
        <v>7.48</v>
      </c>
      <c r="P1523" s="228">
        <f t="shared" ref="P1523" si="2825">E1523*F1523</f>
        <v>58.337499620000017</v>
      </c>
      <c r="Q1523" s="228">
        <f t="shared" ref="Q1523" si="2826">SUM(O1523:O1526)</f>
        <v>7.48</v>
      </c>
      <c r="R1523" s="228">
        <f t="shared" ref="R1523" si="2827">Q1523*1.02*1.05*$R$14</f>
        <v>8.7304749840000024</v>
      </c>
      <c r="S1523" s="228">
        <f t="shared" ref="S1523" si="2828">F1523*$S$17</f>
        <v>13.705164390666743</v>
      </c>
      <c r="T1523" s="228">
        <f t="shared" ref="T1523" si="2829">E1523*S1523</f>
        <v>68.525821953333718</v>
      </c>
    </row>
    <row r="1524" spans="1:20">
      <c r="A1524" s="240"/>
      <c r="B1524" s="232"/>
      <c r="C1524" s="232"/>
      <c r="D1524" s="245"/>
      <c r="E1524" s="354"/>
      <c r="F1524" s="242"/>
      <c r="G1524" s="247"/>
      <c r="H1524" s="228"/>
      <c r="I1524" s="247"/>
      <c r="J1524" s="228"/>
      <c r="K1524" s="47"/>
      <c r="L1524" s="47"/>
      <c r="M1524" s="47"/>
      <c r="N1524" s="175"/>
      <c r="O1524" s="59">
        <f t="shared" si="2779"/>
        <v>0</v>
      </c>
      <c r="P1524" s="228"/>
      <c r="Q1524" s="228"/>
      <c r="R1524" s="228"/>
      <c r="S1524" s="228"/>
      <c r="T1524" s="228"/>
    </row>
    <row r="1525" spans="1:20">
      <c r="A1525" s="240"/>
      <c r="B1525" s="232"/>
      <c r="C1525" s="232"/>
      <c r="D1525" s="245"/>
      <c r="E1525" s="354"/>
      <c r="F1525" s="242"/>
      <c r="G1525" s="247"/>
      <c r="H1525" s="228"/>
      <c r="I1525" s="247"/>
      <c r="J1525" s="228"/>
      <c r="K1525" s="47"/>
      <c r="L1525" s="47"/>
      <c r="M1525" s="71"/>
      <c r="N1525" s="175"/>
      <c r="O1525" s="59">
        <f t="shared" si="2779"/>
        <v>0</v>
      </c>
      <c r="P1525" s="228"/>
      <c r="Q1525" s="228"/>
      <c r="R1525" s="228"/>
      <c r="S1525" s="228"/>
      <c r="T1525" s="228"/>
    </row>
    <row r="1526" spans="1:20">
      <c r="A1526" s="240"/>
      <c r="B1526" s="232"/>
      <c r="C1526" s="232"/>
      <c r="D1526" s="245"/>
      <c r="E1526" s="354"/>
      <c r="F1526" s="242"/>
      <c r="G1526" s="247"/>
      <c r="H1526" s="228"/>
      <c r="I1526" s="247"/>
      <c r="J1526" s="228"/>
      <c r="K1526" s="46"/>
      <c r="L1526" s="46"/>
      <c r="M1526" s="46"/>
      <c r="N1526" s="175"/>
      <c r="O1526" s="59">
        <f t="shared" si="2779"/>
        <v>0</v>
      </c>
      <c r="P1526" s="228"/>
      <c r="Q1526" s="228"/>
      <c r="R1526" s="228"/>
      <c r="S1526" s="228"/>
      <c r="T1526" s="228"/>
    </row>
    <row r="1527" spans="1:20" ht="12.75" customHeight="1">
      <c r="A1527" s="240">
        <v>14</v>
      </c>
      <c r="B1527" s="338" t="s">
        <v>94</v>
      </c>
      <c r="C1527" s="369" t="s">
        <v>786</v>
      </c>
      <c r="D1527" s="245" t="s">
        <v>118</v>
      </c>
      <c r="E1527" s="354">
        <v>2</v>
      </c>
      <c r="F1527" s="220">
        <f t="shared" ref="F1527" si="2830">H1527+J1527+R1527</f>
        <v>544.90000000000009</v>
      </c>
      <c r="G1527" s="335"/>
      <c r="H1527" s="224">
        <f t="shared" ref="H1527" si="2831">G1527*$P$8/1000</f>
        <v>0</v>
      </c>
      <c r="I1527" s="381"/>
      <c r="J1527" s="224">
        <f t="shared" ref="J1527" si="2832">I1527*$P$9/1000</f>
        <v>0</v>
      </c>
      <c r="K1527" s="47" t="s">
        <v>787</v>
      </c>
      <c r="L1527" s="47" t="s">
        <v>118</v>
      </c>
      <c r="M1527" s="47">
        <v>1</v>
      </c>
      <c r="N1527" s="181">
        <v>500</v>
      </c>
      <c r="O1527" s="59">
        <f t="shared" si="2779"/>
        <v>500</v>
      </c>
      <c r="P1527" s="228">
        <f t="shared" ref="P1527" si="2833">E1527*F1527</f>
        <v>1089.8000000000002</v>
      </c>
      <c r="Q1527" s="228">
        <f t="shared" ref="Q1527" si="2834">SUM(O1527:O1530)</f>
        <v>500</v>
      </c>
      <c r="R1527" s="228">
        <f>Q1527*$R$14</f>
        <v>544.90000000000009</v>
      </c>
      <c r="S1527" s="228">
        <f t="shared" ref="S1527" si="2835">F1527*$S$17</f>
        <v>640.06377759752775</v>
      </c>
      <c r="T1527" s="228">
        <f t="shared" ref="T1527" si="2836">E1527*S1527</f>
        <v>1280.1275551950555</v>
      </c>
    </row>
    <row r="1528" spans="1:20">
      <c r="A1528" s="240"/>
      <c r="B1528" s="339"/>
      <c r="C1528" s="370"/>
      <c r="D1528" s="245"/>
      <c r="E1528" s="354"/>
      <c r="F1528" s="221"/>
      <c r="G1528" s="336"/>
      <c r="H1528" s="225"/>
      <c r="I1528" s="382"/>
      <c r="J1528" s="225"/>
      <c r="K1528" s="82"/>
      <c r="L1528" s="82"/>
      <c r="M1528" s="82"/>
      <c r="N1528" s="181"/>
      <c r="O1528" s="59">
        <f t="shared" si="2779"/>
        <v>0</v>
      </c>
      <c r="P1528" s="228"/>
      <c r="Q1528" s="228"/>
      <c r="R1528" s="228"/>
      <c r="S1528" s="228"/>
      <c r="T1528" s="228"/>
    </row>
    <row r="1529" spans="1:20">
      <c r="A1529" s="240"/>
      <c r="B1529" s="339"/>
      <c r="C1529" s="370"/>
      <c r="D1529" s="245"/>
      <c r="E1529" s="354"/>
      <c r="F1529" s="221"/>
      <c r="G1529" s="336"/>
      <c r="H1529" s="225"/>
      <c r="I1529" s="382"/>
      <c r="J1529" s="225"/>
      <c r="K1529" s="47"/>
      <c r="L1529" s="47"/>
      <c r="M1529" s="102"/>
      <c r="N1529" s="181"/>
      <c r="O1529" s="59">
        <f t="shared" si="2779"/>
        <v>0</v>
      </c>
      <c r="P1529" s="228"/>
      <c r="Q1529" s="228"/>
      <c r="R1529" s="228"/>
      <c r="S1529" s="228"/>
      <c r="T1529" s="228"/>
    </row>
    <row r="1530" spans="1:20">
      <c r="A1530" s="240"/>
      <c r="B1530" s="340"/>
      <c r="C1530" s="371"/>
      <c r="D1530" s="245"/>
      <c r="E1530" s="354"/>
      <c r="F1530" s="222"/>
      <c r="G1530" s="337"/>
      <c r="H1530" s="226"/>
      <c r="I1530" s="383"/>
      <c r="J1530" s="226"/>
      <c r="K1530" s="47"/>
      <c r="L1530" s="47"/>
      <c r="M1530" s="47"/>
      <c r="N1530" s="186"/>
      <c r="O1530" s="59">
        <f t="shared" si="2779"/>
        <v>0</v>
      </c>
      <c r="P1530" s="228"/>
      <c r="Q1530" s="228"/>
      <c r="R1530" s="228"/>
      <c r="S1530" s="228"/>
      <c r="T1530" s="228"/>
    </row>
    <row r="1531" spans="1:20" ht="12.75" customHeight="1">
      <c r="A1531" s="240">
        <v>15</v>
      </c>
      <c r="B1531" s="338" t="s">
        <v>94</v>
      </c>
      <c r="C1531" s="369" t="s">
        <v>788</v>
      </c>
      <c r="D1531" s="245" t="s">
        <v>118</v>
      </c>
      <c r="E1531" s="354">
        <v>2</v>
      </c>
      <c r="F1531" s="220">
        <f t="shared" ref="F1531" si="2837">H1531+J1531+R1531</f>
        <v>63.572393200000008</v>
      </c>
      <c r="G1531" s="296"/>
      <c r="H1531" s="224">
        <f t="shared" ref="H1531" si="2838">G1531*$P$8/1000</f>
        <v>0</v>
      </c>
      <c r="I1531" s="328"/>
      <c r="J1531" s="224">
        <f t="shared" ref="J1531" si="2839">I1531*$P$9/1000</f>
        <v>0</v>
      </c>
      <c r="K1531" s="47" t="s">
        <v>789</v>
      </c>
      <c r="L1531" s="47" t="s">
        <v>118</v>
      </c>
      <c r="M1531" s="47">
        <v>1</v>
      </c>
      <c r="N1531" s="181">
        <v>58.334000000000003</v>
      </c>
      <c r="O1531" s="59">
        <f t="shared" si="2779"/>
        <v>58.334000000000003</v>
      </c>
      <c r="P1531" s="228">
        <f t="shared" ref="P1531" si="2840">E1531*F1531</f>
        <v>127.14478640000002</v>
      </c>
      <c r="Q1531" s="228">
        <f t="shared" ref="Q1531" si="2841">SUM(O1531:O1534)</f>
        <v>58.334000000000003</v>
      </c>
      <c r="R1531" s="228">
        <f t="shared" ref="R1531" si="2842">Q1531*$R$14</f>
        <v>63.572393200000008</v>
      </c>
      <c r="S1531" s="228">
        <f t="shared" ref="S1531" si="2843">F1531*$S$17</f>
        <v>74.674960804748366</v>
      </c>
      <c r="T1531" s="228">
        <f t="shared" ref="T1531" si="2844">E1531*S1531</f>
        <v>149.34992160949673</v>
      </c>
    </row>
    <row r="1532" spans="1:20">
      <c r="A1532" s="240"/>
      <c r="B1532" s="339"/>
      <c r="C1532" s="370"/>
      <c r="D1532" s="245"/>
      <c r="E1532" s="354"/>
      <c r="F1532" s="221"/>
      <c r="G1532" s="297"/>
      <c r="H1532" s="225"/>
      <c r="I1532" s="329"/>
      <c r="J1532" s="225"/>
      <c r="K1532" s="82"/>
      <c r="L1532" s="82"/>
      <c r="M1532" s="82"/>
      <c r="N1532" s="177"/>
      <c r="O1532" s="59">
        <f t="shared" si="2779"/>
        <v>0</v>
      </c>
      <c r="P1532" s="228"/>
      <c r="Q1532" s="228"/>
      <c r="R1532" s="228"/>
      <c r="S1532" s="228"/>
      <c r="T1532" s="228"/>
    </row>
    <row r="1533" spans="1:20">
      <c r="A1533" s="240"/>
      <c r="B1533" s="339"/>
      <c r="C1533" s="370"/>
      <c r="D1533" s="245"/>
      <c r="E1533" s="354"/>
      <c r="F1533" s="221"/>
      <c r="G1533" s="297"/>
      <c r="H1533" s="225"/>
      <c r="I1533" s="329"/>
      <c r="J1533" s="225"/>
      <c r="K1533" s="82"/>
      <c r="L1533" s="82"/>
      <c r="M1533" s="83"/>
      <c r="N1533" s="177"/>
      <c r="O1533" s="59">
        <f t="shared" si="2779"/>
        <v>0</v>
      </c>
      <c r="P1533" s="228"/>
      <c r="Q1533" s="228"/>
      <c r="R1533" s="228"/>
      <c r="S1533" s="228"/>
      <c r="T1533" s="228"/>
    </row>
    <row r="1534" spans="1:20">
      <c r="A1534" s="240"/>
      <c r="B1534" s="340"/>
      <c r="C1534" s="371"/>
      <c r="D1534" s="245"/>
      <c r="E1534" s="354"/>
      <c r="F1534" s="222"/>
      <c r="G1534" s="298"/>
      <c r="H1534" s="226"/>
      <c r="I1534" s="330"/>
      <c r="J1534" s="226"/>
      <c r="K1534" s="82"/>
      <c r="L1534" s="82"/>
      <c r="M1534" s="82"/>
      <c r="N1534" s="177"/>
      <c r="O1534" s="59">
        <f t="shared" si="2779"/>
        <v>0</v>
      </c>
      <c r="P1534" s="228"/>
      <c r="Q1534" s="228"/>
      <c r="R1534" s="228"/>
      <c r="S1534" s="228"/>
      <c r="T1534" s="228"/>
    </row>
    <row r="1535" spans="1:20" ht="12.75" customHeight="1">
      <c r="A1535" s="240">
        <v>16</v>
      </c>
      <c r="B1535" s="338" t="s">
        <v>94</v>
      </c>
      <c r="C1535" s="369" t="s">
        <v>837</v>
      </c>
      <c r="D1535" s="245" t="s">
        <v>118</v>
      </c>
      <c r="E1535" s="354">
        <v>1</v>
      </c>
      <c r="F1535" s="220">
        <f t="shared" ref="F1535" si="2845">H1535+J1535+R1535</f>
        <v>4522.67</v>
      </c>
      <c r="G1535" s="296"/>
      <c r="H1535" s="224">
        <f t="shared" ref="H1535" si="2846">G1535*$P$8/1000</f>
        <v>0</v>
      </c>
      <c r="I1535" s="328"/>
      <c r="J1535" s="224">
        <f t="shared" ref="J1535" si="2847">I1535*$P$9/1000</f>
        <v>0</v>
      </c>
      <c r="K1535" s="47" t="s">
        <v>616</v>
      </c>
      <c r="L1535" s="47" t="s">
        <v>118</v>
      </c>
      <c r="M1535" s="47">
        <v>1</v>
      </c>
      <c r="N1535" s="181">
        <v>4150</v>
      </c>
      <c r="O1535" s="59">
        <f t="shared" si="2779"/>
        <v>4150</v>
      </c>
      <c r="P1535" s="228">
        <f t="shared" ref="P1535" si="2848">E1535*F1535</f>
        <v>4522.67</v>
      </c>
      <c r="Q1535" s="228">
        <f t="shared" ref="Q1535" si="2849">SUM(O1535:O1538)</f>
        <v>4150</v>
      </c>
      <c r="R1535" s="228">
        <f t="shared" ref="R1535" si="2850">Q1535*$R$14</f>
        <v>4522.67</v>
      </c>
      <c r="S1535" s="228">
        <f t="shared" ref="S1535" si="2851">F1535*$S$17</f>
        <v>5312.5293540594794</v>
      </c>
      <c r="T1535" s="228">
        <f t="shared" ref="T1535" si="2852">E1535*S1535</f>
        <v>5312.5293540594794</v>
      </c>
    </row>
    <row r="1536" spans="1:20">
      <c r="A1536" s="240"/>
      <c r="B1536" s="339"/>
      <c r="C1536" s="370"/>
      <c r="D1536" s="245"/>
      <c r="E1536" s="354"/>
      <c r="F1536" s="221"/>
      <c r="G1536" s="297"/>
      <c r="H1536" s="225"/>
      <c r="I1536" s="329"/>
      <c r="J1536" s="225"/>
      <c r="K1536" s="82"/>
      <c r="L1536" s="82"/>
      <c r="M1536" s="82"/>
      <c r="N1536" s="177"/>
      <c r="O1536" s="59">
        <f t="shared" si="2779"/>
        <v>0</v>
      </c>
      <c r="P1536" s="228"/>
      <c r="Q1536" s="228"/>
      <c r="R1536" s="228"/>
      <c r="S1536" s="228"/>
      <c r="T1536" s="228"/>
    </row>
    <row r="1537" spans="1:20">
      <c r="A1537" s="240"/>
      <c r="B1537" s="339"/>
      <c r="C1537" s="370"/>
      <c r="D1537" s="245"/>
      <c r="E1537" s="354"/>
      <c r="F1537" s="221"/>
      <c r="G1537" s="297"/>
      <c r="H1537" s="225"/>
      <c r="I1537" s="329"/>
      <c r="J1537" s="225"/>
      <c r="K1537" s="82"/>
      <c r="L1537" s="82"/>
      <c r="M1537" s="83"/>
      <c r="N1537" s="177"/>
      <c r="O1537" s="59">
        <f t="shared" si="2779"/>
        <v>0</v>
      </c>
      <c r="P1537" s="228"/>
      <c r="Q1537" s="228"/>
      <c r="R1537" s="228"/>
      <c r="S1537" s="228"/>
      <c r="T1537" s="228"/>
    </row>
    <row r="1538" spans="1:20">
      <c r="A1538" s="240"/>
      <c r="B1538" s="340"/>
      <c r="C1538" s="371"/>
      <c r="D1538" s="245"/>
      <c r="E1538" s="354"/>
      <c r="F1538" s="222"/>
      <c r="G1538" s="298"/>
      <c r="H1538" s="226"/>
      <c r="I1538" s="330"/>
      <c r="J1538" s="226"/>
      <c r="K1538" s="82"/>
      <c r="L1538" s="82"/>
      <c r="M1538" s="82"/>
      <c r="N1538" s="177"/>
      <c r="O1538" s="59">
        <f t="shared" si="2779"/>
        <v>0</v>
      </c>
      <c r="P1538" s="228"/>
      <c r="Q1538" s="228"/>
      <c r="R1538" s="228"/>
      <c r="S1538" s="228"/>
      <c r="T1538" s="228"/>
    </row>
    <row r="1539" spans="1:20" ht="12.75" customHeight="1">
      <c r="A1539" s="240">
        <v>17</v>
      </c>
      <c r="B1539" s="338" t="s">
        <v>94</v>
      </c>
      <c r="C1539" s="369" t="s">
        <v>847</v>
      </c>
      <c r="D1539" s="245" t="s">
        <v>118</v>
      </c>
      <c r="E1539" s="354">
        <v>1</v>
      </c>
      <c r="F1539" s="220">
        <f t="shared" ref="F1539" si="2853">H1539+J1539+R1539</f>
        <v>175.07637000000003</v>
      </c>
      <c r="G1539" s="296"/>
      <c r="H1539" s="224">
        <f t="shared" ref="H1539" si="2854">G1539*$P$8/1000</f>
        <v>0</v>
      </c>
      <c r="I1539" s="328"/>
      <c r="J1539" s="224">
        <f t="shared" ref="J1539" si="2855">I1539*$P$9/1000</f>
        <v>0</v>
      </c>
      <c r="K1539" s="47" t="s">
        <v>848</v>
      </c>
      <c r="L1539" s="47" t="s">
        <v>118</v>
      </c>
      <c r="M1539" s="47">
        <v>1</v>
      </c>
      <c r="N1539" s="181">
        <v>150</v>
      </c>
      <c r="O1539" s="59">
        <f t="shared" si="2779"/>
        <v>150</v>
      </c>
      <c r="P1539" s="228">
        <f t="shared" ref="P1539" si="2856">E1539*F1539</f>
        <v>175.07637000000003</v>
      </c>
      <c r="Q1539" s="228">
        <f t="shared" ref="Q1539" si="2857">SUM(O1539:O1542)</f>
        <v>150</v>
      </c>
      <c r="R1539" s="228">
        <f t="shared" ref="R1539" si="2858">Q1539*1.02*1.05*$R$14</f>
        <v>175.07637000000003</v>
      </c>
      <c r="S1539" s="228">
        <f t="shared" ref="S1539" si="2859">F1539*$S$17</f>
        <v>205.65249174208566</v>
      </c>
      <c r="T1539" s="228">
        <f t="shared" ref="T1539" si="2860">E1539*S1539</f>
        <v>205.65249174208566</v>
      </c>
    </row>
    <row r="1540" spans="1:20">
      <c r="A1540" s="240"/>
      <c r="B1540" s="339"/>
      <c r="C1540" s="370"/>
      <c r="D1540" s="245"/>
      <c r="E1540" s="354"/>
      <c r="F1540" s="221"/>
      <c r="G1540" s="297"/>
      <c r="H1540" s="225"/>
      <c r="I1540" s="329"/>
      <c r="J1540" s="225"/>
      <c r="K1540" s="82"/>
      <c r="L1540" s="82"/>
      <c r="M1540" s="82"/>
      <c r="N1540" s="177"/>
      <c r="O1540" s="59">
        <f t="shared" si="2779"/>
        <v>0</v>
      </c>
      <c r="P1540" s="228"/>
      <c r="Q1540" s="228"/>
      <c r="R1540" s="228"/>
      <c r="S1540" s="228"/>
      <c r="T1540" s="228"/>
    </row>
    <row r="1541" spans="1:20">
      <c r="A1541" s="240"/>
      <c r="B1541" s="339"/>
      <c r="C1541" s="370"/>
      <c r="D1541" s="245"/>
      <c r="E1541" s="354"/>
      <c r="F1541" s="221"/>
      <c r="G1541" s="297"/>
      <c r="H1541" s="225"/>
      <c r="I1541" s="329"/>
      <c r="J1541" s="225"/>
      <c r="K1541" s="82"/>
      <c r="L1541" s="82"/>
      <c r="M1541" s="83"/>
      <c r="N1541" s="177"/>
      <c r="O1541" s="59">
        <f t="shared" si="2779"/>
        <v>0</v>
      </c>
      <c r="P1541" s="228"/>
      <c r="Q1541" s="228"/>
      <c r="R1541" s="228"/>
      <c r="S1541" s="228"/>
      <c r="T1541" s="228"/>
    </row>
    <row r="1542" spans="1:20">
      <c r="A1542" s="240"/>
      <c r="B1542" s="340"/>
      <c r="C1542" s="371"/>
      <c r="D1542" s="245"/>
      <c r="E1542" s="354"/>
      <c r="F1542" s="222"/>
      <c r="G1542" s="298"/>
      <c r="H1542" s="226"/>
      <c r="I1542" s="330"/>
      <c r="J1542" s="226"/>
      <c r="K1542" s="82"/>
      <c r="L1542" s="82"/>
      <c r="M1542" s="82"/>
      <c r="N1542" s="177"/>
      <c r="O1542" s="59">
        <f t="shared" si="2779"/>
        <v>0</v>
      </c>
      <c r="P1542" s="228"/>
      <c r="Q1542" s="228"/>
      <c r="R1542" s="228"/>
      <c r="S1542" s="228"/>
      <c r="T1542" s="228"/>
    </row>
    <row r="1543" spans="1:20" ht="12.75" customHeight="1">
      <c r="A1543" s="240">
        <v>18</v>
      </c>
      <c r="B1543" s="210" t="s">
        <v>768</v>
      </c>
      <c r="C1543" s="213" t="s">
        <v>833</v>
      </c>
      <c r="D1543" s="207" t="s">
        <v>93</v>
      </c>
      <c r="E1543" s="292">
        <v>51.765000000000001</v>
      </c>
      <c r="F1543" s="220">
        <f t="shared" ref="F1543" si="2861">H1543+J1543+R1543</f>
        <v>8.2319662320000013</v>
      </c>
      <c r="G1543" s="247">
        <v>0.11</v>
      </c>
      <c r="H1543" s="224">
        <f t="shared" ref="H1543" si="2862">G1543*$P$8/1000</f>
        <v>0.21712900000000002</v>
      </c>
      <c r="I1543" s="255">
        <v>0.76</v>
      </c>
      <c r="J1543" s="224">
        <f t="shared" ref="J1543" si="2863">I1543*$P$9/1000</f>
        <v>2.1322711999999999</v>
      </c>
      <c r="K1543" s="47" t="s">
        <v>770</v>
      </c>
      <c r="L1543" s="47" t="s">
        <v>73</v>
      </c>
      <c r="M1543" s="47">
        <v>1.26</v>
      </c>
      <c r="N1543" s="175">
        <v>4</v>
      </c>
      <c r="O1543" s="59">
        <f t="shared" si="2779"/>
        <v>5.04</v>
      </c>
      <c r="P1543" s="228">
        <f t="shared" ref="P1543" si="2864">E1543*F1543</f>
        <v>426.12773199948009</v>
      </c>
      <c r="Q1543" s="228">
        <f t="shared" ref="Q1543" si="2865">SUM(O1543:O1546)</f>
        <v>5.04</v>
      </c>
      <c r="R1543" s="228">
        <f t="shared" ref="R1543" si="2866">Q1543*1.02*1.05*$R$14</f>
        <v>5.8825660320000006</v>
      </c>
      <c r="S1543" s="228">
        <f t="shared" ref="S1543" si="2867">F1543*$S$17</f>
        <v>9.6696337006959201</v>
      </c>
      <c r="T1543" s="228">
        <f t="shared" ref="T1543" si="2868">E1543*S1543</f>
        <v>500.54858851652432</v>
      </c>
    </row>
    <row r="1544" spans="1:20">
      <c r="A1544" s="240"/>
      <c r="B1544" s="211"/>
      <c r="C1544" s="214"/>
      <c r="D1544" s="208"/>
      <c r="E1544" s="293"/>
      <c r="F1544" s="221"/>
      <c r="G1544" s="247"/>
      <c r="H1544" s="225"/>
      <c r="I1544" s="255"/>
      <c r="J1544" s="225"/>
      <c r="K1544" s="47"/>
      <c r="L1544" s="47"/>
      <c r="M1544" s="47"/>
      <c r="N1544" s="175"/>
      <c r="O1544" s="59">
        <f t="shared" si="2779"/>
        <v>0</v>
      </c>
      <c r="P1544" s="228"/>
      <c r="Q1544" s="228"/>
      <c r="R1544" s="228"/>
      <c r="S1544" s="228"/>
      <c r="T1544" s="228"/>
    </row>
    <row r="1545" spans="1:20">
      <c r="A1545" s="240"/>
      <c r="B1545" s="211"/>
      <c r="C1545" s="214"/>
      <c r="D1545" s="208"/>
      <c r="E1545" s="293"/>
      <c r="F1545" s="221"/>
      <c r="G1545" s="247"/>
      <c r="H1545" s="225"/>
      <c r="I1545" s="255"/>
      <c r="J1545" s="225"/>
      <c r="K1545" s="47"/>
      <c r="L1545" s="47"/>
      <c r="M1545" s="71"/>
      <c r="N1545" s="175"/>
      <c r="O1545" s="59">
        <f t="shared" si="2779"/>
        <v>0</v>
      </c>
      <c r="P1545" s="228"/>
      <c r="Q1545" s="228"/>
      <c r="R1545" s="228"/>
      <c r="S1545" s="228"/>
      <c r="T1545" s="228"/>
    </row>
    <row r="1546" spans="1:20">
      <c r="A1546" s="240"/>
      <c r="B1546" s="212"/>
      <c r="C1546" s="215"/>
      <c r="D1546" s="209"/>
      <c r="E1546" s="294"/>
      <c r="F1546" s="222"/>
      <c r="G1546" s="247"/>
      <c r="H1546" s="226"/>
      <c r="I1546" s="255"/>
      <c r="J1546" s="226"/>
      <c r="K1546" s="46"/>
      <c r="L1546" s="46"/>
      <c r="M1546" s="46"/>
      <c r="N1546" s="175"/>
      <c r="O1546" s="59">
        <f t="shared" si="2779"/>
        <v>0</v>
      </c>
      <c r="P1546" s="228"/>
      <c r="Q1546" s="228"/>
      <c r="R1546" s="228"/>
      <c r="S1546" s="228"/>
      <c r="T1546" s="228"/>
    </row>
    <row r="1547" spans="1:20" ht="12.75" customHeight="1">
      <c r="A1547" s="240">
        <v>19</v>
      </c>
      <c r="B1547" s="232" t="s">
        <v>793</v>
      </c>
      <c r="C1547" s="232" t="s">
        <v>832</v>
      </c>
      <c r="D1547" s="232" t="s">
        <v>74</v>
      </c>
      <c r="E1547" s="289">
        <v>2.57</v>
      </c>
      <c r="F1547" s="220">
        <f t="shared" ref="F1547" si="2869">H1547+J1547+R1547</f>
        <v>195.18324903642801</v>
      </c>
      <c r="G1547" s="223"/>
      <c r="H1547" s="224">
        <f t="shared" ref="H1547:H1551" si="2870">G1547*$P$8/1000</f>
        <v>0</v>
      </c>
      <c r="I1547" s="246">
        <v>2.2000000000000002</v>
      </c>
      <c r="J1547" s="224">
        <f t="shared" ref="J1547:J1551" si="2871">I1547*$P$9/1000</f>
        <v>6.1723640000000008</v>
      </c>
      <c r="K1547" s="47" t="s">
        <v>792</v>
      </c>
      <c r="L1547" s="47" t="s">
        <v>74</v>
      </c>
      <c r="M1547" s="47">
        <v>1.03</v>
      </c>
      <c r="N1547" s="181">
        <v>157.22200000000001</v>
      </c>
      <c r="O1547" s="59">
        <f t="shared" si="2779"/>
        <v>161.93866</v>
      </c>
      <c r="P1547" s="228">
        <f t="shared" ref="P1547" si="2872">E1547*F1547</f>
        <v>501.62095002361997</v>
      </c>
      <c r="Q1547" s="228">
        <f t="shared" ref="Q1547" si="2873">SUM(O1547:O1550)</f>
        <v>161.93866</v>
      </c>
      <c r="R1547" s="228">
        <f t="shared" ref="R1547" si="2874">Q1547*1.02*1.05*$R$14</f>
        <v>189.01088503642802</v>
      </c>
      <c r="S1547" s="228">
        <f t="shared" ref="S1547" si="2875">F1547*$S$17</f>
        <v>229.27092622869355</v>
      </c>
      <c r="T1547" s="228">
        <f t="shared" ref="T1547" si="2876">E1547*S1547</f>
        <v>589.22628040774237</v>
      </c>
    </row>
    <row r="1548" spans="1:20">
      <c r="A1548" s="240"/>
      <c r="B1548" s="232"/>
      <c r="C1548" s="232"/>
      <c r="D1548" s="216"/>
      <c r="E1548" s="290"/>
      <c r="F1548" s="221"/>
      <c r="G1548" s="223"/>
      <c r="H1548" s="225"/>
      <c r="I1548" s="246"/>
      <c r="J1548" s="225"/>
      <c r="K1548" s="46"/>
      <c r="L1548" s="46"/>
      <c r="M1548" s="46"/>
      <c r="N1548" s="175"/>
      <c r="O1548" s="59">
        <f t="shared" si="2779"/>
        <v>0</v>
      </c>
      <c r="P1548" s="228"/>
      <c r="Q1548" s="228"/>
      <c r="R1548" s="228"/>
      <c r="S1548" s="228"/>
      <c r="T1548" s="228"/>
    </row>
    <row r="1549" spans="1:20">
      <c r="A1549" s="240"/>
      <c r="B1549" s="232"/>
      <c r="C1549" s="232"/>
      <c r="D1549" s="216"/>
      <c r="E1549" s="290"/>
      <c r="F1549" s="221"/>
      <c r="G1549" s="223"/>
      <c r="H1549" s="225"/>
      <c r="I1549" s="246"/>
      <c r="J1549" s="225"/>
      <c r="K1549" s="46"/>
      <c r="L1549" s="46"/>
      <c r="M1549" s="50"/>
      <c r="N1549" s="175"/>
      <c r="O1549" s="59">
        <f t="shared" si="2779"/>
        <v>0</v>
      </c>
      <c r="P1549" s="228"/>
      <c r="Q1549" s="228"/>
      <c r="R1549" s="228"/>
      <c r="S1549" s="228"/>
      <c r="T1549" s="228"/>
    </row>
    <row r="1550" spans="1:20">
      <c r="A1550" s="240"/>
      <c r="B1550" s="232"/>
      <c r="C1550" s="232"/>
      <c r="D1550" s="216"/>
      <c r="E1550" s="291"/>
      <c r="F1550" s="222"/>
      <c r="G1550" s="223"/>
      <c r="H1550" s="226"/>
      <c r="I1550" s="246"/>
      <c r="J1550" s="226"/>
      <c r="K1550" s="46"/>
      <c r="L1550" s="46"/>
      <c r="M1550" s="46"/>
      <c r="N1550" s="175"/>
      <c r="O1550" s="59">
        <f t="shared" si="2779"/>
        <v>0</v>
      </c>
      <c r="P1550" s="228"/>
      <c r="Q1550" s="228"/>
      <c r="R1550" s="228"/>
      <c r="S1550" s="228"/>
      <c r="T1550" s="228"/>
    </row>
    <row r="1551" spans="1:20" ht="12.75" customHeight="1">
      <c r="A1551" s="240">
        <v>20</v>
      </c>
      <c r="B1551" s="232" t="s">
        <v>794</v>
      </c>
      <c r="C1551" s="232" t="s">
        <v>795</v>
      </c>
      <c r="D1551" s="390" t="s">
        <v>790</v>
      </c>
      <c r="E1551" s="375">
        <v>624.70000000000005</v>
      </c>
      <c r="F1551" s="220">
        <f t="shared" ref="F1551" si="2877">H1551+J1551+R1551</f>
        <v>4.4939945789599998</v>
      </c>
      <c r="G1551" s="247">
        <v>2.0799999999999999E-2</v>
      </c>
      <c r="H1551" s="224">
        <f t="shared" si="2870"/>
        <v>4.1057119999999996E-2</v>
      </c>
      <c r="I1551" s="253">
        <v>4.7399999999999998E-2</v>
      </c>
      <c r="J1551" s="224">
        <f t="shared" si="2871"/>
        <v>0.13298638799999998</v>
      </c>
      <c r="K1551" s="47" t="s">
        <v>791</v>
      </c>
      <c r="L1551" s="47"/>
      <c r="M1551" s="71"/>
      <c r="N1551" s="181"/>
      <c r="O1551" s="59">
        <f t="shared" si="2779"/>
        <v>0</v>
      </c>
      <c r="P1551" s="228">
        <f t="shared" ref="P1551" si="2878">E1551*F1551</f>
        <v>2807.3984134763123</v>
      </c>
      <c r="Q1551" s="228">
        <f t="shared" ref="Q1551" si="2879">SUM(O1551:O1554)</f>
        <v>3.7012</v>
      </c>
      <c r="R1551" s="228">
        <f t="shared" ref="R1551" si="2880">Q1551*1.02*1.05*$R$14</f>
        <v>4.3199510709600002</v>
      </c>
      <c r="S1551" s="228">
        <f t="shared" ref="S1551" si="2881">F1551*$S$17</f>
        <v>5.2788459289997212</v>
      </c>
      <c r="T1551" s="228">
        <f t="shared" ref="T1551" si="2882">E1551*S1551</f>
        <v>3297.6950518461263</v>
      </c>
    </row>
    <row r="1552" spans="1:20">
      <c r="A1552" s="240"/>
      <c r="B1552" s="232"/>
      <c r="C1552" s="232"/>
      <c r="D1552" s="279"/>
      <c r="E1552" s="376"/>
      <c r="F1552" s="221"/>
      <c r="G1552" s="247"/>
      <c r="H1552" s="225"/>
      <c r="I1552" s="253"/>
      <c r="J1552" s="225"/>
      <c r="K1552" s="47" t="s">
        <v>864</v>
      </c>
      <c r="L1552" s="47" t="s">
        <v>74</v>
      </c>
      <c r="M1552" s="71">
        <v>9.74E-2</v>
      </c>
      <c r="N1552" s="181">
        <v>38</v>
      </c>
      <c r="O1552" s="59">
        <f t="shared" si="2779"/>
        <v>3.7012</v>
      </c>
      <c r="P1552" s="228"/>
      <c r="Q1552" s="228"/>
      <c r="R1552" s="228"/>
      <c r="S1552" s="228"/>
      <c r="T1552" s="228"/>
    </row>
    <row r="1553" spans="1:20">
      <c r="A1553" s="240"/>
      <c r="B1553" s="232"/>
      <c r="C1553" s="232"/>
      <c r="D1553" s="279"/>
      <c r="E1553" s="376"/>
      <c r="F1553" s="221"/>
      <c r="G1553" s="247"/>
      <c r="H1553" s="225"/>
      <c r="I1553" s="253"/>
      <c r="J1553" s="225"/>
      <c r="K1553" s="47"/>
      <c r="L1553" s="47"/>
      <c r="M1553" s="64"/>
      <c r="N1553" s="181"/>
      <c r="O1553" s="59">
        <f t="shared" si="2779"/>
        <v>0</v>
      </c>
      <c r="P1553" s="228"/>
      <c r="Q1553" s="228"/>
      <c r="R1553" s="228"/>
      <c r="S1553" s="228"/>
      <c r="T1553" s="228"/>
    </row>
    <row r="1554" spans="1:20">
      <c r="A1554" s="240"/>
      <c r="B1554" s="232"/>
      <c r="C1554" s="232"/>
      <c r="D1554" s="279"/>
      <c r="E1554" s="377"/>
      <c r="F1554" s="222"/>
      <c r="G1554" s="247"/>
      <c r="H1554" s="226"/>
      <c r="I1554" s="253"/>
      <c r="J1554" s="226"/>
      <c r="K1554" s="47"/>
      <c r="L1554" s="47"/>
      <c r="M1554" s="47"/>
      <c r="N1554" s="181"/>
      <c r="O1554" s="59">
        <f t="shared" si="2779"/>
        <v>0</v>
      </c>
      <c r="P1554" s="228"/>
      <c r="Q1554" s="228"/>
      <c r="R1554" s="228"/>
      <c r="S1554" s="228"/>
      <c r="T1554" s="228"/>
    </row>
    <row r="1555" spans="1:20" ht="12.75" customHeight="1">
      <c r="A1555" s="240">
        <v>21</v>
      </c>
      <c r="B1555" s="232" t="s">
        <v>836</v>
      </c>
      <c r="C1555" s="232" t="s">
        <v>834</v>
      </c>
      <c r="D1555" s="207" t="s">
        <v>93</v>
      </c>
      <c r="E1555" s="289">
        <v>5.74</v>
      </c>
      <c r="F1555" s="220">
        <f t="shared" ref="F1555" si="2883">H1555+J1555+R1555</f>
        <v>38.246606663040005</v>
      </c>
      <c r="G1555" s="247">
        <v>1.62</v>
      </c>
      <c r="H1555" s="224">
        <f t="shared" ref="H1555" si="2884">G1555*$P$8/1000</f>
        <v>3.1977180000000005</v>
      </c>
      <c r="I1555" s="253"/>
      <c r="J1555" s="224">
        <f t="shared" ref="J1555" si="2885">I1555*$P$9/1000</f>
        <v>0</v>
      </c>
      <c r="K1555" s="47" t="s">
        <v>111</v>
      </c>
      <c r="L1555" s="47" t="s">
        <v>73</v>
      </c>
      <c r="M1555" s="47">
        <v>1.02</v>
      </c>
      <c r="N1555" s="181">
        <v>29.44</v>
      </c>
      <c r="O1555" s="59">
        <f t="shared" si="2779"/>
        <v>30.0288</v>
      </c>
      <c r="P1555" s="228">
        <f t="shared" ref="P1555" si="2886">E1555*F1555</f>
        <v>219.53552224584965</v>
      </c>
      <c r="Q1555" s="228">
        <f t="shared" ref="Q1555" si="2887">SUM(O1555:O1558)</f>
        <v>30.0288</v>
      </c>
      <c r="R1555" s="228">
        <f t="shared" ref="R1555" si="2888">Q1555*1.02*1.05*$R$14</f>
        <v>35.048888663040003</v>
      </c>
      <c r="S1555" s="228">
        <f t="shared" ref="S1555" si="2889">F1555*$S$17</f>
        <v>44.926165426742813</v>
      </c>
      <c r="T1555" s="228">
        <f t="shared" ref="T1555" si="2890">E1555*S1555</f>
        <v>257.87618954950375</v>
      </c>
    </row>
    <row r="1556" spans="1:20">
      <c r="A1556" s="240"/>
      <c r="B1556" s="232"/>
      <c r="C1556" s="232"/>
      <c r="D1556" s="208"/>
      <c r="E1556" s="290"/>
      <c r="F1556" s="221"/>
      <c r="G1556" s="247"/>
      <c r="H1556" s="225"/>
      <c r="I1556" s="253"/>
      <c r="J1556" s="225"/>
      <c r="K1556" s="47"/>
      <c r="L1556" s="47"/>
      <c r="M1556" s="47"/>
      <c r="N1556" s="181"/>
      <c r="O1556" s="59">
        <f t="shared" si="2779"/>
        <v>0</v>
      </c>
      <c r="P1556" s="228"/>
      <c r="Q1556" s="228"/>
      <c r="R1556" s="228"/>
      <c r="S1556" s="228"/>
      <c r="T1556" s="228"/>
    </row>
    <row r="1557" spans="1:20">
      <c r="A1557" s="240"/>
      <c r="B1557" s="232"/>
      <c r="C1557" s="232"/>
      <c r="D1557" s="208"/>
      <c r="E1557" s="290"/>
      <c r="F1557" s="221"/>
      <c r="G1557" s="247"/>
      <c r="H1557" s="225"/>
      <c r="I1557" s="253"/>
      <c r="J1557" s="225"/>
      <c r="K1557" s="47"/>
      <c r="L1557" s="47"/>
      <c r="M1557" s="64"/>
      <c r="N1557" s="181"/>
      <c r="O1557" s="59">
        <f t="shared" si="2779"/>
        <v>0</v>
      </c>
      <c r="P1557" s="228"/>
      <c r="Q1557" s="228"/>
      <c r="R1557" s="228"/>
      <c r="S1557" s="228"/>
      <c r="T1557" s="228"/>
    </row>
    <row r="1558" spans="1:20">
      <c r="A1558" s="240"/>
      <c r="B1558" s="232"/>
      <c r="C1558" s="232"/>
      <c r="D1558" s="209"/>
      <c r="E1558" s="291"/>
      <c r="F1558" s="222"/>
      <c r="G1558" s="247"/>
      <c r="H1558" s="226"/>
      <c r="I1558" s="253"/>
      <c r="J1558" s="226"/>
      <c r="K1558" s="47"/>
      <c r="L1558" s="47"/>
      <c r="M1558" s="47"/>
      <c r="N1558" s="181"/>
      <c r="O1558" s="59">
        <f t="shared" si="2779"/>
        <v>0</v>
      </c>
      <c r="P1558" s="228"/>
      <c r="Q1558" s="228"/>
      <c r="R1558" s="228"/>
      <c r="S1558" s="228"/>
      <c r="T1558" s="228"/>
    </row>
    <row r="1559" spans="1:20" ht="12.75" customHeight="1">
      <c r="A1559" s="240">
        <v>22</v>
      </c>
      <c r="B1559" s="232" t="s">
        <v>200</v>
      </c>
      <c r="C1559" s="258" t="s">
        <v>835</v>
      </c>
      <c r="D1559" s="216" t="s">
        <v>77</v>
      </c>
      <c r="E1559" s="217">
        <v>142.5</v>
      </c>
      <c r="F1559" s="242">
        <f t="shared" ref="F1559" si="2891">H1559+J1559+R1559</f>
        <v>1.1692215464800002</v>
      </c>
      <c r="G1559" s="247">
        <v>0.10199999999999999</v>
      </c>
      <c r="H1559" s="228">
        <f t="shared" ref="H1559" si="2892">G1559*$P$8/1000</f>
        <v>0.20133779999999998</v>
      </c>
      <c r="I1559" s="247">
        <v>1.4E-2</v>
      </c>
      <c r="J1559" s="228">
        <f t="shared" ref="J1559" si="2893">I1559*$P$9/1000</f>
        <v>3.9278680000000003E-2</v>
      </c>
      <c r="K1559" s="47" t="s">
        <v>89</v>
      </c>
      <c r="L1559" s="47" t="s">
        <v>73</v>
      </c>
      <c r="M1559" s="47">
        <v>3.0599999999999999E-2</v>
      </c>
      <c r="N1559" s="181">
        <v>26</v>
      </c>
      <c r="O1559" s="59">
        <f t="shared" si="2779"/>
        <v>0.79559999999999997</v>
      </c>
      <c r="P1559" s="228">
        <f t="shared" ref="P1559" si="2894">E1559*F1559</f>
        <v>166.61407037340004</v>
      </c>
      <c r="Q1559" s="228">
        <f t="shared" ref="Q1559" si="2895">SUM(O1559:O1562)</f>
        <v>0.79559999999999997</v>
      </c>
      <c r="R1559" s="228">
        <f t="shared" ref="R1559" si="2896">Q1559*1.02*1.05*$R$14</f>
        <v>0.92860506648000019</v>
      </c>
      <c r="S1559" s="228">
        <f t="shared" ref="S1559" si="2897">F1559*$S$17</f>
        <v>1.3734196364257885</v>
      </c>
      <c r="T1559" s="228">
        <f t="shared" ref="T1559" si="2898">E1559*S1559</f>
        <v>195.71229819067486</v>
      </c>
    </row>
    <row r="1560" spans="1:20">
      <c r="A1560" s="240"/>
      <c r="B1560" s="232"/>
      <c r="C1560" s="258"/>
      <c r="D1560" s="216"/>
      <c r="E1560" s="218"/>
      <c r="F1560" s="242"/>
      <c r="G1560" s="247"/>
      <c r="H1560" s="228"/>
      <c r="I1560" s="247"/>
      <c r="J1560" s="228"/>
      <c r="K1560" s="47"/>
      <c r="L1560" s="181"/>
      <c r="M1560" s="47"/>
      <c r="N1560" s="181"/>
      <c r="O1560" s="59">
        <f t="shared" si="2779"/>
        <v>0</v>
      </c>
      <c r="P1560" s="228"/>
      <c r="Q1560" s="228"/>
      <c r="R1560" s="228"/>
      <c r="S1560" s="228"/>
      <c r="T1560" s="228"/>
    </row>
    <row r="1561" spans="1:20">
      <c r="A1561" s="240"/>
      <c r="B1561" s="232"/>
      <c r="C1561" s="258"/>
      <c r="D1561" s="216"/>
      <c r="E1561" s="218"/>
      <c r="F1561" s="242"/>
      <c r="G1561" s="247"/>
      <c r="H1561" s="228"/>
      <c r="I1561" s="247"/>
      <c r="J1561" s="228"/>
      <c r="K1561" s="47"/>
      <c r="L1561" s="47"/>
      <c r="M1561" s="64"/>
      <c r="N1561" s="181"/>
      <c r="O1561" s="59">
        <f t="shared" si="2779"/>
        <v>0</v>
      </c>
      <c r="P1561" s="228"/>
      <c r="Q1561" s="228"/>
      <c r="R1561" s="228"/>
      <c r="S1561" s="228"/>
      <c r="T1561" s="228"/>
    </row>
    <row r="1562" spans="1:20">
      <c r="A1562" s="240"/>
      <c r="B1562" s="232"/>
      <c r="C1562" s="258"/>
      <c r="D1562" s="216"/>
      <c r="E1562" s="219"/>
      <c r="F1562" s="242"/>
      <c r="G1562" s="247"/>
      <c r="H1562" s="228"/>
      <c r="I1562" s="247"/>
      <c r="J1562" s="228"/>
      <c r="K1562" s="46"/>
      <c r="L1562" s="46"/>
      <c r="M1562" s="46"/>
      <c r="N1562" s="175"/>
      <c r="O1562" s="59">
        <f t="shared" si="2779"/>
        <v>0</v>
      </c>
      <c r="P1562" s="228"/>
      <c r="Q1562" s="228"/>
      <c r="R1562" s="228"/>
      <c r="S1562" s="228"/>
      <c r="T1562" s="228"/>
    </row>
    <row r="1563" spans="1:20" ht="12.75" customHeight="1">
      <c r="A1563" s="240">
        <v>23</v>
      </c>
      <c r="B1563" s="258" t="s">
        <v>799</v>
      </c>
      <c r="C1563" s="232" t="s">
        <v>865</v>
      </c>
      <c r="D1563" s="390" t="s">
        <v>790</v>
      </c>
      <c r="E1563" s="217">
        <v>142.5</v>
      </c>
      <c r="F1563" s="220">
        <f t="shared" ref="F1563" si="2899">H1563+J1563+R1563</f>
        <v>18.52984034584</v>
      </c>
      <c r="G1563" s="285">
        <v>3.37</v>
      </c>
      <c r="H1563" s="224">
        <f t="shared" ref="H1563" si="2900">G1563*$P$8/1000</f>
        <v>6.6520430000000008</v>
      </c>
      <c r="I1563" s="341">
        <v>3.4000000000000002E-2</v>
      </c>
      <c r="J1563" s="224">
        <f t="shared" ref="J1563" si="2901">I1563*$P$9/1000</f>
        <v>9.5391080000000003E-2</v>
      </c>
      <c r="K1563" s="66" t="s">
        <v>801</v>
      </c>
      <c r="L1563" s="66" t="s">
        <v>77</v>
      </c>
      <c r="M1563" s="66">
        <v>1.01</v>
      </c>
      <c r="N1563" s="175">
        <v>9.48</v>
      </c>
      <c r="O1563" s="59">
        <f t="shared" si="2779"/>
        <v>9.5747999999999998</v>
      </c>
      <c r="P1563" s="228">
        <f t="shared" ref="P1563" si="2902">E1563*F1563</f>
        <v>2640.5022492822</v>
      </c>
      <c r="Q1563" s="228">
        <f t="shared" ref="Q1563" si="2903">SUM(O1563:O1566)</f>
        <v>10.094799999999999</v>
      </c>
      <c r="R1563" s="228">
        <f t="shared" ref="R1563" si="2904">Q1563*1.02*1.05*$R$14</f>
        <v>11.782406265840001</v>
      </c>
      <c r="S1563" s="228">
        <f t="shared" ref="S1563" si="2905">F1563*$S$17</f>
        <v>21.765974692672838</v>
      </c>
      <c r="T1563" s="228">
        <f t="shared" ref="T1563" si="2906">E1563*S1563</f>
        <v>3101.6513937058794</v>
      </c>
    </row>
    <row r="1564" spans="1:20">
      <c r="A1564" s="240"/>
      <c r="B1564" s="258"/>
      <c r="C1564" s="232"/>
      <c r="D1564" s="279"/>
      <c r="E1564" s="218"/>
      <c r="F1564" s="221"/>
      <c r="G1564" s="285"/>
      <c r="H1564" s="225"/>
      <c r="I1564" s="341"/>
      <c r="J1564" s="225"/>
      <c r="K1564" s="66"/>
      <c r="L1564" s="66"/>
      <c r="M1564" s="66"/>
      <c r="N1564" s="175"/>
      <c r="O1564" s="59">
        <f t="shared" si="2779"/>
        <v>0</v>
      </c>
      <c r="P1564" s="228"/>
      <c r="Q1564" s="228"/>
      <c r="R1564" s="228"/>
      <c r="S1564" s="228"/>
      <c r="T1564" s="228"/>
    </row>
    <row r="1565" spans="1:20">
      <c r="A1565" s="240"/>
      <c r="B1565" s="258"/>
      <c r="C1565" s="232"/>
      <c r="D1565" s="279"/>
      <c r="E1565" s="218"/>
      <c r="F1565" s="221"/>
      <c r="G1565" s="285"/>
      <c r="H1565" s="225"/>
      <c r="I1565" s="341"/>
      <c r="J1565" s="225"/>
      <c r="K1565" s="66" t="s">
        <v>89</v>
      </c>
      <c r="L1565" s="66" t="s">
        <v>93</v>
      </c>
      <c r="M1565" s="101">
        <v>0.02</v>
      </c>
      <c r="N1565" s="102">
        <v>26</v>
      </c>
      <c r="O1565" s="59">
        <f t="shared" si="2779"/>
        <v>0.52</v>
      </c>
      <c r="P1565" s="228"/>
      <c r="Q1565" s="228"/>
      <c r="R1565" s="228"/>
      <c r="S1565" s="228"/>
      <c r="T1565" s="228"/>
    </row>
    <row r="1566" spans="1:20">
      <c r="A1566" s="240"/>
      <c r="B1566" s="258"/>
      <c r="C1566" s="232"/>
      <c r="D1566" s="279"/>
      <c r="E1566" s="219"/>
      <c r="F1566" s="222"/>
      <c r="G1566" s="285"/>
      <c r="H1566" s="226"/>
      <c r="I1566" s="341"/>
      <c r="J1566" s="226"/>
      <c r="K1566" s="47"/>
      <c r="L1566" s="47"/>
      <c r="M1566" s="47"/>
      <c r="N1566" s="181"/>
      <c r="O1566" s="59">
        <f t="shared" ref="O1566:O1586" si="2907">M1566*N1566</f>
        <v>0</v>
      </c>
      <c r="P1566" s="228"/>
      <c r="Q1566" s="228"/>
      <c r="R1566" s="228"/>
      <c r="S1566" s="228"/>
      <c r="T1566" s="228"/>
    </row>
    <row r="1567" spans="1:20" ht="12.75" customHeight="1">
      <c r="A1567" s="240">
        <v>24</v>
      </c>
      <c r="B1567" s="258" t="s">
        <v>796</v>
      </c>
      <c r="C1567" s="258" t="s">
        <v>797</v>
      </c>
      <c r="D1567" s="245" t="s">
        <v>93</v>
      </c>
      <c r="E1567" s="302">
        <v>0.34499999999999997</v>
      </c>
      <c r="F1567" s="220">
        <f t="shared" ref="F1567" si="2908">H1567+J1567+R1567</f>
        <v>37.6845918186525</v>
      </c>
      <c r="G1567" s="391">
        <v>2.78</v>
      </c>
      <c r="H1567" s="224">
        <f t="shared" ref="H1567:H1579" si="2909">G1567*$P$8/1000</f>
        <v>5.4874419999999997</v>
      </c>
      <c r="I1567" s="391">
        <v>0.34</v>
      </c>
      <c r="J1567" s="224">
        <f t="shared" ref="J1567:J1579" si="2910">I1567*$P$9/1000</f>
        <v>0.95391079999999995</v>
      </c>
      <c r="K1567" s="66" t="s">
        <v>111</v>
      </c>
      <c r="L1567" s="66" t="s">
        <v>73</v>
      </c>
      <c r="M1567" s="186">
        <v>0.71</v>
      </c>
      <c r="N1567" s="175">
        <v>29.44</v>
      </c>
      <c r="O1567" s="59">
        <f t="shared" si="2907"/>
        <v>20.9024</v>
      </c>
      <c r="P1567" s="228">
        <f t="shared" ref="P1567" si="2911">E1567*F1567</f>
        <v>13.001184177435112</v>
      </c>
      <c r="Q1567" s="228">
        <f t="shared" ref="Q1567" si="2912">SUM(O1567:O1570)</f>
        <v>26.768237499999998</v>
      </c>
      <c r="R1567" s="228">
        <f t="shared" ref="R1567" si="2913">Q1567*1.02*1.05*$R$14</f>
        <v>31.243239018652503</v>
      </c>
      <c r="S1567" s="228">
        <f t="shared" ref="S1567" si="2914">F1567*$S$17</f>
        <v>44.265997791645447</v>
      </c>
      <c r="T1567" s="228">
        <f t="shared" ref="T1567" si="2915">E1567*S1567</f>
        <v>15.271769238117678</v>
      </c>
    </row>
    <row r="1568" spans="1:20" ht="15">
      <c r="A1568" s="240"/>
      <c r="B1568" s="258"/>
      <c r="C1568" s="258"/>
      <c r="D1568" s="245"/>
      <c r="E1568" s="303"/>
      <c r="F1568" s="221"/>
      <c r="G1568" s="391"/>
      <c r="H1568" s="225"/>
      <c r="I1568" s="391"/>
      <c r="J1568" s="225"/>
      <c r="K1568" s="66" t="s">
        <v>105</v>
      </c>
      <c r="L1568" s="66" t="s">
        <v>798</v>
      </c>
      <c r="M1568" s="66">
        <v>1.17</v>
      </c>
      <c r="N1568" s="175">
        <v>3.5</v>
      </c>
      <c r="O1568" s="59">
        <f t="shared" si="2907"/>
        <v>4.0949999999999998</v>
      </c>
      <c r="P1568" s="228"/>
      <c r="Q1568" s="228"/>
      <c r="R1568" s="228"/>
      <c r="S1568" s="228"/>
      <c r="T1568" s="228"/>
    </row>
    <row r="1569" spans="1:20">
      <c r="A1569" s="240"/>
      <c r="B1569" s="258"/>
      <c r="C1569" s="258"/>
      <c r="D1569" s="245"/>
      <c r="E1569" s="303"/>
      <c r="F1569" s="221"/>
      <c r="G1569" s="391"/>
      <c r="H1569" s="225"/>
      <c r="I1569" s="391"/>
      <c r="J1569" s="225"/>
      <c r="K1569" s="66" t="s">
        <v>106</v>
      </c>
      <c r="L1569" s="66" t="s">
        <v>73</v>
      </c>
      <c r="M1569" s="69">
        <v>1.2500000000000001E-2</v>
      </c>
      <c r="N1569" s="175">
        <v>141.667</v>
      </c>
      <c r="O1569" s="59">
        <f t="shared" si="2907"/>
        <v>1.7708375000000001</v>
      </c>
      <c r="P1569" s="228"/>
      <c r="Q1569" s="228"/>
      <c r="R1569" s="228"/>
      <c r="S1569" s="228"/>
      <c r="T1569" s="228"/>
    </row>
    <row r="1570" spans="1:20">
      <c r="A1570" s="240"/>
      <c r="B1570" s="258"/>
      <c r="C1570" s="258"/>
      <c r="D1570" s="245"/>
      <c r="E1570" s="304"/>
      <c r="F1570" s="222"/>
      <c r="G1570" s="391"/>
      <c r="H1570" s="226"/>
      <c r="I1570" s="391"/>
      <c r="J1570" s="226"/>
      <c r="K1570" s="46"/>
      <c r="L1570" s="46"/>
      <c r="M1570" s="46"/>
      <c r="N1570" s="175"/>
      <c r="O1570" s="59">
        <f t="shared" si="2907"/>
        <v>0</v>
      </c>
      <c r="P1570" s="228"/>
      <c r="Q1570" s="228"/>
      <c r="R1570" s="228"/>
      <c r="S1570" s="228"/>
      <c r="T1570" s="228"/>
    </row>
    <row r="1571" spans="1:20" ht="12.75" customHeight="1">
      <c r="A1571" s="240">
        <v>25</v>
      </c>
      <c r="B1571" s="258" t="s">
        <v>799</v>
      </c>
      <c r="C1571" s="232" t="s">
        <v>800</v>
      </c>
      <c r="D1571" s="216" t="s">
        <v>82</v>
      </c>
      <c r="E1571" s="289">
        <v>11.1</v>
      </c>
      <c r="F1571" s="220">
        <f t="shared" ref="F1571" si="2916">H1571+J1571+R1571</f>
        <v>15.921050699986004</v>
      </c>
      <c r="G1571" s="285">
        <v>3.37</v>
      </c>
      <c r="H1571" s="224">
        <f t="shared" si="2909"/>
        <v>6.6520430000000008</v>
      </c>
      <c r="I1571" s="341">
        <v>3.4000000000000002E-2</v>
      </c>
      <c r="J1571" s="224">
        <f t="shared" si="2910"/>
        <v>9.5391080000000003E-2</v>
      </c>
      <c r="K1571" s="66" t="s">
        <v>801</v>
      </c>
      <c r="L1571" s="66" t="s">
        <v>77</v>
      </c>
      <c r="M1571" s="66">
        <v>1.01</v>
      </c>
      <c r="N1571" s="175">
        <v>7.2670000000000003</v>
      </c>
      <c r="O1571" s="59">
        <f t="shared" si="2907"/>
        <v>7.3396700000000008</v>
      </c>
      <c r="P1571" s="228">
        <f t="shared" ref="P1571" si="2917">E1571*F1571</f>
        <v>176.72366276984465</v>
      </c>
      <c r="Q1571" s="228">
        <f t="shared" ref="Q1571" si="2918">SUM(O1571:O1574)</f>
        <v>7.8596700000000013</v>
      </c>
      <c r="R1571" s="228">
        <f t="shared" ref="R1571" si="2919">Q1571*1.02*1.05*$R$14</f>
        <v>9.173616619986003</v>
      </c>
      <c r="S1571" s="228">
        <f t="shared" ref="S1571" si="2920">F1571*$S$17</f>
        <v>18.701574333556255</v>
      </c>
      <c r="T1571" s="228">
        <f t="shared" ref="T1571" si="2921">E1571*S1571</f>
        <v>207.58747510247443</v>
      </c>
    </row>
    <row r="1572" spans="1:20">
      <c r="A1572" s="240"/>
      <c r="B1572" s="258"/>
      <c r="C1572" s="232"/>
      <c r="D1572" s="216"/>
      <c r="E1572" s="290"/>
      <c r="F1572" s="221"/>
      <c r="G1572" s="285"/>
      <c r="H1572" s="225"/>
      <c r="I1572" s="341"/>
      <c r="J1572" s="225"/>
      <c r="K1572" s="66"/>
      <c r="L1572" s="66"/>
      <c r="M1572" s="66"/>
      <c r="N1572" s="175"/>
      <c r="O1572" s="59">
        <f t="shared" si="2907"/>
        <v>0</v>
      </c>
      <c r="P1572" s="228"/>
      <c r="Q1572" s="228"/>
      <c r="R1572" s="228"/>
      <c r="S1572" s="228"/>
      <c r="T1572" s="228"/>
    </row>
    <row r="1573" spans="1:20">
      <c r="A1573" s="240"/>
      <c r="B1573" s="258"/>
      <c r="C1573" s="232"/>
      <c r="D1573" s="216"/>
      <c r="E1573" s="290"/>
      <c r="F1573" s="221"/>
      <c r="G1573" s="285"/>
      <c r="H1573" s="225"/>
      <c r="I1573" s="341"/>
      <c r="J1573" s="225"/>
      <c r="K1573" s="66" t="s">
        <v>89</v>
      </c>
      <c r="L1573" s="66" t="s">
        <v>93</v>
      </c>
      <c r="M1573" s="101">
        <v>0.02</v>
      </c>
      <c r="N1573" s="102">
        <v>26</v>
      </c>
      <c r="O1573" s="59">
        <f t="shared" si="2907"/>
        <v>0.52</v>
      </c>
      <c r="P1573" s="228"/>
      <c r="Q1573" s="228"/>
      <c r="R1573" s="228"/>
      <c r="S1573" s="228"/>
      <c r="T1573" s="228"/>
    </row>
    <row r="1574" spans="1:20">
      <c r="A1574" s="240"/>
      <c r="B1574" s="258"/>
      <c r="C1574" s="232"/>
      <c r="D1574" s="216"/>
      <c r="E1574" s="291"/>
      <c r="F1574" s="222"/>
      <c r="G1574" s="285"/>
      <c r="H1574" s="226"/>
      <c r="I1574" s="341"/>
      <c r="J1574" s="226"/>
      <c r="K1574" s="46"/>
      <c r="L1574" s="46"/>
      <c r="M1574" s="46"/>
      <c r="N1574" s="175"/>
      <c r="O1574" s="59">
        <f t="shared" si="2907"/>
        <v>0</v>
      </c>
      <c r="P1574" s="228"/>
      <c r="Q1574" s="228"/>
      <c r="R1574" s="228"/>
      <c r="S1574" s="228"/>
      <c r="T1574" s="228"/>
    </row>
    <row r="1575" spans="1:20" ht="12.75" customHeight="1">
      <c r="A1575" s="240">
        <v>26</v>
      </c>
      <c r="B1575" s="258" t="s">
        <v>799</v>
      </c>
      <c r="C1575" s="232" t="s">
        <v>802</v>
      </c>
      <c r="D1575" s="216" t="s">
        <v>82</v>
      </c>
      <c r="E1575" s="289">
        <v>4.5999999999999996</v>
      </c>
      <c r="F1575" s="220">
        <f t="shared" ref="F1575" si="2922">H1575+J1575+R1575</f>
        <v>14.132738954500002</v>
      </c>
      <c r="G1575" s="285">
        <v>3.37</v>
      </c>
      <c r="H1575" s="224">
        <f t="shared" si="2909"/>
        <v>6.6520430000000008</v>
      </c>
      <c r="I1575" s="341">
        <v>3.4000000000000002E-2</v>
      </c>
      <c r="J1575" s="224">
        <f t="shared" si="2910"/>
        <v>9.5391080000000003E-2</v>
      </c>
      <c r="K1575" s="66" t="s">
        <v>801</v>
      </c>
      <c r="L1575" s="66" t="s">
        <v>77</v>
      </c>
      <c r="M1575" s="66">
        <v>1.01</v>
      </c>
      <c r="N1575" s="175">
        <v>5.75</v>
      </c>
      <c r="O1575" s="59">
        <f t="shared" si="2907"/>
        <v>5.8075000000000001</v>
      </c>
      <c r="P1575" s="228">
        <f t="shared" ref="P1575" si="2923">E1575*F1575</f>
        <v>65.010599190700006</v>
      </c>
      <c r="Q1575" s="228">
        <f t="shared" ref="Q1575" si="2924">SUM(O1575:O1578)</f>
        <v>6.3275000000000006</v>
      </c>
      <c r="R1575" s="228">
        <f t="shared" ref="R1575" si="2925">Q1575*1.02*1.05*$R$14</f>
        <v>7.3853048745000009</v>
      </c>
      <c r="S1575" s="228">
        <f t="shared" ref="S1575" si="2926">F1575*$S$17</f>
        <v>16.600943811739779</v>
      </c>
      <c r="T1575" s="228">
        <f t="shared" ref="T1575" si="2927">E1575*S1575</f>
        <v>76.364341534002975</v>
      </c>
    </row>
    <row r="1576" spans="1:20">
      <c r="A1576" s="240"/>
      <c r="B1576" s="258"/>
      <c r="C1576" s="232"/>
      <c r="D1576" s="216"/>
      <c r="E1576" s="290"/>
      <c r="F1576" s="221"/>
      <c r="G1576" s="285"/>
      <c r="H1576" s="225"/>
      <c r="I1576" s="341"/>
      <c r="J1576" s="225"/>
      <c r="K1576" s="66"/>
      <c r="L1576" s="66"/>
      <c r="M1576" s="66"/>
      <c r="N1576" s="175"/>
      <c r="O1576" s="59">
        <f t="shared" si="2907"/>
        <v>0</v>
      </c>
      <c r="P1576" s="228"/>
      <c r="Q1576" s="228"/>
      <c r="R1576" s="228"/>
      <c r="S1576" s="228"/>
      <c r="T1576" s="228"/>
    </row>
    <row r="1577" spans="1:20">
      <c r="A1577" s="240"/>
      <c r="B1577" s="258"/>
      <c r="C1577" s="232"/>
      <c r="D1577" s="216"/>
      <c r="E1577" s="290"/>
      <c r="F1577" s="221"/>
      <c r="G1577" s="285"/>
      <c r="H1577" s="225"/>
      <c r="I1577" s="341"/>
      <c r="J1577" s="225"/>
      <c r="K1577" s="66" t="s">
        <v>89</v>
      </c>
      <c r="L1577" s="66" t="s">
        <v>93</v>
      </c>
      <c r="M1577" s="101">
        <v>0.02</v>
      </c>
      <c r="N1577" s="102">
        <v>26</v>
      </c>
      <c r="O1577" s="59">
        <f t="shared" si="2907"/>
        <v>0.52</v>
      </c>
      <c r="P1577" s="228"/>
      <c r="Q1577" s="228"/>
      <c r="R1577" s="228"/>
      <c r="S1577" s="228"/>
      <c r="T1577" s="228"/>
    </row>
    <row r="1578" spans="1:20">
      <c r="A1578" s="240"/>
      <c r="B1578" s="258"/>
      <c r="C1578" s="232"/>
      <c r="D1578" s="216"/>
      <c r="E1578" s="291"/>
      <c r="F1578" s="222"/>
      <c r="G1578" s="285"/>
      <c r="H1578" s="226"/>
      <c r="I1578" s="341"/>
      <c r="J1578" s="226"/>
      <c r="K1578" s="46"/>
      <c r="L1578" s="46"/>
      <c r="M1578" s="46"/>
      <c r="N1578" s="175"/>
      <c r="O1578" s="59">
        <f t="shared" si="2907"/>
        <v>0</v>
      </c>
      <c r="P1578" s="228"/>
      <c r="Q1578" s="228"/>
      <c r="R1578" s="228"/>
      <c r="S1578" s="228"/>
      <c r="T1578" s="228"/>
    </row>
    <row r="1579" spans="1:20" ht="12.75" customHeight="1">
      <c r="A1579" s="240">
        <v>27</v>
      </c>
      <c r="B1579" s="258" t="s">
        <v>94</v>
      </c>
      <c r="C1579" s="232" t="s">
        <v>803</v>
      </c>
      <c r="D1579" s="216" t="s">
        <v>90</v>
      </c>
      <c r="E1579" s="375">
        <v>19.8</v>
      </c>
      <c r="F1579" s="220">
        <f t="shared" ref="F1579" si="2928">H1579+J1579+R1579</f>
        <v>17.857789740000005</v>
      </c>
      <c r="G1579" s="285"/>
      <c r="H1579" s="224">
        <f t="shared" si="2909"/>
        <v>0</v>
      </c>
      <c r="I1579" s="255"/>
      <c r="J1579" s="224">
        <f t="shared" si="2910"/>
        <v>0</v>
      </c>
      <c r="K1579" s="66" t="s">
        <v>193</v>
      </c>
      <c r="L1579" s="66" t="s">
        <v>90</v>
      </c>
      <c r="M1579" s="66">
        <v>1</v>
      </c>
      <c r="N1579" s="175">
        <v>15.3</v>
      </c>
      <c r="O1579" s="59">
        <f t="shared" si="2907"/>
        <v>15.3</v>
      </c>
      <c r="P1579" s="228">
        <f t="shared" ref="P1579" si="2929">E1579*F1579</f>
        <v>353.58423685200012</v>
      </c>
      <c r="Q1579" s="228">
        <f t="shared" ref="Q1579" si="2930">SUM(O1579:O1582)</f>
        <v>15.3</v>
      </c>
      <c r="R1579" s="228">
        <f t="shared" ref="R1579" si="2931">Q1579*1.02*1.05*$R$14</f>
        <v>17.857789740000005</v>
      </c>
      <c r="S1579" s="228">
        <f t="shared" ref="S1579" si="2932">F1579*$S$17</f>
        <v>20.976554157692739</v>
      </c>
      <c r="T1579" s="228">
        <f t="shared" ref="T1579" si="2933">E1579*S1579</f>
        <v>415.33577232231625</v>
      </c>
    </row>
    <row r="1580" spans="1:20">
      <c r="A1580" s="240"/>
      <c r="B1580" s="258"/>
      <c r="C1580" s="232"/>
      <c r="D1580" s="216"/>
      <c r="E1580" s="376"/>
      <c r="F1580" s="221"/>
      <c r="G1580" s="285"/>
      <c r="H1580" s="225"/>
      <c r="I1580" s="255"/>
      <c r="J1580" s="225"/>
      <c r="K1580" s="66"/>
      <c r="L1580" s="66"/>
      <c r="M1580" s="66"/>
      <c r="N1580" s="186"/>
      <c r="O1580" s="59">
        <f t="shared" si="2907"/>
        <v>0</v>
      </c>
      <c r="P1580" s="228"/>
      <c r="Q1580" s="228"/>
      <c r="R1580" s="228"/>
      <c r="S1580" s="228"/>
      <c r="T1580" s="228"/>
    </row>
    <row r="1581" spans="1:20">
      <c r="A1581" s="240"/>
      <c r="B1581" s="258"/>
      <c r="C1581" s="232"/>
      <c r="D1581" s="216"/>
      <c r="E1581" s="376"/>
      <c r="F1581" s="221"/>
      <c r="G1581" s="285"/>
      <c r="H1581" s="225"/>
      <c r="I1581" s="255"/>
      <c r="J1581" s="225"/>
      <c r="K1581" s="66"/>
      <c r="L1581" s="66"/>
      <c r="M1581" s="68"/>
      <c r="N1581" s="102"/>
      <c r="O1581" s="59">
        <f t="shared" si="2907"/>
        <v>0</v>
      </c>
      <c r="P1581" s="228"/>
      <c r="Q1581" s="228"/>
      <c r="R1581" s="228"/>
      <c r="S1581" s="228"/>
      <c r="T1581" s="228"/>
    </row>
    <row r="1582" spans="1:20">
      <c r="A1582" s="240"/>
      <c r="B1582" s="258"/>
      <c r="C1582" s="232"/>
      <c r="D1582" s="216"/>
      <c r="E1582" s="377"/>
      <c r="F1582" s="222"/>
      <c r="G1582" s="285"/>
      <c r="H1582" s="226"/>
      <c r="I1582" s="255"/>
      <c r="J1582" s="226"/>
      <c r="K1582" s="46"/>
      <c r="L1582" s="46"/>
      <c r="M1582" s="46"/>
      <c r="N1582" s="175"/>
      <c r="O1582" s="59">
        <f t="shared" si="2907"/>
        <v>0</v>
      </c>
      <c r="P1582" s="228"/>
      <c r="Q1582" s="228"/>
      <c r="R1582" s="228"/>
      <c r="S1582" s="228"/>
      <c r="T1582" s="228"/>
    </row>
    <row r="1583" spans="1:20" ht="12.75" customHeight="1">
      <c r="A1583" s="240">
        <v>28</v>
      </c>
      <c r="B1583" s="210" t="s">
        <v>315</v>
      </c>
      <c r="C1583" s="252" t="s">
        <v>804</v>
      </c>
      <c r="D1583" s="216" t="s">
        <v>77</v>
      </c>
      <c r="E1583" s="220">
        <v>6.3</v>
      </c>
      <c r="F1583" s="220">
        <f t="shared" ref="F1583" si="2934">H1583+J1583+R1583</f>
        <v>1.0466867043606001</v>
      </c>
      <c r="G1583" s="286">
        <v>0.38400000000000001</v>
      </c>
      <c r="H1583" s="224">
        <f t="shared" ref="H1583" si="2935">G1583*$P$8/1000</f>
        <v>0.75797760000000003</v>
      </c>
      <c r="I1583" s="286"/>
      <c r="J1583" s="224">
        <f t="shared" ref="J1583" si="2936">I1583*$P$9/1000</f>
        <v>0</v>
      </c>
      <c r="K1583" s="47" t="s">
        <v>317</v>
      </c>
      <c r="L1583" s="47" t="s">
        <v>78</v>
      </c>
      <c r="M1583" s="47">
        <v>0.24399999999999999</v>
      </c>
      <c r="N1583" s="186">
        <v>0.91600000000000004</v>
      </c>
      <c r="O1583" s="59">
        <f t="shared" si="2907"/>
        <v>0.22350400000000001</v>
      </c>
      <c r="P1583" s="228">
        <f t="shared" ref="P1583" si="2937">E1583*F1583</f>
        <v>6.5941262374717802</v>
      </c>
      <c r="Q1583" s="228">
        <f t="shared" ref="Q1583" si="2938">SUM(O1583:O1586)</f>
        <v>0.24735700000000002</v>
      </c>
      <c r="R1583" s="228">
        <f t="shared" ref="R1583" si="2939">Q1583*1.02*1.05*$R$14</f>
        <v>0.28870910436060004</v>
      </c>
      <c r="S1583" s="228">
        <f t="shared" ref="S1583" si="2940">F1583*$S$17</f>
        <v>1.2294847604223753</v>
      </c>
      <c r="T1583" s="228">
        <f t="shared" ref="T1583" si="2941">E1583*S1583</f>
        <v>7.7457539906609645</v>
      </c>
    </row>
    <row r="1584" spans="1:20">
      <c r="A1584" s="240"/>
      <c r="B1584" s="211"/>
      <c r="C1584" s="252"/>
      <c r="D1584" s="216"/>
      <c r="E1584" s="221"/>
      <c r="F1584" s="221"/>
      <c r="G1584" s="287"/>
      <c r="H1584" s="225"/>
      <c r="I1584" s="287"/>
      <c r="J1584" s="225"/>
      <c r="K1584" s="47" t="s">
        <v>318</v>
      </c>
      <c r="L1584" s="47" t="s">
        <v>78</v>
      </c>
      <c r="M1584" s="47">
        <v>2E-3</v>
      </c>
      <c r="N1584" s="186">
        <v>1.167</v>
      </c>
      <c r="O1584" s="59">
        <f t="shared" si="2907"/>
        <v>2.3340000000000001E-3</v>
      </c>
      <c r="P1584" s="228"/>
      <c r="Q1584" s="228"/>
      <c r="R1584" s="228"/>
      <c r="S1584" s="228"/>
      <c r="T1584" s="228"/>
    </row>
    <row r="1585" spans="1:20">
      <c r="A1585" s="240"/>
      <c r="B1585" s="211"/>
      <c r="C1585" s="252"/>
      <c r="D1585" s="216"/>
      <c r="E1585" s="221"/>
      <c r="F1585" s="221"/>
      <c r="G1585" s="287"/>
      <c r="H1585" s="225"/>
      <c r="I1585" s="287"/>
      <c r="J1585" s="225"/>
      <c r="K1585" s="47" t="s">
        <v>319</v>
      </c>
      <c r="L1585" s="47" t="s">
        <v>78</v>
      </c>
      <c r="M1585" s="47">
        <v>2.7E-2</v>
      </c>
      <c r="N1585" s="186">
        <v>0.79700000000000004</v>
      </c>
      <c r="O1585" s="59">
        <f t="shared" si="2907"/>
        <v>2.1519E-2</v>
      </c>
      <c r="P1585" s="228"/>
      <c r="Q1585" s="228"/>
      <c r="R1585" s="228"/>
      <c r="S1585" s="228"/>
      <c r="T1585" s="228"/>
    </row>
    <row r="1586" spans="1:20">
      <c r="A1586" s="240"/>
      <c r="B1586" s="212"/>
      <c r="C1586" s="252"/>
      <c r="D1586" s="216"/>
      <c r="E1586" s="222"/>
      <c r="F1586" s="222"/>
      <c r="G1586" s="288"/>
      <c r="H1586" s="226"/>
      <c r="I1586" s="288"/>
      <c r="J1586" s="226"/>
      <c r="K1586" s="46"/>
      <c r="L1586" s="46"/>
      <c r="M1586" s="46"/>
      <c r="N1586" s="175"/>
      <c r="O1586" s="59">
        <f t="shared" si="2907"/>
        <v>0</v>
      </c>
      <c r="P1586" s="228"/>
      <c r="Q1586" s="228"/>
      <c r="R1586" s="228"/>
      <c r="S1586" s="228"/>
      <c r="T1586" s="228"/>
    </row>
    <row r="1587" spans="1:20" ht="12.75" customHeight="1">
      <c r="A1587" s="175"/>
      <c r="B1587" s="179"/>
      <c r="C1587" s="393" t="s">
        <v>859</v>
      </c>
      <c r="D1587" s="393"/>
      <c r="E1587" s="393"/>
      <c r="F1587" s="176"/>
      <c r="G1587" s="178"/>
      <c r="H1587" s="174"/>
      <c r="I1587" s="178"/>
      <c r="J1587" s="174"/>
      <c r="K1587" s="46"/>
      <c r="L1587" s="46"/>
      <c r="M1587" s="46"/>
      <c r="N1587" s="175"/>
      <c r="O1587" s="59"/>
      <c r="P1587" s="174"/>
      <c r="Q1587" s="174"/>
      <c r="R1587" s="174"/>
      <c r="S1587" s="174"/>
      <c r="T1587" s="188">
        <f>SUM(T25:T1586)-T1590</f>
        <v>83920.552545932776</v>
      </c>
    </row>
    <row r="1588" spans="1:20" ht="12.75" customHeight="1">
      <c r="A1588" s="175"/>
      <c r="B1588" s="179"/>
      <c r="C1588" s="394" t="s">
        <v>855</v>
      </c>
      <c r="D1588" s="395"/>
      <c r="E1588" s="396"/>
      <c r="F1588" s="176"/>
      <c r="G1588" s="178"/>
      <c r="H1588" s="174"/>
      <c r="I1588" s="178"/>
      <c r="J1588" s="174"/>
      <c r="K1588" s="46"/>
      <c r="L1588" s="46"/>
      <c r="M1588" s="46"/>
      <c r="N1588" s="175"/>
      <c r="O1588" s="59"/>
      <c r="P1588" s="174"/>
      <c r="Q1588" s="174"/>
      <c r="R1588" s="174"/>
      <c r="S1588" s="174"/>
      <c r="T1588" s="188">
        <f>T1587*11%</f>
        <v>9231.2607800526057</v>
      </c>
    </row>
    <row r="1589" spans="1:20" ht="12.75" customHeight="1">
      <c r="A1589" s="175"/>
      <c r="B1589" s="179"/>
      <c r="C1589" s="394" t="s">
        <v>39</v>
      </c>
      <c r="D1589" s="395"/>
      <c r="E1589" s="396"/>
      <c r="F1589" s="176"/>
      <c r="G1589" s="178"/>
      <c r="H1589" s="174"/>
      <c r="I1589" s="178"/>
      <c r="J1589" s="174"/>
      <c r="K1589" s="46"/>
      <c r="L1589" s="46"/>
      <c r="M1589" s="46"/>
      <c r="N1589" s="175"/>
      <c r="O1589" s="59"/>
      <c r="P1589" s="174"/>
      <c r="Q1589" s="174"/>
      <c r="R1589" s="174"/>
      <c r="S1589" s="174"/>
      <c r="T1589" s="188">
        <f>SUM(T1587:T1588)</f>
        <v>93151.813325985378</v>
      </c>
    </row>
    <row r="1590" spans="1:20" ht="12.75" customHeight="1">
      <c r="A1590" s="175"/>
      <c r="B1590" s="179"/>
      <c r="C1590" s="393" t="s">
        <v>537</v>
      </c>
      <c r="D1590" s="393"/>
      <c r="E1590" s="393"/>
      <c r="F1590" s="176"/>
      <c r="G1590" s="178"/>
      <c r="H1590" s="174"/>
      <c r="I1590" s="178"/>
      <c r="J1590" s="174"/>
      <c r="K1590" s="46"/>
      <c r="L1590" s="46"/>
      <c r="M1590" s="46"/>
      <c r="N1590" s="175"/>
      <c r="O1590" s="59"/>
      <c r="P1590" s="174"/>
      <c r="Q1590" s="174"/>
      <c r="R1590" s="174"/>
      <c r="S1590" s="174"/>
      <c r="T1590" s="188">
        <f>ss!D13</f>
        <v>8286.2870000000003</v>
      </c>
    </row>
    <row r="1591" spans="1:20" ht="12.75" customHeight="1">
      <c r="A1591" s="175"/>
      <c r="B1591" s="179"/>
      <c r="C1591" s="394" t="s">
        <v>39</v>
      </c>
      <c r="D1591" s="395"/>
      <c r="E1591" s="396"/>
      <c r="F1591" s="176"/>
      <c r="G1591" s="178"/>
      <c r="H1591" s="174"/>
      <c r="I1591" s="178"/>
      <c r="J1591" s="174"/>
      <c r="K1591" s="46"/>
      <c r="L1591" s="46"/>
      <c r="M1591" s="46"/>
      <c r="N1591" s="175"/>
      <c r="O1591" s="59"/>
      <c r="P1591" s="174"/>
      <c r="Q1591" s="174"/>
      <c r="R1591" s="174"/>
      <c r="S1591" s="174"/>
      <c r="T1591" s="188">
        <f>SUM(T1589:T1590)</f>
        <v>101438.10032598538</v>
      </c>
    </row>
    <row r="1592" spans="1:20" ht="12.75" customHeight="1">
      <c r="A1592" s="175"/>
      <c r="B1592" s="179"/>
      <c r="C1592" s="394" t="s">
        <v>807</v>
      </c>
      <c r="D1592" s="395"/>
      <c r="E1592" s="396"/>
      <c r="F1592" s="176"/>
      <c r="G1592" s="178"/>
      <c r="H1592" s="174"/>
      <c r="I1592" s="178"/>
      <c r="J1592" s="174"/>
      <c r="K1592" s="46"/>
      <c r="L1592" s="46"/>
      <c r="M1592" s="46"/>
      <c r="N1592" s="175"/>
      <c r="O1592" s="59"/>
      <c r="P1592" s="174"/>
      <c r="Q1592" s="174"/>
      <c r="R1592" s="174"/>
      <c r="S1592" s="174"/>
      <c r="T1592" s="188">
        <f>ss!C28</f>
        <v>2600</v>
      </c>
    </row>
    <row r="1593" spans="1:20" ht="24.75" customHeight="1">
      <c r="A1593" s="175"/>
      <c r="B1593" s="179"/>
      <c r="C1593" s="394" t="s">
        <v>808</v>
      </c>
      <c r="D1593" s="395"/>
      <c r="E1593" s="396"/>
      <c r="F1593" s="176"/>
      <c r="G1593" s="178"/>
      <c r="H1593" s="174"/>
      <c r="I1593" s="178"/>
      <c r="J1593" s="174"/>
      <c r="K1593" s="46"/>
      <c r="L1593" s="46"/>
      <c r="M1593" s="46"/>
      <c r="N1593" s="175"/>
      <c r="O1593" s="59"/>
      <c r="P1593" s="174"/>
      <c r="Q1593" s="174"/>
      <c r="R1593" s="174"/>
      <c r="S1593" s="174"/>
      <c r="T1593" s="188">
        <f>ss!C29</f>
        <v>7300</v>
      </c>
    </row>
    <row r="1594" spans="1:20">
      <c r="A1594" s="175"/>
      <c r="B1594" s="179"/>
      <c r="C1594" s="394" t="s">
        <v>39</v>
      </c>
      <c r="D1594" s="395"/>
      <c r="E1594" s="396"/>
      <c r="F1594" s="176"/>
      <c r="G1594" s="178"/>
      <c r="H1594" s="174"/>
      <c r="I1594" s="178"/>
      <c r="J1594" s="174"/>
      <c r="K1594" s="46"/>
      <c r="L1594" s="46"/>
      <c r="M1594" s="46"/>
      <c r="N1594" s="175"/>
      <c r="O1594" s="59"/>
      <c r="P1594" s="174"/>
      <c r="Q1594" s="174"/>
      <c r="R1594" s="174"/>
      <c r="S1594" s="174"/>
      <c r="T1594" s="188">
        <f>SUM(T1591:T1593)</f>
        <v>111338.10032598538</v>
      </c>
    </row>
    <row r="1595" spans="1:20" ht="12.75" customHeight="1">
      <c r="A1595" s="175"/>
      <c r="B1595" s="179"/>
      <c r="C1595" s="394" t="s">
        <v>856</v>
      </c>
      <c r="D1595" s="395"/>
      <c r="E1595" s="396"/>
      <c r="F1595" s="176"/>
      <c r="G1595" s="178"/>
      <c r="H1595" s="174"/>
      <c r="I1595" s="178"/>
      <c r="J1595" s="174"/>
      <c r="K1595" s="46"/>
      <c r="L1595" s="46"/>
      <c r="M1595" s="46"/>
      <c r="N1595" s="175"/>
      <c r="O1595" s="59"/>
      <c r="P1595" s="174"/>
      <c r="Q1595" s="174"/>
      <c r="R1595" s="174"/>
      <c r="S1595" s="174"/>
      <c r="T1595" s="188">
        <f>T1594*1.5%</f>
        <v>1670.0715048897805</v>
      </c>
    </row>
    <row r="1596" spans="1:20" ht="12.75" customHeight="1">
      <c r="A1596" s="175"/>
      <c r="B1596" s="179"/>
      <c r="C1596" s="394" t="s">
        <v>39</v>
      </c>
      <c r="D1596" s="395"/>
      <c r="E1596" s="396"/>
      <c r="F1596" s="176"/>
      <c r="G1596" s="178"/>
      <c r="H1596" s="174"/>
      <c r="I1596" s="178"/>
      <c r="J1596" s="174"/>
      <c r="K1596" s="46"/>
      <c r="L1596" s="46"/>
      <c r="M1596" s="46"/>
      <c r="N1596" s="175"/>
      <c r="O1596" s="59"/>
      <c r="P1596" s="174"/>
      <c r="Q1596" s="174"/>
      <c r="R1596" s="174"/>
      <c r="S1596" s="174"/>
      <c r="T1596" s="188">
        <f>SUM(T1594:T1595)</f>
        <v>113008.17183087516</v>
      </c>
    </row>
    <row r="1597" spans="1:20" ht="12.75" customHeight="1">
      <c r="A1597" s="175"/>
      <c r="B1597" s="179"/>
      <c r="C1597" s="394" t="s">
        <v>857</v>
      </c>
      <c r="D1597" s="395"/>
      <c r="E1597" s="396"/>
      <c r="F1597" s="176"/>
      <c r="G1597" s="178"/>
      <c r="H1597" s="174"/>
      <c r="I1597" s="178"/>
      <c r="J1597" s="174"/>
      <c r="K1597" s="46"/>
      <c r="L1597" s="46"/>
      <c r="M1597" s="46"/>
      <c r="N1597" s="175"/>
      <c r="O1597" s="59"/>
      <c r="P1597" s="174"/>
      <c r="Q1597" s="174"/>
      <c r="R1597" s="174"/>
      <c r="S1597" s="174"/>
      <c r="T1597" s="188">
        <f>T1596*20%</f>
        <v>22601.634366175032</v>
      </c>
    </row>
    <row r="1598" spans="1:20" ht="12.75" customHeight="1">
      <c r="A1598" s="175"/>
      <c r="B1598" s="179"/>
      <c r="C1598" s="393" t="s">
        <v>39</v>
      </c>
      <c r="D1598" s="393"/>
      <c r="E1598" s="393"/>
      <c r="F1598" s="176"/>
      <c r="G1598" s="178"/>
      <c r="H1598" s="174"/>
      <c r="I1598" s="178"/>
      <c r="J1598" s="174"/>
      <c r="K1598" s="46"/>
      <c r="L1598" s="46"/>
      <c r="M1598" s="46"/>
      <c r="N1598" s="175"/>
      <c r="O1598" s="59"/>
      <c r="P1598" s="174"/>
      <c r="Q1598" s="174"/>
      <c r="R1598" s="174"/>
      <c r="S1598" s="174"/>
      <c r="T1598" s="188">
        <f>SUM(T1596:T1597)</f>
        <v>135609.8061970502</v>
      </c>
    </row>
    <row r="1599" spans="1:20" ht="12.75" customHeight="1"/>
    <row r="1600" spans="1:20" ht="12.75" customHeight="1">
      <c r="A1600" s="392" t="s">
        <v>858</v>
      </c>
      <c r="B1600" s="392"/>
      <c r="C1600" s="392"/>
      <c r="D1600" s="392"/>
      <c r="E1600" s="392"/>
      <c r="F1600" s="392"/>
      <c r="G1600" s="392"/>
      <c r="H1600" s="392"/>
      <c r="I1600" s="392"/>
      <c r="J1600" s="392"/>
      <c r="K1600" s="392"/>
      <c r="L1600" s="392"/>
      <c r="M1600" s="392"/>
      <c r="N1600" s="392"/>
      <c r="O1600" s="392"/>
      <c r="P1600" s="392"/>
      <c r="Q1600" s="392"/>
      <c r="R1600" s="392"/>
      <c r="S1600" s="392"/>
      <c r="T1600" s="392"/>
    </row>
    <row r="1601" spans="1:20" ht="12.75" customHeight="1">
      <c r="C1601" s="189"/>
      <c r="D1601" s="189"/>
      <c r="E1601" s="189"/>
      <c r="F1601" s="189"/>
      <c r="G1601" s="189"/>
      <c r="H1601" s="189"/>
      <c r="I1601" s="189"/>
      <c r="J1601" s="189"/>
      <c r="K1601" s="189"/>
      <c r="L1601" s="189"/>
      <c r="M1601" s="189"/>
      <c r="N1601" s="189"/>
      <c r="O1601" s="189"/>
      <c r="P1601" s="189"/>
      <c r="Q1601" s="189"/>
      <c r="R1601" s="189"/>
      <c r="S1601" s="189"/>
      <c r="T1601" s="189"/>
    </row>
    <row r="1602" spans="1:20" ht="12.75" customHeight="1">
      <c r="A1602" s="392" t="s">
        <v>872</v>
      </c>
      <c r="B1602" s="392"/>
      <c r="C1602" s="392"/>
      <c r="D1602" s="392"/>
      <c r="E1602" s="392"/>
      <c r="F1602" s="392"/>
      <c r="G1602" s="392"/>
      <c r="H1602" s="392"/>
      <c r="I1602" s="392"/>
      <c r="J1602" s="392"/>
      <c r="K1602" s="392"/>
      <c r="L1602" s="392"/>
      <c r="M1602" s="392"/>
      <c r="N1602" s="392"/>
      <c r="O1602" s="392"/>
      <c r="P1602" s="392"/>
      <c r="Q1602" s="392"/>
      <c r="R1602" s="392"/>
      <c r="S1602" s="392"/>
      <c r="T1602" s="392"/>
    </row>
  </sheetData>
  <mergeCells count="5920"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D1:G1"/>
    <mergeCell ref="D3:R3"/>
    <mergeCell ref="A6:Q6"/>
    <mergeCell ref="J8:K8"/>
    <mergeCell ref="L8:O8"/>
    <mergeCell ref="A2:T2"/>
    <mergeCell ref="A3:C3"/>
    <mergeCell ref="A4:T5"/>
    <mergeCell ref="J25:J28"/>
    <mergeCell ref="P25:P28"/>
    <mergeCell ref="Q25:Q28"/>
    <mergeCell ref="R25:R28"/>
    <mergeCell ref="A29:A32"/>
    <mergeCell ref="B29:B32"/>
    <mergeCell ref="C29:C32"/>
    <mergeCell ref="D29:D32"/>
    <mergeCell ref="E29:E32"/>
    <mergeCell ref="F29:F32"/>
    <mergeCell ref="R21:R2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G21:G24"/>
    <mergeCell ref="H21:H24"/>
    <mergeCell ref="I21:I24"/>
    <mergeCell ref="J21:J24"/>
    <mergeCell ref="P21:P24"/>
    <mergeCell ref="Q21:Q24"/>
    <mergeCell ref="A21:A24"/>
    <mergeCell ref="B21:B24"/>
    <mergeCell ref="C21:C24"/>
    <mergeCell ref="D21:D24"/>
    <mergeCell ref="E21:E24"/>
    <mergeCell ref="F21:F24"/>
    <mergeCell ref="J33:J36"/>
    <mergeCell ref="P33:P36"/>
    <mergeCell ref="Q33:Q36"/>
    <mergeCell ref="R33:R36"/>
    <mergeCell ref="A37:A40"/>
    <mergeCell ref="B37:B40"/>
    <mergeCell ref="C37:C40"/>
    <mergeCell ref="D37:D40"/>
    <mergeCell ref="E37:E40"/>
    <mergeCell ref="F37:F40"/>
    <mergeCell ref="R29:R32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G29:G32"/>
    <mergeCell ref="H29:H32"/>
    <mergeCell ref="I29:I32"/>
    <mergeCell ref="J29:J32"/>
    <mergeCell ref="P29:P32"/>
    <mergeCell ref="Q29:Q32"/>
    <mergeCell ref="J41:J44"/>
    <mergeCell ref="P41:P44"/>
    <mergeCell ref="Q41:Q44"/>
    <mergeCell ref="R41:R44"/>
    <mergeCell ref="A45:A48"/>
    <mergeCell ref="B45:B48"/>
    <mergeCell ref="C45:C48"/>
    <mergeCell ref="D45:D48"/>
    <mergeCell ref="E45:E48"/>
    <mergeCell ref="F45:F48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G37:G40"/>
    <mergeCell ref="H37:H40"/>
    <mergeCell ref="I37:I40"/>
    <mergeCell ref="J37:J40"/>
    <mergeCell ref="P37:P40"/>
    <mergeCell ref="Q37:Q40"/>
    <mergeCell ref="J49:J52"/>
    <mergeCell ref="P49:P52"/>
    <mergeCell ref="Q49:Q52"/>
    <mergeCell ref="R49:R52"/>
    <mergeCell ref="A53:A56"/>
    <mergeCell ref="B53:B56"/>
    <mergeCell ref="C53:C56"/>
    <mergeCell ref="D53:D56"/>
    <mergeCell ref="E53:E56"/>
    <mergeCell ref="F53:F56"/>
    <mergeCell ref="R45:R48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G45:G48"/>
    <mergeCell ref="H45:H48"/>
    <mergeCell ref="I45:I48"/>
    <mergeCell ref="J45:J48"/>
    <mergeCell ref="P45:P48"/>
    <mergeCell ref="Q45:Q48"/>
    <mergeCell ref="J57:J60"/>
    <mergeCell ref="P57:P60"/>
    <mergeCell ref="Q57:Q60"/>
    <mergeCell ref="R57:R60"/>
    <mergeCell ref="A61:A64"/>
    <mergeCell ref="B61:B64"/>
    <mergeCell ref="C61:C64"/>
    <mergeCell ref="D61:D64"/>
    <mergeCell ref="E61:E64"/>
    <mergeCell ref="F61:F64"/>
    <mergeCell ref="R53:R5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G53:G56"/>
    <mergeCell ref="H53:H56"/>
    <mergeCell ref="I53:I56"/>
    <mergeCell ref="J53:J56"/>
    <mergeCell ref="P53:P56"/>
    <mergeCell ref="Q53:Q56"/>
    <mergeCell ref="J65:J68"/>
    <mergeCell ref="P65:P68"/>
    <mergeCell ref="Q65:Q68"/>
    <mergeCell ref="R65:R68"/>
    <mergeCell ref="A69:A72"/>
    <mergeCell ref="B69:B72"/>
    <mergeCell ref="C69:C72"/>
    <mergeCell ref="D69:D72"/>
    <mergeCell ref="E69:E72"/>
    <mergeCell ref="F69:F72"/>
    <mergeCell ref="R61:R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G61:G64"/>
    <mergeCell ref="H61:H64"/>
    <mergeCell ref="I61:I64"/>
    <mergeCell ref="J61:J64"/>
    <mergeCell ref="P61:P64"/>
    <mergeCell ref="Q61:Q64"/>
    <mergeCell ref="J73:J76"/>
    <mergeCell ref="P73:P76"/>
    <mergeCell ref="Q73:Q76"/>
    <mergeCell ref="R73:R76"/>
    <mergeCell ref="A77:A80"/>
    <mergeCell ref="B77:B80"/>
    <mergeCell ref="C77:C80"/>
    <mergeCell ref="D77:D80"/>
    <mergeCell ref="E77:E80"/>
    <mergeCell ref="F77:F80"/>
    <mergeCell ref="R69:R72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G69:G72"/>
    <mergeCell ref="H69:H72"/>
    <mergeCell ref="I69:I72"/>
    <mergeCell ref="J69:J72"/>
    <mergeCell ref="P69:P72"/>
    <mergeCell ref="Q69:Q72"/>
    <mergeCell ref="J81:J84"/>
    <mergeCell ref="P81:P84"/>
    <mergeCell ref="Q81:Q84"/>
    <mergeCell ref="R81:R84"/>
    <mergeCell ref="A85:A88"/>
    <mergeCell ref="B85:B88"/>
    <mergeCell ref="C85:C88"/>
    <mergeCell ref="D85:D88"/>
    <mergeCell ref="E85:E88"/>
    <mergeCell ref="F85:F88"/>
    <mergeCell ref="R77:R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G77:G80"/>
    <mergeCell ref="H77:H80"/>
    <mergeCell ref="I77:I80"/>
    <mergeCell ref="J77:J80"/>
    <mergeCell ref="P77:P80"/>
    <mergeCell ref="Q77:Q80"/>
    <mergeCell ref="J89:J92"/>
    <mergeCell ref="P89:P92"/>
    <mergeCell ref="Q89:Q92"/>
    <mergeCell ref="R89:R92"/>
    <mergeCell ref="A93:A96"/>
    <mergeCell ref="B93:B96"/>
    <mergeCell ref="C93:C96"/>
    <mergeCell ref="D93:D96"/>
    <mergeCell ref="E93:E96"/>
    <mergeCell ref="F93:F96"/>
    <mergeCell ref="R85:R88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G85:G88"/>
    <mergeCell ref="H85:H88"/>
    <mergeCell ref="I85:I88"/>
    <mergeCell ref="J85:J88"/>
    <mergeCell ref="P85:P88"/>
    <mergeCell ref="Q85:Q88"/>
    <mergeCell ref="J97:J100"/>
    <mergeCell ref="P97:P100"/>
    <mergeCell ref="Q97:Q100"/>
    <mergeCell ref="R97:R100"/>
    <mergeCell ref="A101:A104"/>
    <mergeCell ref="B101:B104"/>
    <mergeCell ref="C101:C104"/>
    <mergeCell ref="D101:D104"/>
    <mergeCell ref="E101:E104"/>
    <mergeCell ref="F101:F104"/>
    <mergeCell ref="R93:R9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G93:G96"/>
    <mergeCell ref="H93:H96"/>
    <mergeCell ref="I93:I96"/>
    <mergeCell ref="J93:J96"/>
    <mergeCell ref="P93:P96"/>
    <mergeCell ref="Q93:Q96"/>
    <mergeCell ref="J105:J108"/>
    <mergeCell ref="P105:P108"/>
    <mergeCell ref="Q105:Q108"/>
    <mergeCell ref="R105:R108"/>
    <mergeCell ref="A109:A112"/>
    <mergeCell ref="B109:B112"/>
    <mergeCell ref="C109:C112"/>
    <mergeCell ref="D109:D112"/>
    <mergeCell ref="E109:E112"/>
    <mergeCell ref="F109:F112"/>
    <mergeCell ref="R101:R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G101:G104"/>
    <mergeCell ref="H101:H104"/>
    <mergeCell ref="I101:I104"/>
    <mergeCell ref="J101:J104"/>
    <mergeCell ref="P101:P104"/>
    <mergeCell ref="Q101:Q104"/>
    <mergeCell ref="J113:J116"/>
    <mergeCell ref="P113:P116"/>
    <mergeCell ref="Q113:Q116"/>
    <mergeCell ref="R113:R116"/>
    <mergeCell ref="A117:A120"/>
    <mergeCell ref="B117:B120"/>
    <mergeCell ref="C117:C120"/>
    <mergeCell ref="D117:D120"/>
    <mergeCell ref="E117:E120"/>
    <mergeCell ref="F117:F120"/>
    <mergeCell ref="R109:R11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G109:G112"/>
    <mergeCell ref="H109:H112"/>
    <mergeCell ref="I109:I112"/>
    <mergeCell ref="J109:J112"/>
    <mergeCell ref="P109:P112"/>
    <mergeCell ref="Q109:Q112"/>
    <mergeCell ref="J121:J124"/>
    <mergeCell ref="P121:P124"/>
    <mergeCell ref="Q121:Q124"/>
    <mergeCell ref="R121:R124"/>
    <mergeCell ref="A125:A128"/>
    <mergeCell ref="B125:B128"/>
    <mergeCell ref="C125:C128"/>
    <mergeCell ref="D125:D128"/>
    <mergeCell ref="E125:E128"/>
    <mergeCell ref="F125:F128"/>
    <mergeCell ref="R117:R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G117:G120"/>
    <mergeCell ref="H117:H120"/>
    <mergeCell ref="I117:I120"/>
    <mergeCell ref="J117:J120"/>
    <mergeCell ref="P117:P120"/>
    <mergeCell ref="Q117:Q120"/>
    <mergeCell ref="J129:J132"/>
    <mergeCell ref="P129:P132"/>
    <mergeCell ref="Q129:Q132"/>
    <mergeCell ref="R129:R132"/>
    <mergeCell ref="A133:A136"/>
    <mergeCell ref="B133:B136"/>
    <mergeCell ref="C133:C136"/>
    <mergeCell ref="D133:D136"/>
    <mergeCell ref="E133:E136"/>
    <mergeCell ref="F133:F136"/>
    <mergeCell ref="R125:R12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G125:G128"/>
    <mergeCell ref="H125:H128"/>
    <mergeCell ref="I125:I128"/>
    <mergeCell ref="J125:J128"/>
    <mergeCell ref="P125:P128"/>
    <mergeCell ref="Q125:Q128"/>
    <mergeCell ref="J137:J140"/>
    <mergeCell ref="P137:P140"/>
    <mergeCell ref="Q137:Q140"/>
    <mergeCell ref="R137:R140"/>
    <mergeCell ref="A141:A144"/>
    <mergeCell ref="B141:B144"/>
    <mergeCell ref="C141:C144"/>
    <mergeCell ref="D141:D144"/>
    <mergeCell ref="E141:E144"/>
    <mergeCell ref="F141:F144"/>
    <mergeCell ref="R133:R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G133:G136"/>
    <mergeCell ref="H133:H136"/>
    <mergeCell ref="I133:I136"/>
    <mergeCell ref="J133:J136"/>
    <mergeCell ref="P133:P136"/>
    <mergeCell ref="Q133:Q136"/>
    <mergeCell ref="J145:J148"/>
    <mergeCell ref="P145:P148"/>
    <mergeCell ref="Q145:Q148"/>
    <mergeCell ref="R145:R148"/>
    <mergeCell ref="A149:A152"/>
    <mergeCell ref="B149:B152"/>
    <mergeCell ref="C149:C152"/>
    <mergeCell ref="D149:D152"/>
    <mergeCell ref="E149:E152"/>
    <mergeCell ref="F149:F152"/>
    <mergeCell ref="R141:R144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G141:G144"/>
    <mergeCell ref="H141:H144"/>
    <mergeCell ref="I141:I144"/>
    <mergeCell ref="J141:J144"/>
    <mergeCell ref="P141:P144"/>
    <mergeCell ref="Q141:Q144"/>
    <mergeCell ref="J153:J156"/>
    <mergeCell ref="P153:P156"/>
    <mergeCell ref="Q153:Q156"/>
    <mergeCell ref="R153:R156"/>
    <mergeCell ref="A157:A160"/>
    <mergeCell ref="B157:B160"/>
    <mergeCell ref="C157:C160"/>
    <mergeCell ref="D157:D160"/>
    <mergeCell ref="E157:E160"/>
    <mergeCell ref="F157:F160"/>
    <mergeCell ref="R149:R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G149:G152"/>
    <mergeCell ref="H149:H152"/>
    <mergeCell ref="I149:I152"/>
    <mergeCell ref="J149:J152"/>
    <mergeCell ref="P149:P152"/>
    <mergeCell ref="Q149:Q152"/>
    <mergeCell ref="J161:J164"/>
    <mergeCell ref="P161:P164"/>
    <mergeCell ref="Q161:Q164"/>
    <mergeCell ref="R161:R164"/>
    <mergeCell ref="A165:A168"/>
    <mergeCell ref="B165:B168"/>
    <mergeCell ref="C165:C168"/>
    <mergeCell ref="D165:D168"/>
    <mergeCell ref="E165:E168"/>
    <mergeCell ref="F165:F168"/>
    <mergeCell ref="R157:R160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G157:G160"/>
    <mergeCell ref="H157:H160"/>
    <mergeCell ref="I157:I160"/>
    <mergeCell ref="J157:J160"/>
    <mergeCell ref="P157:P160"/>
    <mergeCell ref="Q157:Q160"/>
    <mergeCell ref="J169:J172"/>
    <mergeCell ref="P169:P172"/>
    <mergeCell ref="Q169:Q172"/>
    <mergeCell ref="R169:R172"/>
    <mergeCell ref="A173:A176"/>
    <mergeCell ref="B173:B176"/>
    <mergeCell ref="C173:C176"/>
    <mergeCell ref="D173:D176"/>
    <mergeCell ref="E173:E176"/>
    <mergeCell ref="F173:F176"/>
    <mergeCell ref="R165:R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G165:G168"/>
    <mergeCell ref="H165:H168"/>
    <mergeCell ref="I165:I168"/>
    <mergeCell ref="J165:J168"/>
    <mergeCell ref="P165:P168"/>
    <mergeCell ref="Q165:Q168"/>
    <mergeCell ref="J177:J180"/>
    <mergeCell ref="P177:P180"/>
    <mergeCell ref="Q177:Q180"/>
    <mergeCell ref="R177:R180"/>
    <mergeCell ref="A181:A184"/>
    <mergeCell ref="B181:B184"/>
    <mergeCell ref="C181:C184"/>
    <mergeCell ref="D181:D184"/>
    <mergeCell ref="E181:E184"/>
    <mergeCell ref="F181:F184"/>
    <mergeCell ref="R173:R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G173:G176"/>
    <mergeCell ref="H173:H176"/>
    <mergeCell ref="I173:I176"/>
    <mergeCell ref="J173:J176"/>
    <mergeCell ref="P173:P176"/>
    <mergeCell ref="Q173:Q176"/>
    <mergeCell ref="J185:J188"/>
    <mergeCell ref="P185:P188"/>
    <mergeCell ref="Q185:Q188"/>
    <mergeCell ref="R185:R188"/>
    <mergeCell ref="A189:A192"/>
    <mergeCell ref="B189:B192"/>
    <mergeCell ref="C189:C192"/>
    <mergeCell ref="D189:D192"/>
    <mergeCell ref="E189:E192"/>
    <mergeCell ref="F189:F192"/>
    <mergeCell ref="R181:R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G181:G184"/>
    <mergeCell ref="H181:H184"/>
    <mergeCell ref="I181:I184"/>
    <mergeCell ref="J181:J184"/>
    <mergeCell ref="P181:P184"/>
    <mergeCell ref="Q181:Q184"/>
    <mergeCell ref="J193:J196"/>
    <mergeCell ref="P193:P196"/>
    <mergeCell ref="Q193:Q196"/>
    <mergeCell ref="R193:R196"/>
    <mergeCell ref="A197:A200"/>
    <mergeCell ref="B197:B200"/>
    <mergeCell ref="C197:C200"/>
    <mergeCell ref="D197:D200"/>
    <mergeCell ref="E197:E200"/>
    <mergeCell ref="F197:F200"/>
    <mergeCell ref="R189:R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G189:G192"/>
    <mergeCell ref="H189:H192"/>
    <mergeCell ref="I189:I192"/>
    <mergeCell ref="J189:J192"/>
    <mergeCell ref="P189:P192"/>
    <mergeCell ref="Q189:Q192"/>
    <mergeCell ref="J201:J204"/>
    <mergeCell ref="P201:P204"/>
    <mergeCell ref="Q201:Q204"/>
    <mergeCell ref="R201:R204"/>
    <mergeCell ref="A205:A208"/>
    <mergeCell ref="B205:B208"/>
    <mergeCell ref="C205:C208"/>
    <mergeCell ref="D205:D208"/>
    <mergeCell ref="E205:E208"/>
    <mergeCell ref="F205:F208"/>
    <mergeCell ref="R197:R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G197:G200"/>
    <mergeCell ref="H197:H200"/>
    <mergeCell ref="I197:I200"/>
    <mergeCell ref="J197:J200"/>
    <mergeCell ref="P197:P200"/>
    <mergeCell ref="Q197:Q200"/>
    <mergeCell ref="J209:J212"/>
    <mergeCell ref="P209:P212"/>
    <mergeCell ref="Q209:Q212"/>
    <mergeCell ref="R209:R212"/>
    <mergeCell ref="A213:A216"/>
    <mergeCell ref="B213:B216"/>
    <mergeCell ref="C213:C216"/>
    <mergeCell ref="D213:D216"/>
    <mergeCell ref="E213:E216"/>
    <mergeCell ref="F213:F216"/>
    <mergeCell ref="R205:R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G205:G208"/>
    <mergeCell ref="H205:H208"/>
    <mergeCell ref="I205:I208"/>
    <mergeCell ref="J205:J208"/>
    <mergeCell ref="P205:P208"/>
    <mergeCell ref="Q205:Q208"/>
    <mergeCell ref="J217:J220"/>
    <mergeCell ref="P217:P220"/>
    <mergeCell ref="Q217:Q220"/>
    <mergeCell ref="R217:R220"/>
    <mergeCell ref="A221:A224"/>
    <mergeCell ref="B221:B224"/>
    <mergeCell ref="C221:C224"/>
    <mergeCell ref="D221:D224"/>
    <mergeCell ref="E221:E224"/>
    <mergeCell ref="F221:F224"/>
    <mergeCell ref="R213:R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G213:G216"/>
    <mergeCell ref="H213:H216"/>
    <mergeCell ref="I213:I216"/>
    <mergeCell ref="J213:J216"/>
    <mergeCell ref="P213:P216"/>
    <mergeCell ref="Q213:Q216"/>
    <mergeCell ref="J225:J228"/>
    <mergeCell ref="P225:P228"/>
    <mergeCell ref="Q225:Q228"/>
    <mergeCell ref="R225:R228"/>
    <mergeCell ref="A229:A232"/>
    <mergeCell ref="B229:B232"/>
    <mergeCell ref="C229:C232"/>
    <mergeCell ref="D229:D232"/>
    <mergeCell ref="E229:E232"/>
    <mergeCell ref="F229:F232"/>
    <mergeCell ref="R221:R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G221:G224"/>
    <mergeCell ref="H221:H224"/>
    <mergeCell ref="I221:I224"/>
    <mergeCell ref="J221:J224"/>
    <mergeCell ref="P221:P224"/>
    <mergeCell ref="Q221:Q224"/>
    <mergeCell ref="J233:J236"/>
    <mergeCell ref="P233:P236"/>
    <mergeCell ref="Q233:Q236"/>
    <mergeCell ref="R233:R236"/>
    <mergeCell ref="A237:A240"/>
    <mergeCell ref="B237:B240"/>
    <mergeCell ref="C237:C240"/>
    <mergeCell ref="D237:D240"/>
    <mergeCell ref="E237:E240"/>
    <mergeCell ref="F237:F240"/>
    <mergeCell ref="R229:R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G229:G232"/>
    <mergeCell ref="H229:H232"/>
    <mergeCell ref="I229:I232"/>
    <mergeCell ref="J229:J232"/>
    <mergeCell ref="P229:P232"/>
    <mergeCell ref="Q229:Q232"/>
    <mergeCell ref="J241:J244"/>
    <mergeCell ref="P241:P244"/>
    <mergeCell ref="Q241:Q244"/>
    <mergeCell ref="R241:R244"/>
    <mergeCell ref="A245:A248"/>
    <mergeCell ref="B245:B248"/>
    <mergeCell ref="C245:C248"/>
    <mergeCell ref="D245:D248"/>
    <mergeCell ref="E245:E248"/>
    <mergeCell ref="F245:F248"/>
    <mergeCell ref="R237:R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I241:I244"/>
    <mergeCell ref="G237:G240"/>
    <mergeCell ref="H237:H240"/>
    <mergeCell ref="I237:I240"/>
    <mergeCell ref="J237:J240"/>
    <mergeCell ref="P237:P240"/>
    <mergeCell ref="Q237:Q240"/>
    <mergeCell ref="J249:J252"/>
    <mergeCell ref="P249:P252"/>
    <mergeCell ref="Q249:Q252"/>
    <mergeCell ref="R249:R252"/>
    <mergeCell ref="A253:A256"/>
    <mergeCell ref="B253:B256"/>
    <mergeCell ref="C253:C256"/>
    <mergeCell ref="D253:D256"/>
    <mergeCell ref="E253:E256"/>
    <mergeCell ref="F253:F256"/>
    <mergeCell ref="R245:R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G245:G248"/>
    <mergeCell ref="H245:H248"/>
    <mergeCell ref="I245:I248"/>
    <mergeCell ref="J245:J248"/>
    <mergeCell ref="P245:P248"/>
    <mergeCell ref="Q245:Q248"/>
    <mergeCell ref="J257:J260"/>
    <mergeCell ref="P257:P260"/>
    <mergeCell ref="Q257:Q260"/>
    <mergeCell ref="R257:R260"/>
    <mergeCell ref="A261:A264"/>
    <mergeCell ref="B261:B264"/>
    <mergeCell ref="C261:C264"/>
    <mergeCell ref="D261:D264"/>
    <mergeCell ref="E261:E264"/>
    <mergeCell ref="F261:F264"/>
    <mergeCell ref="R253:R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G253:G256"/>
    <mergeCell ref="H253:H256"/>
    <mergeCell ref="I253:I256"/>
    <mergeCell ref="J253:J256"/>
    <mergeCell ref="P253:P256"/>
    <mergeCell ref="Q253:Q256"/>
    <mergeCell ref="J265:J268"/>
    <mergeCell ref="P265:P268"/>
    <mergeCell ref="Q265:Q268"/>
    <mergeCell ref="R265:R268"/>
    <mergeCell ref="A269:A272"/>
    <mergeCell ref="B269:B272"/>
    <mergeCell ref="C269:C272"/>
    <mergeCell ref="D269:D272"/>
    <mergeCell ref="E269:E272"/>
    <mergeCell ref="F269:F272"/>
    <mergeCell ref="R261:R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I265:I268"/>
    <mergeCell ref="G261:G264"/>
    <mergeCell ref="H261:H264"/>
    <mergeCell ref="I261:I264"/>
    <mergeCell ref="J261:J264"/>
    <mergeCell ref="P261:P264"/>
    <mergeCell ref="Q261:Q264"/>
    <mergeCell ref="J273:J276"/>
    <mergeCell ref="P273:P276"/>
    <mergeCell ref="Q273:Q276"/>
    <mergeCell ref="R273:R276"/>
    <mergeCell ref="A277:A280"/>
    <mergeCell ref="B277:B280"/>
    <mergeCell ref="C277:C280"/>
    <mergeCell ref="D277:D280"/>
    <mergeCell ref="E277:E280"/>
    <mergeCell ref="F277:F280"/>
    <mergeCell ref="R269:R272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I273:I276"/>
    <mergeCell ref="G269:G272"/>
    <mergeCell ref="H269:H272"/>
    <mergeCell ref="I269:I272"/>
    <mergeCell ref="J269:J272"/>
    <mergeCell ref="P269:P272"/>
    <mergeCell ref="Q269:Q272"/>
    <mergeCell ref="J281:J284"/>
    <mergeCell ref="P281:P284"/>
    <mergeCell ref="Q281:Q284"/>
    <mergeCell ref="R281:R284"/>
    <mergeCell ref="A285:A288"/>
    <mergeCell ref="B285:B288"/>
    <mergeCell ref="C285:C288"/>
    <mergeCell ref="D285:D288"/>
    <mergeCell ref="E285:E288"/>
    <mergeCell ref="F285:F288"/>
    <mergeCell ref="R277:R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I281:I284"/>
    <mergeCell ref="G277:G280"/>
    <mergeCell ref="H277:H280"/>
    <mergeCell ref="I277:I280"/>
    <mergeCell ref="J277:J280"/>
    <mergeCell ref="P277:P280"/>
    <mergeCell ref="Q277:Q280"/>
    <mergeCell ref="J289:J292"/>
    <mergeCell ref="P289:P292"/>
    <mergeCell ref="Q289:Q292"/>
    <mergeCell ref="R289:R292"/>
    <mergeCell ref="A293:A296"/>
    <mergeCell ref="B293:B296"/>
    <mergeCell ref="C293:C296"/>
    <mergeCell ref="D293:D296"/>
    <mergeCell ref="E293:E296"/>
    <mergeCell ref="F293:F296"/>
    <mergeCell ref="R285:R288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G285:G288"/>
    <mergeCell ref="H285:H288"/>
    <mergeCell ref="I285:I288"/>
    <mergeCell ref="J285:J288"/>
    <mergeCell ref="P285:P288"/>
    <mergeCell ref="Q285:Q288"/>
    <mergeCell ref="J297:J300"/>
    <mergeCell ref="P297:P300"/>
    <mergeCell ref="Q297:Q300"/>
    <mergeCell ref="R297:R300"/>
    <mergeCell ref="A301:A304"/>
    <mergeCell ref="B301:B304"/>
    <mergeCell ref="C301:C304"/>
    <mergeCell ref="D301:D304"/>
    <mergeCell ref="E301:E304"/>
    <mergeCell ref="F301:F304"/>
    <mergeCell ref="R293:R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G293:G296"/>
    <mergeCell ref="H293:H296"/>
    <mergeCell ref="I293:I296"/>
    <mergeCell ref="J293:J296"/>
    <mergeCell ref="P293:P296"/>
    <mergeCell ref="Q293:Q296"/>
    <mergeCell ref="J305:J308"/>
    <mergeCell ref="P305:P308"/>
    <mergeCell ref="Q305:Q308"/>
    <mergeCell ref="R305:R308"/>
    <mergeCell ref="A309:A312"/>
    <mergeCell ref="B309:B312"/>
    <mergeCell ref="C309:C312"/>
    <mergeCell ref="D309:D312"/>
    <mergeCell ref="E309:E312"/>
    <mergeCell ref="F309:F312"/>
    <mergeCell ref="R301:R30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G301:G304"/>
    <mergeCell ref="H301:H304"/>
    <mergeCell ref="I301:I304"/>
    <mergeCell ref="J301:J304"/>
    <mergeCell ref="P301:P304"/>
    <mergeCell ref="Q301:Q304"/>
    <mergeCell ref="J313:J316"/>
    <mergeCell ref="P313:P316"/>
    <mergeCell ref="Q313:Q316"/>
    <mergeCell ref="R313:R316"/>
    <mergeCell ref="A317:A320"/>
    <mergeCell ref="B317:B320"/>
    <mergeCell ref="C317:C320"/>
    <mergeCell ref="D317:D320"/>
    <mergeCell ref="E317:E320"/>
    <mergeCell ref="F317:F320"/>
    <mergeCell ref="R309:R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I313:I316"/>
    <mergeCell ref="G309:G312"/>
    <mergeCell ref="H309:H312"/>
    <mergeCell ref="I309:I312"/>
    <mergeCell ref="J309:J312"/>
    <mergeCell ref="P309:P312"/>
    <mergeCell ref="Q309:Q312"/>
    <mergeCell ref="J321:J324"/>
    <mergeCell ref="P321:P324"/>
    <mergeCell ref="Q321:Q324"/>
    <mergeCell ref="R321:R324"/>
    <mergeCell ref="A325:A328"/>
    <mergeCell ref="B325:B328"/>
    <mergeCell ref="C325:C328"/>
    <mergeCell ref="D325:D328"/>
    <mergeCell ref="E325:E328"/>
    <mergeCell ref="F325:F328"/>
    <mergeCell ref="R317:R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I321:I324"/>
    <mergeCell ref="G317:G320"/>
    <mergeCell ref="H317:H320"/>
    <mergeCell ref="I317:I320"/>
    <mergeCell ref="J317:J320"/>
    <mergeCell ref="P317:P320"/>
    <mergeCell ref="Q317:Q320"/>
    <mergeCell ref="J329:J332"/>
    <mergeCell ref="P329:P332"/>
    <mergeCell ref="Q329:Q332"/>
    <mergeCell ref="R329:R332"/>
    <mergeCell ref="A333:A336"/>
    <mergeCell ref="B333:B336"/>
    <mergeCell ref="C333:C336"/>
    <mergeCell ref="D333:D336"/>
    <mergeCell ref="E333:E336"/>
    <mergeCell ref="F333:F336"/>
    <mergeCell ref="R325:R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G325:G328"/>
    <mergeCell ref="H325:H328"/>
    <mergeCell ref="I325:I328"/>
    <mergeCell ref="J325:J328"/>
    <mergeCell ref="P325:P328"/>
    <mergeCell ref="Q325:Q328"/>
    <mergeCell ref="J337:J340"/>
    <mergeCell ref="P337:P340"/>
    <mergeCell ref="Q337:Q340"/>
    <mergeCell ref="R337:R340"/>
    <mergeCell ref="A341:A344"/>
    <mergeCell ref="B341:B344"/>
    <mergeCell ref="C341:C344"/>
    <mergeCell ref="D341:D344"/>
    <mergeCell ref="E341:E344"/>
    <mergeCell ref="F341:F344"/>
    <mergeCell ref="R333:R336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I337:I340"/>
    <mergeCell ref="G333:G336"/>
    <mergeCell ref="H333:H336"/>
    <mergeCell ref="I333:I336"/>
    <mergeCell ref="J333:J336"/>
    <mergeCell ref="P333:P336"/>
    <mergeCell ref="Q333:Q336"/>
    <mergeCell ref="J345:J348"/>
    <mergeCell ref="P345:P348"/>
    <mergeCell ref="Q345:Q348"/>
    <mergeCell ref="R345:R348"/>
    <mergeCell ref="A349:A352"/>
    <mergeCell ref="B349:B352"/>
    <mergeCell ref="C349:C352"/>
    <mergeCell ref="D349:D352"/>
    <mergeCell ref="E349:E352"/>
    <mergeCell ref="F349:F352"/>
    <mergeCell ref="R341:R344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I345:I348"/>
    <mergeCell ref="G341:G344"/>
    <mergeCell ref="H341:H344"/>
    <mergeCell ref="I341:I344"/>
    <mergeCell ref="J341:J344"/>
    <mergeCell ref="P341:P344"/>
    <mergeCell ref="Q341:Q344"/>
    <mergeCell ref="J353:J356"/>
    <mergeCell ref="P353:P356"/>
    <mergeCell ref="Q353:Q356"/>
    <mergeCell ref="R353:R356"/>
    <mergeCell ref="A357:A360"/>
    <mergeCell ref="B357:B360"/>
    <mergeCell ref="C357:C360"/>
    <mergeCell ref="D357:D360"/>
    <mergeCell ref="E357:E360"/>
    <mergeCell ref="F357:F360"/>
    <mergeCell ref="R349:R352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I353:I356"/>
    <mergeCell ref="G349:G352"/>
    <mergeCell ref="H349:H352"/>
    <mergeCell ref="I349:I352"/>
    <mergeCell ref="J349:J352"/>
    <mergeCell ref="P349:P352"/>
    <mergeCell ref="Q349:Q352"/>
    <mergeCell ref="J361:J364"/>
    <mergeCell ref="P361:P364"/>
    <mergeCell ref="Q361:Q364"/>
    <mergeCell ref="R361:R364"/>
    <mergeCell ref="A365:A368"/>
    <mergeCell ref="B365:B368"/>
    <mergeCell ref="C365:C368"/>
    <mergeCell ref="D365:D368"/>
    <mergeCell ref="E365:E368"/>
    <mergeCell ref="F365:F368"/>
    <mergeCell ref="R357:R360"/>
    <mergeCell ref="A361:A364"/>
    <mergeCell ref="B361:B364"/>
    <mergeCell ref="C361:C364"/>
    <mergeCell ref="D361:D364"/>
    <mergeCell ref="E361:E364"/>
    <mergeCell ref="F361:F364"/>
    <mergeCell ref="G361:G364"/>
    <mergeCell ref="H361:H364"/>
    <mergeCell ref="I361:I364"/>
    <mergeCell ref="G357:G360"/>
    <mergeCell ref="H357:H360"/>
    <mergeCell ref="I357:I360"/>
    <mergeCell ref="J357:J360"/>
    <mergeCell ref="P357:P360"/>
    <mergeCell ref="Q357:Q360"/>
    <mergeCell ref="J369:J372"/>
    <mergeCell ref="P369:P372"/>
    <mergeCell ref="Q369:Q372"/>
    <mergeCell ref="R369:R372"/>
    <mergeCell ref="A373:A376"/>
    <mergeCell ref="B373:B376"/>
    <mergeCell ref="C373:C376"/>
    <mergeCell ref="D373:D376"/>
    <mergeCell ref="E373:E376"/>
    <mergeCell ref="F373:F376"/>
    <mergeCell ref="R365:R368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I369:I372"/>
    <mergeCell ref="G365:G368"/>
    <mergeCell ref="H365:H368"/>
    <mergeCell ref="I365:I368"/>
    <mergeCell ref="J365:J368"/>
    <mergeCell ref="P365:P368"/>
    <mergeCell ref="Q365:Q368"/>
    <mergeCell ref="J377:J380"/>
    <mergeCell ref="P377:P380"/>
    <mergeCell ref="Q377:Q380"/>
    <mergeCell ref="R377:R380"/>
    <mergeCell ref="A381:A384"/>
    <mergeCell ref="B381:B384"/>
    <mergeCell ref="C381:C384"/>
    <mergeCell ref="D381:D384"/>
    <mergeCell ref="E381:E384"/>
    <mergeCell ref="F381:F384"/>
    <mergeCell ref="R373:R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I377:I380"/>
    <mergeCell ref="G373:G376"/>
    <mergeCell ref="H373:H376"/>
    <mergeCell ref="I373:I376"/>
    <mergeCell ref="J373:J376"/>
    <mergeCell ref="P373:P376"/>
    <mergeCell ref="Q373:Q376"/>
    <mergeCell ref="J385:J388"/>
    <mergeCell ref="P385:P388"/>
    <mergeCell ref="Q385:Q388"/>
    <mergeCell ref="R385:R388"/>
    <mergeCell ref="A389:A392"/>
    <mergeCell ref="B389:B392"/>
    <mergeCell ref="C389:C392"/>
    <mergeCell ref="D389:D392"/>
    <mergeCell ref="E389:E392"/>
    <mergeCell ref="F389:F392"/>
    <mergeCell ref="R381:R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I385:I388"/>
    <mergeCell ref="G381:G384"/>
    <mergeCell ref="H381:H384"/>
    <mergeCell ref="I381:I384"/>
    <mergeCell ref="J381:J384"/>
    <mergeCell ref="P381:P384"/>
    <mergeCell ref="Q381:Q384"/>
    <mergeCell ref="J393:J396"/>
    <mergeCell ref="P393:P396"/>
    <mergeCell ref="Q393:Q396"/>
    <mergeCell ref="R393:R396"/>
    <mergeCell ref="A397:A400"/>
    <mergeCell ref="B397:B400"/>
    <mergeCell ref="C397:C400"/>
    <mergeCell ref="D397:D400"/>
    <mergeCell ref="E397:E400"/>
    <mergeCell ref="F397:F400"/>
    <mergeCell ref="R389:R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I393:I396"/>
    <mergeCell ref="G389:G392"/>
    <mergeCell ref="H389:H392"/>
    <mergeCell ref="I389:I392"/>
    <mergeCell ref="J389:J392"/>
    <mergeCell ref="P389:P392"/>
    <mergeCell ref="Q389:Q392"/>
    <mergeCell ref="J401:J404"/>
    <mergeCell ref="P401:P404"/>
    <mergeCell ref="Q401:Q404"/>
    <mergeCell ref="R401:R404"/>
    <mergeCell ref="A405:A408"/>
    <mergeCell ref="B405:B408"/>
    <mergeCell ref="C405:C408"/>
    <mergeCell ref="D405:D408"/>
    <mergeCell ref="E405:E408"/>
    <mergeCell ref="F405:F408"/>
    <mergeCell ref="R397:R400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I401:I404"/>
    <mergeCell ref="G397:G400"/>
    <mergeCell ref="H397:H400"/>
    <mergeCell ref="I397:I400"/>
    <mergeCell ref="J397:J400"/>
    <mergeCell ref="P397:P400"/>
    <mergeCell ref="Q397:Q400"/>
    <mergeCell ref="J409:J412"/>
    <mergeCell ref="P409:P412"/>
    <mergeCell ref="Q409:Q412"/>
    <mergeCell ref="R409:R412"/>
    <mergeCell ref="A413:A416"/>
    <mergeCell ref="B413:B416"/>
    <mergeCell ref="C413:C416"/>
    <mergeCell ref="D413:D416"/>
    <mergeCell ref="E413:E416"/>
    <mergeCell ref="F413:F416"/>
    <mergeCell ref="R405:R408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I409:I412"/>
    <mergeCell ref="G405:G408"/>
    <mergeCell ref="H405:H408"/>
    <mergeCell ref="I405:I408"/>
    <mergeCell ref="J405:J408"/>
    <mergeCell ref="P405:P408"/>
    <mergeCell ref="Q405:Q408"/>
    <mergeCell ref="A421:A424"/>
    <mergeCell ref="B421:B424"/>
    <mergeCell ref="C421:C424"/>
    <mergeCell ref="D421:D424"/>
    <mergeCell ref="E421:E424"/>
    <mergeCell ref="F421:F424"/>
    <mergeCell ref="R413:R416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I417:I420"/>
    <mergeCell ref="G413:G416"/>
    <mergeCell ref="H413:H416"/>
    <mergeCell ref="I413:I416"/>
    <mergeCell ref="J413:J416"/>
    <mergeCell ref="P413:P416"/>
    <mergeCell ref="Q413:Q416"/>
    <mergeCell ref="G421:G424"/>
    <mergeCell ref="H421:H424"/>
    <mergeCell ref="I421:I424"/>
    <mergeCell ref="J421:J424"/>
    <mergeCell ref="P421:P424"/>
    <mergeCell ref="Q421:Q424"/>
    <mergeCell ref="R429:R432"/>
    <mergeCell ref="G429:G432"/>
    <mergeCell ref="H429:H432"/>
    <mergeCell ref="I429:I432"/>
    <mergeCell ref="J429:J432"/>
    <mergeCell ref="P429:P432"/>
    <mergeCell ref="J417:J420"/>
    <mergeCell ref="P417:P420"/>
    <mergeCell ref="Q417:Q420"/>
    <mergeCell ref="R417:R420"/>
    <mergeCell ref="Q429:Q432"/>
    <mergeCell ref="J437:J440"/>
    <mergeCell ref="P437:P440"/>
    <mergeCell ref="Q437:Q440"/>
    <mergeCell ref="R437:R440"/>
    <mergeCell ref="A441:A444"/>
    <mergeCell ref="B441:B444"/>
    <mergeCell ref="C441:C444"/>
    <mergeCell ref="D441:D444"/>
    <mergeCell ref="E441:E444"/>
    <mergeCell ref="F441:F444"/>
    <mergeCell ref="R433:R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I437:I440"/>
    <mergeCell ref="G433:G436"/>
    <mergeCell ref="H433:H436"/>
    <mergeCell ref="I433:I436"/>
    <mergeCell ref="J433:J436"/>
    <mergeCell ref="P433:P436"/>
    <mergeCell ref="Q433:Q436"/>
    <mergeCell ref="A433:A436"/>
    <mergeCell ref="B433:B436"/>
    <mergeCell ref="C433:C436"/>
    <mergeCell ref="D433:D436"/>
    <mergeCell ref="E433:E436"/>
    <mergeCell ref="F433:F436"/>
    <mergeCell ref="J445:J448"/>
    <mergeCell ref="P445:P448"/>
    <mergeCell ref="Q445:Q448"/>
    <mergeCell ref="R445:R448"/>
    <mergeCell ref="A449:A452"/>
    <mergeCell ref="B449:B452"/>
    <mergeCell ref="C449:C452"/>
    <mergeCell ref="D449:D452"/>
    <mergeCell ref="E449:E452"/>
    <mergeCell ref="F449:F452"/>
    <mergeCell ref="R441:R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G441:G444"/>
    <mergeCell ref="H441:H444"/>
    <mergeCell ref="I441:I444"/>
    <mergeCell ref="J441:J444"/>
    <mergeCell ref="P441:P444"/>
    <mergeCell ref="Q441:Q444"/>
    <mergeCell ref="J453:J456"/>
    <mergeCell ref="P453:P456"/>
    <mergeCell ref="Q453:Q456"/>
    <mergeCell ref="R453:R456"/>
    <mergeCell ref="A457:A460"/>
    <mergeCell ref="B457:B460"/>
    <mergeCell ref="C457:C460"/>
    <mergeCell ref="D457:D460"/>
    <mergeCell ref="E457:E460"/>
    <mergeCell ref="F457:F460"/>
    <mergeCell ref="R449:R452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I453:I456"/>
    <mergeCell ref="G449:G452"/>
    <mergeCell ref="H449:H452"/>
    <mergeCell ref="I449:I452"/>
    <mergeCell ref="J449:J452"/>
    <mergeCell ref="P449:P452"/>
    <mergeCell ref="Q449:Q452"/>
    <mergeCell ref="J461:J464"/>
    <mergeCell ref="P461:P464"/>
    <mergeCell ref="Q461:Q464"/>
    <mergeCell ref="R461:R464"/>
    <mergeCell ref="A465:A468"/>
    <mergeCell ref="B465:B468"/>
    <mergeCell ref="C465:C468"/>
    <mergeCell ref="D465:D468"/>
    <mergeCell ref="E465:E468"/>
    <mergeCell ref="F465:F468"/>
    <mergeCell ref="R457:R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G457:G460"/>
    <mergeCell ref="H457:H460"/>
    <mergeCell ref="I457:I460"/>
    <mergeCell ref="J457:J460"/>
    <mergeCell ref="P457:P460"/>
    <mergeCell ref="Q457:Q460"/>
    <mergeCell ref="J469:J472"/>
    <mergeCell ref="P469:P472"/>
    <mergeCell ref="Q469:Q472"/>
    <mergeCell ref="R469:R472"/>
    <mergeCell ref="A473:A476"/>
    <mergeCell ref="B473:B476"/>
    <mergeCell ref="C473:C476"/>
    <mergeCell ref="D473:D476"/>
    <mergeCell ref="E473:E476"/>
    <mergeCell ref="F473:F476"/>
    <mergeCell ref="R465:R468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I469:I472"/>
    <mergeCell ref="G465:G468"/>
    <mergeCell ref="H465:H468"/>
    <mergeCell ref="I465:I468"/>
    <mergeCell ref="J465:J468"/>
    <mergeCell ref="P465:P468"/>
    <mergeCell ref="Q465:Q468"/>
    <mergeCell ref="J477:J480"/>
    <mergeCell ref="P477:P480"/>
    <mergeCell ref="Q477:Q480"/>
    <mergeCell ref="R477:R480"/>
    <mergeCell ref="A481:A484"/>
    <mergeCell ref="B481:B484"/>
    <mergeCell ref="C481:C484"/>
    <mergeCell ref="D481:D484"/>
    <mergeCell ref="E481:E484"/>
    <mergeCell ref="F481:F484"/>
    <mergeCell ref="R473:R476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G473:G476"/>
    <mergeCell ref="H473:H476"/>
    <mergeCell ref="I473:I476"/>
    <mergeCell ref="J473:J476"/>
    <mergeCell ref="P473:P476"/>
    <mergeCell ref="Q473:Q476"/>
    <mergeCell ref="J485:J488"/>
    <mergeCell ref="P485:P488"/>
    <mergeCell ref="Q485:Q488"/>
    <mergeCell ref="R485:R488"/>
    <mergeCell ref="A489:A492"/>
    <mergeCell ref="B489:B492"/>
    <mergeCell ref="C489:C492"/>
    <mergeCell ref="D489:D492"/>
    <mergeCell ref="E489:E492"/>
    <mergeCell ref="F489:F492"/>
    <mergeCell ref="R481:R484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I485:I488"/>
    <mergeCell ref="G481:G484"/>
    <mergeCell ref="H481:H484"/>
    <mergeCell ref="I481:I484"/>
    <mergeCell ref="J481:J484"/>
    <mergeCell ref="P481:P484"/>
    <mergeCell ref="Q481:Q484"/>
    <mergeCell ref="J493:J496"/>
    <mergeCell ref="P493:P496"/>
    <mergeCell ref="Q493:Q496"/>
    <mergeCell ref="R493:R496"/>
    <mergeCell ref="A497:A500"/>
    <mergeCell ref="B497:B500"/>
    <mergeCell ref="C497:C500"/>
    <mergeCell ref="D497:D500"/>
    <mergeCell ref="E497:E500"/>
    <mergeCell ref="F497:F500"/>
    <mergeCell ref="R489:R492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G489:G492"/>
    <mergeCell ref="H489:H492"/>
    <mergeCell ref="I489:I492"/>
    <mergeCell ref="J489:J492"/>
    <mergeCell ref="P489:P492"/>
    <mergeCell ref="Q489:Q492"/>
    <mergeCell ref="J501:J504"/>
    <mergeCell ref="P501:P504"/>
    <mergeCell ref="Q501:Q504"/>
    <mergeCell ref="R501:R504"/>
    <mergeCell ref="A505:A508"/>
    <mergeCell ref="B505:B508"/>
    <mergeCell ref="C505:C508"/>
    <mergeCell ref="D505:D508"/>
    <mergeCell ref="E505:E508"/>
    <mergeCell ref="F505:F508"/>
    <mergeCell ref="R497:R500"/>
    <mergeCell ref="A501:A504"/>
    <mergeCell ref="B501:B504"/>
    <mergeCell ref="C501:C504"/>
    <mergeCell ref="D501:D504"/>
    <mergeCell ref="E501:E504"/>
    <mergeCell ref="F501:F504"/>
    <mergeCell ref="G501:G504"/>
    <mergeCell ref="H501:H504"/>
    <mergeCell ref="I501:I504"/>
    <mergeCell ref="G497:G500"/>
    <mergeCell ref="H497:H500"/>
    <mergeCell ref="I497:I500"/>
    <mergeCell ref="J497:J500"/>
    <mergeCell ref="P497:P500"/>
    <mergeCell ref="Q497:Q500"/>
    <mergeCell ref="J509:J512"/>
    <mergeCell ref="P509:P512"/>
    <mergeCell ref="Q509:Q512"/>
    <mergeCell ref="R509:R512"/>
    <mergeCell ref="A513:A516"/>
    <mergeCell ref="B513:B516"/>
    <mergeCell ref="C513:C516"/>
    <mergeCell ref="D513:D516"/>
    <mergeCell ref="E513:E516"/>
    <mergeCell ref="F513:F516"/>
    <mergeCell ref="R505:R508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G505:G508"/>
    <mergeCell ref="H505:H508"/>
    <mergeCell ref="I505:I508"/>
    <mergeCell ref="J505:J508"/>
    <mergeCell ref="P505:P508"/>
    <mergeCell ref="Q505:Q508"/>
    <mergeCell ref="J517:J520"/>
    <mergeCell ref="P517:P520"/>
    <mergeCell ref="Q517:Q520"/>
    <mergeCell ref="R517:R520"/>
    <mergeCell ref="A521:A524"/>
    <mergeCell ref="B521:B524"/>
    <mergeCell ref="C521:C524"/>
    <mergeCell ref="D521:D524"/>
    <mergeCell ref="E521:E524"/>
    <mergeCell ref="F521:F524"/>
    <mergeCell ref="R513:R516"/>
    <mergeCell ref="A517:A520"/>
    <mergeCell ref="B517:B520"/>
    <mergeCell ref="C517:C520"/>
    <mergeCell ref="D517:D520"/>
    <mergeCell ref="E517:E520"/>
    <mergeCell ref="F517:F520"/>
    <mergeCell ref="G517:G520"/>
    <mergeCell ref="H517:H520"/>
    <mergeCell ref="I517:I520"/>
    <mergeCell ref="G513:G516"/>
    <mergeCell ref="H513:H516"/>
    <mergeCell ref="I513:I516"/>
    <mergeCell ref="J513:J516"/>
    <mergeCell ref="P513:P516"/>
    <mergeCell ref="Q513:Q516"/>
    <mergeCell ref="J525:J528"/>
    <mergeCell ref="P525:P528"/>
    <mergeCell ref="Q525:Q528"/>
    <mergeCell ref="R525:R528"/>
    <mergeCell ref="A529:A532"/>
    <mergeCell ref="B529:B532"/>
    <mergeCell ref="C529:C532"/>
    <mergeCell ref="D529:D532"/>
    <mergeCell ref="E529:E532"/>
    <mergeCell ref="F529:F532"/>
    <mergeCell ref="R521:R524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I525:I528"/>
    <mergeCell ref="G521:G524"/>
    <mergeCell ref="H521:H524"/>
    <mergeCell ref="I521:I524"/>
    <mergeCell ref="J521:J524"/>
    <mergeCell ref="P521:P524"/>
    <mergeCell ref="Q521:Q524"/>
    <mergeCell ref="J533:J536"/>
    <mergeCell ref="P533:P536"/>
    <mergeCell ref="Q533:Q536"/>
    <mergeCell ref="R533:R536"/>
    <mergeCell ref="A537:A540"/>
    <mergeCell ref="B537:B540"/>
    <mergeCell ref="C537:C540"/>
    <mergeCell ref="D537:D540"/>
    <mergeCell ref="E537:E540"/>
    <mergeCell ref="F537:F540"/>
    <mergeCell ref="R529:R532"/>
    <mergeCell ref="A533:A536"/>
    <mergeCell ref="B533:B536"/>
    <mergeCell ref="C533:C536"/>
    <mergeCell ref="D533:D536"/>
    <mergeCell ref="E533:E536"/>
    <mergeCell ref="F533:F536"/>
    <mergeCell ref="G533:G536"/>
    <mergeCell ref="H533:H536"/>
    <mergeCell ref="I533:I536"/>
    <mergeCell ref="G529:G532"/>
    <mergeCell ref="H529:H532"/>
    <mergeCell ref="I529:I532"/>
    <mergeCell ref="J529:J532"/>
    <mergeCell ref="P529:P532"/>
    <mergeCell ref="Q529:Q532"/>
    <mergeCell ref="J541:J544"/>
    <mergeCell ref="P541:P544"/>
    <mergeCell ref="Q541:Q544"/>
    <mergeCell ref="R541:R544"/>
    <mergeCell ref="A545:A548"/>
    <mergeCell ref="B545:B548"/>
    <mergeCell ref="C545:C548"/>
    <mergeCell ref="D545:D548"/>
    <mergeCell ref="E545:E548"/>
    <mergeCell ref="F545:F548"/>
    <mergeCell ref="R537:R540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I541:I544"/>
    <mergeCell ref="G537:G540"/>
    <mergeCell ref="H537:H540"/>
    <mergeCell ref="I537:I540"/>
    <mergeCell ref="J537:J540"/>
    <mergeCell ref="P537:P540"/>
    <mergeCell ref="Q537:Q540"/>
    <mergeCell ref="J549:J552"/>
    <mergeCell ref="P549:P552"/>
    <mergeCell ref="Q549:Q552"/>
    <mergeCell ref="R549:R552"/>
    <mergeCell ref="A553:A556"/>
    <mergeCell ref="B553:B556"/>
    <mergeCell ref="C553:C556"/>
    <mergeCell ref="D553:D556"/>
    <mergeCell ref="E553:E556"/>
    <mergeCell ref="F553:F556"/>
    <mergeCell ref="R545:R548"/>
    <mergeCell ref="A549:A552"/>
    <mergeCell ref="B549:B552"/>
    <mergeCell ref="C549:C552"/>
    <mergeCell ref="D549:D552"/>
    <mergeCell ref="E549:E552"/>
    <mergeCell ref="F549:F552"/>
    <mergeCell ref="G549:G552"/>
    <mergeCell ref="H549:H552"/>
    <mergeCell ref="I549:I552"/>
    <mergeCell ref="G545:G548"/>
    <mergeCell ref="H545:H548"/>
    <mergeCell ref="I545:I548"/>
    <mergeCell ref="J545:J548"/>
    <mergeCell ref="P545:P548"/>
    <mergeCell ref="Q545:Q548"/>
    <mergeCell ref="J557:J560"/>
    <mergeCell ref="P557:P560"/>
    <mergeCell ref="Q557:Q560"/>
    <mergeCell ref="R557:R560"/>
    <mergeCell ref="A561:A564"/>
    <mergeCell ref="B561:B564"/>
    <mergeCell ref="C561:C564"/>
    <mergeCell ref="D561:D564"/>
    <mergeCell ref="E561:E564"/>
    <mergeCell ref="F561:F564"/>
    <mergeCell ref="R553:R556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I557:I560"/>
    <mergeCell ref="G553:G556"/>
    <mergeCell ref="H553:H556"/>
    <mergeCell ref="I553:I556"/>
    <mergeCell ref="J553:J556"/>
    <mergeCell ref="P553:P556"/>
    <mergeCell ref="Q553:Q556"/>
    <mergeCell ref="J565:J568"/>
    <mergeCell ref="P565:P568"/>
    <mergeCell ref="Q565:Q568"/>
    <mergeCell ref="R565:R568"/>
    <mergeCell ref="A569:A572"/>
    <mergeCell ref="B569:B572"/>
    <mergeCell ref="C569:C572"/>
    <mergeCell ref="D569:D572"/>
    <mergeCell ref="E569:E572"/>
    <mergeCell ref="F569:F572"/>
    <mergeCell ref="R561:R564"/>
    <mergeCell ref="A565:A568"/>
    <mergeCell ref="B565:B568"/>
    <mergeCell ref="C565:C568"/>
    <mergeCell ref="D565:D568"/>
    <mergeCell ref="E565:E568"/>
    <mergeCell ref="F565:F568"/>
    <mergeCell ref="G565:G568"/>
    <mergeCell ref="H565:H568"/>
    <mergeCell ref="I565:I568"/>
    <mergeCell ref="G561:G564"/>
    <mergeCell ref="H561:H564"/>
    <mergeCell ref="I561:I564"/>
    <mergeCell ref="J561:J564"/>
    <mergeCell ref="P561:P564"/>
    <mergeCell ref="Q561:Q564"/>
    <mergeCell ref="J573:J576"/>
    <mergeCell ref="P573:P576"/>
    <mergeCell ref="Q573:Q576"/>
    <mergeCell ref="R573:R576"/>
    <mergeCell ref="A577:A580"/>
    <mergeCell ref="B577:B580"/>
    <mergeCell ref="C577:C580"/>
    <mergeCell ref="D577:D580"/>
    <mergeCell ref="E577:E580"/>
    <mergeCell ref="F577:F580"/>
    <mergeCell ref="R569:R572"/>
    <mergeCell ref="A573:A576"/>
    <mergeCell ref="B573:B576"/>
    <mergeCell ref="C573:C576"/>
    <mergeCell ref="D573:D576"/>
    <mergeCell ref="E573:E576"/>
    <mergeCell ref="F573:F576"/>
    <mergeCell ref="G573:G576"/>
    <mergeCell ref="H573:H576"/>
    <mergeCell ref="I573:I576"/>
    <mergeCell ref="G569:G572"/>
    <mergeCell ref="H569:H572"/>
    <mergeCell ref="I569:I572"/>
    <mergeCell ref="J569:J572"/>
    <mergeCell ref="P569:P572"/>
    <mergeCell ref="Q569:Q572"/>
    <mergeCell ref="J581:J584"/>
    <mergeCell ref="P581:P584"/>
    <mergeCell ref="Q581:Q584"/>
    <mergeCell ref="R581:R584"/>
    <mergeCell ref="A585:A588"/>
    <mergeCell ref="B585:B588"/>
    <mergeCell ref="C585:C588"/>
    <mergeCell ref="D585:D588"/>
    <mergeCell ref="E585:E588"/>
    <mergeCell ref="F585:F588"/>
    <mergeCell ref="R577:R580"/>
    <mergeCell ref="A581:A584"/>
    <mergeCell ref="B581:B584"/>
    <mergeCell ref="C581:C584"/>
    <mergeCell ref="D581:D584"/>
    <mergeCell ref="E581:E584"/>
    <mergeCell ref="F581:F584"/>
    <mergeCell ref="G581:G584"/>
    <mergeCell ref="H581:H584"/>
    <mergeCell ref="I581:I584"/>
    <mergeCell ref="G577:G580"/>
    <mergeCell ref="H577:H580"/>
    <mergeCell ref="I577:I580"/>
    <mergeCell ref="J577:J580"/>
    <mergeCell ref="P577:P580"/>
    <mergeCell ref="Q577:Q580"/>
    <mergeCell ref="J589:J592"/>
    <mergeCell ref="P589:P592"/>
    <mergeCell ref="Q589:Q592"/>
    <mergeCell ref="R589:R592"/>
    <mergeCell ref="A593:A596"/>
    <mergeCell ref="B593:B596"/>
    <mergeCell ref="C593:C596"/>
    <mergeCell ref="D593:D596"/>
    <mergeCell ref="E593:E596"/>
    <mergeCell ref="F593:F596"/>
    <mergeCell ref="R585:R588"/>
    <mergeCell ref="A589:A592"/>
    <mergeCell ref="B589:B592"/>
    <mergeCell ref="C589:C592"/>
    <mergeCell ref="D589:D592"/>
    <mergeCell ref="E589:E592"/>
    <mergeCell ref="F589:F592"/>
    <mergeCell ref="G589:G592"/>
    <mergeCell ref="H589:H592"/>
    <mergeCell ref="I589:I592"/>
    <mergeCell ref="G585:G588"/>
    <mergeCell ref="H585:H588"/>
    <mergeCell ref="I585:I588"/>
    <mergeCell ref="J585:J588"/>
    <mergeCell ref="P585:P588"/>
    <mergeCell ref="Q585:Q588"/>
    <mergeCell ref="J597:J600"/>
    <mergeCell ref="P597:P600"/>
    <mergeCell ref="Q597:Q600"/>
    <mergeCell ref="R597:R600"/>
    <mergeCell ref="A601:A604"/>
    <mergeCell ref="B601:B604"/>
    <mergeCell ref="C601:C604"/>
    <mergeCell ref="D601:D604"/>
    <mergeCell ref="E601:E604"/>
    <mergeCell ref="F601:F604"/>
    <mergeCell ref="R593:R596"/>
    <mergeCell ref="A597:A600"/>
    <mergeCell ref="B597:B600"/>
    <mergeCell ref="C597:C600"/>
    <mergeCell ref="D597:D600"/>
    <mergeCell ref="E597:E600"/>
    <mergeCell ref="F597:F600"/>
    <mergeCell ref="G597:G600"/>
    <mergeCell ref="H597:H600"/>
    <mergeCell ref="I597:I600"/>
    <mergeCell ref="G593:G596"/>
    <mergeCell ref="H593:H596"/>
    <mergeCell ref="I593:I596"/>
    <mergeCell ref="J593:J596"/>
    <mergeCell ref="P593:P596"/>
    <mergeCell ref="Q593:Q596"/>
    <mergeCell ref="J605:J608"/>
    <mergeCell ref="P605:P608"/>
    <mergeCell ref="Q605:Q608"/>
    <mergeCell ref="R605:R608"/>
    <mergeCell ref="A609:A612"/>
    <mergeCell ref="B609:B612"/>
    <mergeCell ref="C609:C612"/>
    <mergeCell ref="D609:D612"/>
    <mergeCell ref="E609:E612"/>
    <mergeCell ref="F609:F612"/>
    <mergeCell ref="R601:R604"/>
    <mergeCell ref="A605:A608"/>
    <mergeCell ref="B605:B608"/>
    <mergeCell ref="C605:C608"/>
    <mergeCell ref="D605:D608"/>
    <mergeCell ref="E605:E608"/>
    <mergeCell ref="F605:F608"/>
    <mergeCell ref="G605:G608"/>
    <mergeCell ref="H605:H608"/>
    <mergeCell ref="I605:I608"/>
    <mergeCell ref="G601:G604"/>
    <mergeCell ref="H601:H604"/>
    <mergeCell ref="I601:I604"/>
    <mergeCell ref="J601:J604"/>
    <mergeCell ref="P601:P604"/>
    <mergeCell ref="Q601:Q604"/>
    <mergeCell ref="D617:D620"/>
    <mergeCell ref="E617:E620"/>
    <mergeCell ref="F617:F620"/>
    <mergeCell ref="R609:R612"/>
    <mergeCell ref="A613:A616"/>
    <mergeCell ref="B613:B616"/>
    <mergeCell ref="C613:C616"/>
    <mergeCell ref="D613:D616"/>
    <mergeCell ref="E613:E616"/>
    <mergeCell ref="F613:F616"/>
    <mergeCell ref="G613:G616"/>
    <mergeCell ref="H613:H616"/>
    <mergeCell ref="I613:I616"/>
    <mergeCell ref="G609:G612"/>
    <mergeCell ref="H609:H612"/>
    <mergeCell ref="I609:I612"/>
    <mergeCell ref="J609:J612"/>
    <mergeCell ref="P609:P612"/>
    <mergeCell ref="Q609:Q612"/>
    <mergeCell ref="I17:I20"/>
    <mergeCell ref="J17:J20"/>
    <mergeCell ref="P17:P20"/>
    <mergeCell ref="Q17:Q20"/>
    <mergeCell ref="R17:R20"/>
    <mergeCell ref="A621:A624"/>
    <mergeCell ref="B621:B624"/>
    <mergeCell ref="C621:C624"/>
    <mergeCell ref="D621:D624"/>
    <mergeCell ref="E621:E624"/>
    <mergeCell ref="R617:R620"/>
    <mergeCell ref="A17:A20"/>
    <mergeCell ref="B17:B20"/>
    <mergeCell ref="C17:C20"/>
    <mergeCell ref="D17:D20"/>
    <mergeCell ref="E17:E20"/>
    <mergeCell ref="F17:F20"/>
    <mergeCell ref="G17:G20"/>
    <mergeCell ref="H17:H20"/>
    <mergeCell ref="G617:G620"/>
    <mergeCell ref="H617:H620"/>
    <mergeCell ref="I617:I620"/>
    <mergeCell ref="J617:J620"/>
    <mergeCell ref="P617:P620"/>
    <mergeCell ref="Q617:Q620"/>
    <mergeCell ref="J613:J616"/>
    <mergeCell ref="P613:P616"/>
    <mergeCell ref="Q613:Q616"/>
    <mergeCell ref="R613:R616"/>
    <mergeCell ref="A617:A620"/>
    <mergeCell ref="B617:B620"/>
    <mergeCell ref="C617:C620"/>
    <mergeCell ref="I625:I628"/>
    <mergeCell ref="J625:J628"/>
    <mergeCell ref="P625:P628"/>
    <mergeCell ref="Q625:Q628"/>
    <mergeCell ref="R625:R628"/>
    <mergeCell ref="A629:A632"/>
    <mergeCell ref="B629:B632"/>
    <mergeCell ref="C629:C632"/>
    <mergeCell ref="D629:D632"/>
    <mergeCell ref="E629:E632"/>
    <mergeCell ref="Q621:Q624"/>
    <mergeCell ref="R621:R624"/>
    <mergeCell ref="A625:A628"/>
    <mergeCell ref="B625:B628"/>
    <mergeCell ref="C625:C628"/>
    <mergeCell ref="D625:D628"/>
    <mergeCell ref="E625:E628"/>
    <mergeCell ref="F625:F628"/>
    <mergeCell ref="G625:G628"/>
    <mergeCell ref="H625:H628"/>
    <mergeCell ref="F621:F624"/>
    <mergeCell ref="G621:G624"/>
    <mergeCell ref="H621:H624"/>
    <mergeCell ref="I621:I624"/>
    <mergeCell ref="J621:J624"/>
    <mergeCell ref="P621:P624"/>
    <mergeCell ref="I633:I636"/>
    <mergeCell ref="J633:J636"/>
    <mergeCell ref="P633:P636"/>
    <mergeCell ref="Q633:Q636"/>
    <mergeCell ref="R633:R636"/>
    <mergeCell ref="A637:A640"/>
    <mergeCell ref="B637:B640"/>
    <mergeCell ref="C637:C640"/>
    <mergeCell ref="D637:D640"/>
    <mergeCell ref="E637:E640"/>
    <mergeCell ref="Q629:Q632"/>
    <mergeCell ref="R629:R632"/>
    <mergeCell ref="A633:A636"/>
    <mergeCell ref="B633:B636"/>
    <mergeCell ref="C633:C636"/>
    <mergeCell ref="D633:D636"/>
    <mergeCell ref="E633:E636"/>
    <mergeCell ref="F633:F636"/>
    <mergeCell ref="G633:G636"/>
    <mergeCell ref="H633:H636"/>
    <mergeCell ref="F629:F632"/>
    <mergeCell ref="G629:G632"/>
    <mergeCell ref="H629:H632"/>
    <mergeCell ref="I629:I632"/>
    <mergeCell ref="J629:J632"/>
    <mergeCell ref="P629:P632"/>
    <mergeCell ref="I641:I644"/>
    <mergeCell ref="J641:J644"/>
    <mergeCell ref="P641:P644"/>
    <mergeCell ref="Q641:Q644"/>
    <mergeCell ref="R641:R644"/>
    <mergeCell ref="A645:A648"/>
    <mergeCell ref="B645:B648"/>
    <mergeCell ref="C645:C648"/>
    <mergeCell ref="D645:D648"/>
    <mergeCell ref="E645:E648"/>
    <mergeCell ref="Q637:Q640"/>
    <mergeCell ref="R637:R640"/>
    <mergeCell ref="A641:A644"/>
    <mergeCell ref="B641:B644"/>
    <mergeCell ref="C641:C644"/>
    <mergeCell ref="D641:D644"/>
    <mergeCell ref="E641:E644"/>
    <mergeCell ref="F641:F644"/>
    <mergeCell ref="G641:G644"/>
    <mergeCell ref="H641:H644"/>
    <mergeCell ref="F637:F640"/>
    <mergeCell ref="G637:G640"/>
    <mergeCell ref="H637:H640"/>
    <mergeCell ref="I637:I640"/>
    <mergeCell ref="J637:J640"/>
    <mergeCell ref="P637:P640"/>
    <mergeCell ref="I649:I652"/>
    <mergeCell ref="J649:J652"/>
    <mergeCell ref="P649:P652"/>
    <mergeCell ref="Q649:Q652"/>
    <mergeCell ref="R649:R652"/>
    <mergeCell ref="A653:A656"/>
    <mergeCell ref="B653:B656"/>
    <mergeCell ref="C653:C656"/>
    <mergeCell ref="D653:D656"/>
    <mergeCell ref="E653:E656"/>
    <mergeCell ref="Q645:Q648"/>
    <mergeCell ref="R645:R648"/>
    <mergeCell ref="A649:A652"/>
    <mergeCell ref="B649:B652"/>
    <mergeCell ref="C649:C652"/>
    <mergeCell ref="D649:D652"/>
    <mergeCell ref="E649:E652"/>
    <mergeCell ref="F649:F652"/>
    <mergeCell ref="G649:G652"/>
    <mergeCell ref="H649:H652"/>
    <mergeCell ref="F645:F648"/>
    <mergeCell ref="G645:G648"/>
    <mergeCell ref="H645:H648"/>
    <mergeCell ref="I645:I648"/>
    <mergeCell ref="J645:J648"/>
    <mergeCell ref="P645:P648"/>
    <mergeCell ref="I657:I660"/>
    <mergeCell ref="J657:J660"/>
    <mergeCell ref="P657:P660"/>
    <mergeCell ref="Q657:Q660"/>
    <mergeCell ref="R657:R660"/>
    <mergeCell ref="A661:A664"/>
    <mergeCell ref="B661:B664"/>
    <mergeCell ref="C661:C664"/>
    <mergeCell ref="D661:D664"/>
    <mergeCell ref="E661:E664"/>
    <mergeCell ref="Q653:Q656"/>
    <mergeCell ref="R653:R656"/>
    <mergeCell ref="A657:A660"/>
    <mergeCell ref="B657:B660"/>
    <mergeCell ref="C657:C660"/>
    <mergeCell ref="D657:D660"/>
    <mergeCell ref="E657:E660"/>
    <mergeCell ref="F657:F660"/>
    <mergeCell ref="G657:G660"/>
    <mergeCell ref="H657:H660"/>
    <mergeCell ref="F653:F656"/>
    <mergeCell ref="G653:G656"/>
    <mergeCell ref="H653:H656"/>
    <mergeCell ref="I653:I656"/>
    <mergeCell ref="J653:J656"/>
    <mergeCell ref="P653:P656"/>
    <mergeCell ref="I665:I668"/>
    <mergeCell ref="J665:J668"/>
    <mergeCell ref="P665:P668"/>
    <mergeCell ref="Q665:Q668"/>
    <mergeCell ref="R665:R668"/>
    <mergeCell ref="A669:A672"/>
    <mergeCell ref="B669:B672"/>
    <mergeCell ref="C669:C672"/>
    <mergeCell ref="D669:D672"/>
    <mergeCell ref="E669:E672"/>
    <mergeCell ref="Q661:Q664"/>
    <mergeCell ref="R661:R664"/>
    <mergeCell ref="A665:A668"/>
    <mergeCell ref="B665:B668"/>
    <mergeCell ref="C665:C668"/>
    <mergeCell ref="D665:D668"/>
    <mergeCell ref="E665:E668"/>
    <mergeCell ref="F665:F668"/>
    <mergeCell ref="G665:G668"/>
    <mergeCell ref="H665:H668"/>
    <mergeCell ref="F661:F664"/>
    <mergeCell ref="G661:G664"/>
    <mergeCell ref="H661:H664"/>
    <mergeCell ref="I661:I664"/>
    <mergeCell ref="J661:J664"/>
    <mergeCell ref="P661:P664"/>
    <mergeCell ref="I673:I676"/>
    <mergeCell ref="J673:J676"/>
    <mergeCell ref="P673:P676"/>
    <mergeCell ref="Q673:Q676"/>
    <mergeCell ref="R673:R676"/>
    <mergeCell ref="A677:A680"/>
    <mergeCell ref="B677:B680"/>
    <mergeCell ref="C677:C680"/>
    <mergeCell ref="D677:D680"/>
    <mergeCell ref="E677:E680"/>
    <mergeCell ref="Q669:Q672"/>
    <mergeCell ref="R669:R672"/>
    <mergeCell ref="A673:A676"/>
    <mergeCell ref="B673:B676"/>
    <mergeCell ref="C673:C676"/>
    <mergeCell ref="D673:D676"/>
    <mergeCell ref="E673:E676"/>
    <mergeCell ref="F673:F676"/>
    <mergeCell ref="G673:G676"/>
    <mergeCell ref="H673:H676"/>
    <mergeCell ref="F669:F672"/>
    <mergeCell ref="G669:G672"/>
    <mergeCell ref="H669:H672"/>
    <mergeCell ref="I669:I672"/>
    <mergeCell ref="J669:J672"/>
    <mergeCell ref="P669:P672"/>
    <mergeCell ref="I681:I684"/>
    <mergeCell ref="J681:J684"/>
    <mergeCell ref="P681:P684"/>
    <mergeCell ref="Q681:Q684"/>
    <mergeCell ref="R681:R684"/>
    <mergeCell ref="A685:A688"/>
    <mergeCell ref="B685:B688"/>
    <mergeCell ref="C685:C688"/>
    <mergeCell ref="D685:D688"/>
    <mergeCell ref="E685:E688"/>
    <mergeCell ref="Q677:Q680"/>
    <mergeCell ref="R677:R680"/>
    <mergeCell ref="A681:A684"/>
    <mergeCell ref="B681:B684"/>
    <mergeCell ref="C681:C684"/>
    <mergeCell ref="D681:D684"/>
    <mergeCell ref="E681:E684"/>
    <mergeCell ref="F681:F684"/>
    <mergeCell ref="G681:G684"/>
    <mergeCell ref="H681:H684"/>
    <mergeCell ref="F677:F680"/>
    <mergeCell ref="G677:G680"/>
    <mergeCell ref="H677:H680"/>
    <mergeCell ref="I677:I680"/>
    <mergeCell ref="J677:J680"/>
    <mergeCell ref="P677:P680"/>
    <mergeCell ref="I689:I692"/>
    <mergeCell ref="J689:J692"/>
    <mergeCell ref="P689:P692"/>
    <mergeCell ref="Q689:Q692"/>
    <mergeCell ref="R689:R692"/>
    <mergeCell ref="A693:A696"/>
    <mergeCell ref="B693:B696"/>
    <mergeCell ref="C693:C696"/>
    <mergeCell ref="D693:D696"/>
    <mergeCell ref="E693:E696"/>
    <mergeCell ref="Q685:Q688"/>
    <mergeCell ref="R685:R688"/>
    <mergeCell ref="A689:A692"/>
    <mergeCell ref="B689:B692"/>
    <mergeCell ref="C689:C692"/>
    <mergeCell ref="D689:D692"/>
    <mergeCell ref="E689:E692"/>
    <mergeCell ref="F689:F692"/>
    <mergeCell ref="G689:G692"/>
    <mergeCell ref="H689:H692"/>
    <mergeCell ref="F685:F688"/>
    <mergeCell ref="G685:G688"/>
    <mergeCell ref="H685:H688"/>
    <mergeCell ref="I685:I688"/>
    <mergeCell ref="J685:J688"/>
    <mergeCell ref="P685:P688"/>
    <mergeCell ref="I697:I700"/>
    <mergeCell ref="J697:J700"/>
    <mergeCell ref="P697:P700"/>
    <mergeCell ref="Q697:Q700"/>
    <mergeCell ref="R697:R700"/>
    <mergeCell ref="A701:A704"/>
    <mergeCell ref="B701:B704"/>
    <mergeCell ref="C701:C704"/>
    <mergeCell ref="D701:D704"/>
    <mergeCell ref="E701:E704"/>
    <mergeCell ref="Q693:Q696"/>
    <mergeCell ref="R693:R696"/>
    <mergeCell ref="A697:A700"/>
    <mergeCell ref="B697:B700"/>
    <mergeCell ref="C697:C700"/>
    <mergeCell ref="D697:D700"/>
    <mergeCell ref="E697:E700"/>
    <mergeCell ref="F697:F700"/>
    <mergeCell ref="G697:G700"/>
    <mergeCell ref="H697:H700"/>
    <mergeCell ref="F693:F696"/>
    <mergeCell ref="G693:G696"/>
    <mergeCell ref="H693:H696"/>
    <mergeCell ref="I693:I696"/>
    <mergeCell ref="J693:J696"/>
    <mergeCell ref="P693:P696"/>
    <mergeCell ref="I705:I708"/>
    <mergeCell ref="J705:J708"/>
    <mergeCell ref="P705:P708"/>
    <mergeCell ref="Q705:Q708"/>
    <mergeCell ref="R705:R708"/>
    <mergeCell ref="A709:A712"/>
    <mergeCell ref="B709:B712"/>
    <mergeCell ref="C709:C712"/>
    <mergeCell ref="D709:D712"/>
    <mergeCell ref="E709:E712"/>
    <mergeCell ref="Q701:Q704"/>
    <mergeCell ref="R701:R704"/>
    <mergeCell ref="A705:A708"/>
    <mergeCell ref="B705:B708"/>
    <mergeCell ref="C705:C708"/>
    <mergeCell ref="D705:D708"/>
    <mergeCell ref="E705:E708"/>
    <mergeCell ref="F705:F708"/>
    <mergeCell ref="G705:G708"/>
    <mergeCell ref="H705:H708"/>
    <mergeCell ref="F701:F704"/>
    <mergeCell ref="G701:G704"/>
    <mergeCell ref="H701:H704"/>
    <mergeCell ref="I701:I704"/>
    <mergeCell ref="J701:J704"/>
    <mergeCell ref="P701:P704"/>
    <mergeCell ref="I713:I716"/>
    <mergeCell ref="J713:J716"/>
    <mergeCell ref="P713:P716"/>
    <mergeCell ref="Q713:Q716"/>
    <mergeCell ref="R713:R716"/>
    <mergeCell ref="A717:A720"/>
    <mergeCell ref="B717:B720"/>
    <mergeCell ref="C717:C720"/>
    <mergeCell ref="D717:D720"/>
    <mergeCell ref="E717:E720"/>
    <mergeCell ref="Q709:Q712"/>
    <mergeCell ref="R709:R712"/>
    <mergeCell ref="A713:A716"/>
    <mergeCell ref="B713:B716"/>
    <mergeCell ref="C713:C716"/>
    <mergeCell ref="D713:D716"/>
    <mergeCell ref="E713:E716"/>
    <mergeCell ref="F713:F716"/>
    <mergeCell ref="G713:G716"/>
    <mergeCell ref="H713:H716"/>
    <mergeCell ref="F709:F712"/>
    <mergeCell ref="G709:G712"/>
    <mergeCell ref="H709:H712"/>
    <mergeCell ref="I709:I712"/>
    <mergeCell ref="J709:J712"/>
    <mergeCell ref="P709:P712"/>
    <mergeCell ref="I721:I724"/>
    <mergeCell ref="J721:J724"/>
    <mergeCell ref="P721:P724"/>
    <mergeCell ref="Q721:Q724"/>
    <mergeCell ref="R721:R724"/>
    <mergeCell ref="A725:A728"/>
    <mergeCell ref="B725:B728"/>
    <mergeCell ref="C725:C728"/>
    <mergeCell ref="D725:D728"/>
    <mergeCell ref="E725:E728"/>
    <mergeCell ref="Q717:Q720"/>
    <mergeCell ref="R717:R720"/>
    <mergeCell ref="A721:A724"/>
    <mergeCell ref="B721:B724"/>
    <mergeCell ref="C721:C724"/>
    <mergeCell ref="D721:D724"/>
    <mergeCell ref="E721:E724"/>
    <mergeCell ref="F721:F724"/>
    <mergeCell ref="G721:G724"/>
    <mergeCell ref="H721:H724"/>
    <mergeCell ref="F717:F720"/>
    <mergeCell ref="G717:G720"/>
    <mergeCell ref="H717:H720"/>
    <mergeCell ref="I717:I720"/>
    <mergeCell ref="J717:J720"/>
    <mergeCell ref="P717:P720"/>
    <mergeCell ref="I729:I732"/>
    <mergeCell ref="J729:J732"/>
    <mergeCell ref="P729:P732"/>
    <mergeCell ref="Q729:Q732"/>
    <mergeCell ref="R729:R732"/>
    <mergeCell ref="A733:A736"/>
    <mergeCell ref="B733:B736"/>
    <mergeCell ref="C733:C736"/>
    <mergeCell ref="D733:D736"/>
    <mergeCell ref="E733:E736"/>
    <mergeCell ref="Q725:Q728"/>
    <mergeCell ref="R725:R728"/>
    <mergeCell ref="A729:A732"/>
    <mergeCell ref="B729:B732"/>
    <mergeCell ref="C729:C732"/>
    <mergeCell ref="D729:D732"/>
    <mergeCell ref="E729:E732"/>
    <mergeCell ref="F729:F732"/>
    <mergeCell ref="G729:G732"/>
    <mergeCell ref="H729:H732"/>
    <mergeCell ref="F725:F728"/>
    <mergeCell ref="G725:G728"/>
    <mergeCell ref="H725:H728"/>
    <mergeCell ref="I725:I728"/>
    <mergeCell ref="J725:J728"/>
    <mergeCell ref="P725:P728"/>
    <mergeCell ref="I737:I740"/>
    <mergeCell ref="J737:J740"/>
    <mergeCell ref="P737:P740"/>
    <mergeCell ref="Q737:Q740"/>
    <mergeCell ref="R737:R740"/>
    <mergeCell ref="A741:A744"/>
    <mergeCell ref="B741:B744"/>
    <mergeCell ref="C741:C744"/>
    <mergeCell ref="D741:D744"/>
    <mergeCell ref="E741:E744"/>
    <mergeCell ref="Q733:Q736"/>
    <mergeCell ref="R733:R736"/>
    <mergeCell ref="A737:A740"/>
    <mergeCell ref="B737:B740"/>
    <mergeCell ref="C737:C740"/>
    <mergeCell ref="D737:D740"/>
    <mergeCell ref="E737:E740"/>
    <mergeCell ref="F737:F740"/>
    <mergeCell ref="G737:G740"/>
    <mergeCell ref="H737:H740"/>
    <mergeCell ref="F733:F736"/>
    <mergeCell ref="G733:G736"/>
    <mergeCell ref="H733:H736"/>
    <mergeCell ref="I733:I736"/>
    <mergeCell ref="J733:J736"/>
    <mergeCell ref="P733:P736"/>
    <mergeCell ref="I745:I748"/>
    <mergeCell ref="J745:J748"/>
    <mergeCell ref="P745:P748"/>
    <mergeCell ref="Q745:Q748"/>
    <mergeCell ref="R745:R748"/>
    <mergeCell ref="A749:A752"/>
    <mergeCell ref="B749:B752"/>
    <mergeCell ref="C749:C752"/>
    <mergeCell ref="D749:D752"/>
    <mergeCell ref="E749:E752"/>
    <mergeCell ref="Q741:Q744"/>
    <mergeCell ref="R741:R744"/>
    <mergeCell ref="A745:A748"/>
    <mergeCell ref="B745:B748"/>
    <mergeCell ref="C745:C748"/>
    <mergeCell ref="D745:D748"/>
    <mergeCell ref="E745:E748"/>
    <mergeCell ref="F745:F748"/>
    <mergeCell ref="G745:G748"/>
    <mergeCell ref="H745:H748"/>
    <mergeCell ref="F741:F744"/>
    <mergeCell ref="G741:G744"/>
    <mergeCell ref="H741:H744"/>
    <mergeCell ref="I741:I744"/>
    <mergeCell ref="J741:J744"/>
    <mergeCell ref="P741:P744"/>
    <mergeCell ref="I753:I756"/>
    <mergeCell ref="J753:J756"/>
    <mergeCell ref="P753:P756"/>
    <mergeCell ref="Q753:Q756"/>
    <mergeCell ref="R753:R756"/>
    <mergeCell ref="A757:A760"/>
    <mergeCell ref="B757:B760"/>
    <mergeCell ref="C757:C760"/>
    <mergeCell ref="D757:D760"/>
    <mergeCell ref="E757:E760"/>
    <mergeCell ref="Q749:Q752"/>
    <mergeCell ref="R749:R752"/>
    <mergeCell ref="A753:A756"/>
    <mergeCell ref="B753:B756"/>
    <mergeCell ref="C753:C756"/>
    <mergeCell ref="D753:D756"/>
    <mergeCell ref="E753:E756"/>
    <mergeCell ref="F753:F756"/>
    <mergeCell ref="G753:G756"/>
    <mergeCell ref="H753:H756"/>
    <mergeCell ref="F749:F752"/>
    <mergeCell ref="G749:G752"/>
    <mergeCell ref="H749:H752"/>
    <mergeCell ref="I749:I752"/>
    <mergeCell ref="J749:J752"/>
    <mergeCell ref="P749:P752"/>
    <mergeCell ref="I761:I764"/>
    <mergeCell ref="J761:J764"/>
    <mergeCell ref="P761:P764"/>
    <mergeCell ref="Q761:Q764"/>
    <mergeCell ref="R761:R764"/>
    <mergeCell ref="A765:A768"/>
    <mergeCell ref="B765:B768"/>
    <mergeCell ref="C765:C768"/>
    <mergeCell ref="D765:D768"/>
    <mergeCell ref="E765:E768"/>
    <mergeCell ref="Q757:Q760"/>
    <mergeCell ref="R757:R760"/>
    <mergeCell ref="A761:A764"/>
    <mergeCell ref="B761:B764"/>
    <mergeCell ref="C761:C764"/>
    <mergeCell ref="D761:D764"/>
    <mergeCell ref="E761:E764"/>
    <mergeCell ref="F761:F764"/>
    <mergeCell ref="G761:G764"/>
    <mergeCell ref="H761:H764"/>
    <mergeCell ref="F757:F760"/>
    <mergeCell ref="G757:G760"/>
    <mergeCell ref="H757:H760"/>
    <mergeCell ref="I757:I760"/>
    <mergeCell ref="J757:J760"/>
    <mergeCell ref="P757:P760"/>
    <mergeCell ref="I769:I772"/>
    <mergeCell ref="J769:J772"/>
    <mergeCell ref="P769:P772"/>
    <mergeCell ref="Q769:Q772"/>
    <mergeCell ref="R769:R772"/>
    <mergeCell ref="A773:A776"/>
    <mergeCell ref="B773:B776"/>
    <mergeCell ref="C773:C776"/>
    <mergeCell ref="D773:D776"/>
    <mergeCell ref="E773:E776"/>
    <mergeCell ref="Q765:Q768"/>
    <mergeCell ref="R765:R768"/>
    <mergeCell ref="A769:A772"/>
    <mergeCell ref="B769:B772"/>
    <mergeCell ref="C769:C772"/>
    <mergeCell ref="D769:D772"/>
    <mergeCell ref="E769:E772"/>
    <mergeCell ref="F769:F772"/>
    <mergeCell ref="G769:G772"/>
    <mergeCell ref="H769:H772"/>
    <mergeCell ref="F765:F768"/>
    <mergeCell ref="G765:G768"/>
    <mergeCell ref="H765:H768"/>
    <mergeCell ref="I765:I768"/>
    <mergeCell ref="J765:J768"/>
    <mergeCell ref="P765:P768"/>
    <mergeCell ref="I777:I780"/>
    <mergeCell ref="J777:J780"/>
    <mergeCell ref="P777:P780"/>
    <mergeCell ref="Q777:Q780"/>
    <mergeCell ref="R777:R780"/>
    <mergeCell ref="A781:A786"/>
    <mergeCell ref="B781:B786"/>
    <mergeCell ref="C781:C786"/>
    <mergeCell ref="D781:D786"/>
    <mergeCell ref="E781:E786"/>
    <mergeCell ref="Q773:Q776"/>
    <mergeCell ref="R773:R776"/>
    <mergeCell ref="A777:A780"/>
    <mergeCell ref="B777:B780"/>
    <mergeCell ref="C777:C780"/>
    <mergeCell ref="D777:D780"/>
    <mergeCell ref="E777:E780"/>
    <mergeCell ref="F777:F780"/>
    <mergeCell ref="G777:G780"/>
    <mergeCell ref="H777:H780"/>
    <mergeCell ref="F773:F776"/>
    <mergeCell ref="G773:G776"/>
    <mergeCell ref="H773:H776"/>
    <mergeCell ref="I773:I776"/>
    <mergeCell ref="J773:J776"/>
    <mergeCell ref="P773:P776"/>
    <mergeCell ref="I787:I790"/>
    <mergeCell ref="J787:J790"/>
    <mergeCell ref="P787:P790"/>
    <mergeCell ref="Q787:Q790"/>
    <mergeCell ref="R787:R790"/>
    <mergeCell ref="A791:A794"/>
    <mergeCell ref="B791:B794"/>
    <mergeCell ref="C791:C794"/>
    <mergeCell ref="D791:D794"/>
    <mergeCell ref="E791:E794"/>
    <mergeCell ref="Q781:Q786"/>
    <mergeCell ref="R781:R786"/>
    <mergeCell ref="A787:A790"/>
    <mergeCell ref="B787:B790"/>
    <mergeCell ref="C787:C790"/>
    <mergeCell ref="D787:D790"/>
    <mergeCell ref="E787:E790"/>
    <mergeCell ref="F787:F790"/>
    <mergeCell ref="G787:G790"/>
    <mergeCell ref="H787:H790"/>
    <mergeCell ref="F781:F786"/>
    <mergeCell ref="G781:G786"/>
    <mergeCell ref="H781:H786"/>
    <mergeCell ref="I781:I786"/>
    <mergeCell ref="J781:J786"/>
    <mergeCell ref="P781:P786"/>
    <mergeCell ref="I795:I798"/>
    <mergeCell ref="J795:J798"/>
    <mergeCell ref="P795:P798"/>
    <mergeCell ref="Q795:Q798"/>
    <mergeCell ref="R795:R798"/>
    <mergeCell ref="A799:A802"/>
    <mergeCell ref="B799:B802"/>
    <mergeCell ref="C799:C802"/>
    <mergeCell ref="D799:D802"/>
    <mergeCell ref="E799:E802"/>
    <mergeCell ref="Q791:Q794"/>
    <mergeCell ref="R791:R794"/>
    <mergeCell ref="A795:A798"/>
    <mergeCell ref="B795:B798"/>
    <mergeCell ref="C795:C798"/>
    <mergeCell ref="D795:D798"/>
    <mergeCell ref="E795:E798"/>
    <mergeCell ref="F795:F798"/>
    <mergeCell ref="G795:G798"/>
    <mergeCell ref="H795:H798"/>
    <mergeCell ref="F791:F794"/>
    <mergeCell ref="G791:G794"/>
    <mergeCell ref="H791:H794"/>
    <mergeCell ref="I791:I794"/>
    <mergeCell ref="J791:J794"/>
    <mergeCell ref="P791:P794"/>
    <mergeCell ref="I803:I806"/>
    <mergeCell ref="J803:J806"/>
    <mergeCell ref="P803:P806"/>
    <mergeCell ref="Q803:Q806"/>
    <mergeCell ref="R803:R806"/>
    <mergeCell ref="A807:A810"/>
    <mergeCell ref="B807:B810"/>
    <mergeCell ref="C807:C810"/>
    <mergeCell ref="D807:D810"/>
    <mergeCell ref="E807:E810"/>
    <mergeCell ref="Q799:Q802"/>
    <mergeCell ref="R799:R802"/>
    <mergeCell ref="A803:A806"/>
    <mergeCell ref="B803:B806"/>
    <mergeCell ref="C803:C806"/>
    <mergeCell ref="D803:D806"/>
    <mergeCell ref="E803:E806"/>
    <mergeCell ref="F803:F806"/>
    <mergeCell ref="G803:G806"/>
    <mergeCell ref="H803:H806"/>
    <mergeCell ref="F799:F802"/>
    <mergeCell ref="G799:G802"/>
    <mergeCell ref="H799:H802"/>
    <mergeCell ref="I799:I802"/>
    <mergeCell ref="J799:J802"/>
    <mergeCell ref="P799:P802"/>
    <mergeCell ref="I811:I814"/>
    <mergeCell ref="J811:J814"/>
    <mergeCell ref="P811:P814"/>
    <mergeCell ref="Q811:Q814"/>
    <mergeCell ref="R811:R814"/>
    <mergeCell ref="A815:A818"/>
    <mergeCell ref="B815:B818"/>
    <mergeCell ref="C815:C818"/>
    <mergeCell ref="D815:D818"/>
    <mergeCell ref="E815:E818"/>
    <mergeCell ref="Q807:Q810"/>
    <mergeCell ref="R807:R810"/>
    <mergeCell ref="A811:A814"/>
    <mergeCell ref="B811:B814"/>
    <mergeCell ref="C811:C814"/>
    <mergeCell ref="D811:D814"/>
    <mergeCell ref="E811:E814"/>
    <mergeCell ref="F811:F814"/>
    <mergeCell ref="G811:G814"/>
    <mergeCell ref="H811:H814"/>
    <mergeCell ref="F807:F810"/>
    <mergeCell ref="G807:G810"/>
    <mergeCell ref="H807:H810"/>
    <mergeCell ref="I807:I810"/>
    <mergeCell ref="J807:J810"/>
    <mergeCell ref="P807:P810"/>
    <mergeCell ref="I819:I822"/>
    <mergeCell ref="J819:J822"/>
    <mergeCell ref="P819:P822"/>
    <mergeCell ref="Q819:Q822"/>
    <mergeCell ref="R819:R822"/>
    <mergeCell ref="A823:A826"/>
    <mergeCell ref="B823:B826"/>
    <mergeCell ref="C823:C826"/>
    <mergeCell ref="D823:D826"/>
    <mergeCell ref="E823:E826"/>
    <mergeCell ref="Q815:Q818"/>
    <mergeCell ref="R815:R818"/>
    <mergeCell ref="A819:A822"/>
    <mergeCell ref="B819:B822"/>
    <mergeCell ref="C819:C822"/>
    <mergeCell ref="D819:D822"/>
    <mergeCell ref="E819:E822"/>
    <mergeCell ref="F819:F822"/>
    <mergeCell ref="G819:G822"/>
    <mergeCell ref="H819:H822"/>
    <mergeCell ref="F815:F818"/>
    <mergeCell ref="G815:G818"/>
    <mergeCell ref="H815:H818"/>
    <mergeCell ref="I815:I818"/>
    <mergeCell ref="J815:J818"/>
    <mergeCell ref="P815:P818"/>
    <mergeCell ref="I827:I830"/>
    <mergeCell ref="J827:J830"/>
    <mergeCell ref="P827:P830"/>
    <mergeCell ref="Q827:Q830"/>
    <mergeCell ref="R827:R830"/>
    <mergeCell ref="A831:A834"/>
    <mergeCell ref="B831:B834"/>
    <mergeCell ref="C831:C834"/>
    <mergeCell ref="D831:D834"/>
    <mergeCell ref="E831:E834"/>
    <mergeCell ref="Q823:Q826"/>
    <mergeCell ref="R823:R826"/>
    <mergeCell ref="A827:A830"/>
    <mergeCell ref="B827:B830"/>
    <mergeCell ref="C827:C830"/>
    <mergeCell ref="D827:D830"/>
    <mergeCell ref="E827:E830"/>
    <mergeCell ref="F827:F830"/>
    <mergeCell ref="G827:G830"/>
    <mergeCell ref="H827:H830"/>
    <mergeCell ref="F823:F826"/>
    <mergeCell ref="G823:G826"/>
    <mergeCell ref="H823:H826"/>
    <mergeCell ref="I823:I826"/>
    <mergeCell ref="J823:J826"/>
    <mergeCell ref="P823:P826"/>
    <mergeCell ref="I835:I838"/>
    <mergeCell ref="J835:J838"/>
    <mergeCell ref="P835:P838"/>
    <mergeCell ref="Q835:Q838"/>
    <mergeCell ref="R835:R838"/>
    <mergeCell ref="A839:A842"/>
    <mergeCell ref="B839:B842"/>
    <mergeCell ref="C839:C842"/>
    <mergeCell ref="D839:D842"/>
    <mergeCell ref="E839:E842"/>
    <mergeCell ref="Q831:Q834"/>
    <mergeCell ref="R831:R834"/>
    <mergeCell ref="A835:A838"/>
    <mergeCell ref="B835:B838"/>
    <mergeCell ref="C835:C838"/>
    <mergeCell ref="D835:D838"/>
    <mergeCell ref="E835:E838"/>
    <mergeCell ref="F835:F838"/>
    <mergeCell ref="G835:G838"/>
    <mergeCell ref="H835:H838"/>
    <mergeCell ref="F831:F834"/>
    <mergeCell ref="G831:G834"/>
    <mergeCell ref="H831:H834"/>
    <mergeCell ref="I831:I834"/>
    <mergeCell ref="J831:J834"/>
    <mergeCell ref="P831:P834"/>
    <mergeCell ref="I843:I846"/>
    <mergeCell ref="J843:J846"/>
    <mergeCell ref="P843:P846"/>
    <mergeCell ref="Q843:Q846"/>
    <mergeCell ref="R843:R846"/>
    <mergeCell ref="A847:A850"/>
    <mergeCell ref="B847:B850"/>
    <mergeCell ref="C847:C850"/>
    <mergeCell ref="D847:D850"/>
    <mergeCell ref="E847:E850"/>
    <mergeCell ref="Q839:Q842"/>
    <mergeCell ref="R839:R842"/>
    <mergeCell ref="A843:A846"/>
    <mergeCell ref="B843:B846"/>
    <mergeCell ref="C843:C846"/>
    <mergeCell ref="D843:D846"/>
    <mergeCell ref="E843:E846"/>
    <mergeCell ref="F843:F846"/>
    <mergeCell ref="G843:G846"/>
    <mergeCell ref="H843:H846"/>
    <mergeCell ref="F839:F842"/>
    <mergeCell ref="G839:G842"/>
    <mergeCell ref="H839:H842"/>
    <mergeCell ref="I839:I842"/>
    <mergeCell ref="J839:J842"/>
    <mergeCell ref="P839:P842"/>
    <mergeCell ref="I851:I854"/>
    <mergeCell ref="J851:J854"/>
    <mergeCell ref="P851:P854"/>
    <mergeCell ref="Q851:Q854"/>
    <mergeCell ref="R851:R854"/>
    <mergeCell ref="A855:A858"/>
    <mergeCell ref="B855:B858"/>
    <mergeCell ref="C855:C858"/>
    <mergeCell ref="D855:D858"/>
    <mergeCell ref="E855:E858"/>
    <mergeCell ref="Q847:Q850"/>
    <mergeCell ref="R847:R850"/>
    <mergeCell ref="A851:A854"/>
    <mergeCell ref="B851:B854"/>
    <mergeCell ref="C851:C854"/>
    <mergeCell ref="D851:D854"/>
    <mergeCell ref="E851:E854"/>
    <mergeCell ref="F851:F854"/>
    <mergeCell ref="G851:G854"/>
    <mergeCell ref="H851:H854"/>
    <mergeCell ref="F847:F850"/>
    <mergeCell ref="G847:G850"/>
    <mergeCell ref="H847:H850"/>
    <mergeCell ref="I847:I850"/>
    <mergeCell ref="J847:J850"/>
    <mergeCell ref="P847:P850"/>
    <mergeCell ref="I859:I862"/>
    <mergeCell ref="J859:J862"/>
    <mergeCell ref="P859:P862"/>
    <mergeCell ref="Q859:Q862"/>
    <mergeCell ref="R859:R862"/>
    <mergeCell ref="A863:A866"/>
    <mergeCell ref="B863:B866"/>
    <mergeCell ref="C863:C866"/>
    <mergeCell ref="D863:D866"/>
    <mergeCell ref="E863:E866"/>
    <mergeCell ref="Q855:Q858"/>
    <mergeCell ref="R855:R858"/>
    <mergeCell ref="A859:A862"/>
    <mergeCell ref="B859:B862"/>
    <mergeCell ref="C859:C862"/>
    <mergeCell ref="D859:D862"/>
    <mergeCell ref="E859:E862"/>
    <mergeCell ref="F859:F862"/>
    <mergeCell ref="G859:G862"/>
    <mergeCell ref="H859:H862"/>
    <mergeCell ref="F855:F858"/>
    <mergeCell ref="G855:G858"/>
    <mergeCell ref="H855:H858"/>
    <mergeCell ref="I855:I858"/>
    <mergeCell ref="J855:J858"/>
    <mergeCell ref="P855:P858"/>
    <mergeCell ref="I867:I870"/>
    <mergeCell ref="J867:J870"/>
    <mergeCell ref="P867:P870"/>
    <mergeCell ref="Q867:Q870"/>
    <mergeCell ref="R867:R870"/>
    <mergeCell ref="A871:A874"/>
    <mergeCell ref="B871:B874"/>
    <mergeCell ref="C871:C874"/>
    <mergeCell ref="D871:D874"/>
    <mergeCell ref="E871:E874"/>
    <mergeCell ref="Q863:Q866"/>
    <mergeCell ref="R863:R866"/>
    <mergeCell ref="A867:A870"/>
    <mergeCell ref="B867:B870"/>
    <mergeCell ref="C867:C870"/>
    <mergeCell ref="D867:D870"/>
    <mergeCell ref="E867:E870"/>
    <mergeCell ref="F867:F870"/>
    <mergeCell ref="G867:G870"/>
    <mergeCell ref="H867:H870"/>
    <mergeCell ref="F863:F866"/>
    <mergeCell ref="G863:G866"/>
    <mergeCell ref="H863:H866"/>
    <mergeCell ref="I863:I866"/>
    <mergeCell ref="J863:J866"/>
    <mergeCell ref="P863:P866"/>
    <mergeCell ref="I875:I878"/>
    <mergeCell ref="J875:J878"/>
    <mergeCell ref="P875:P878"/>
    <mergeCell ref="Q875:Q878"/>
    <mergeCell ref="R875:R878"/>
    <mergeCell ref="A879:A882"/>
    <mergeCell ref="B879:B882"/>
    <mergeCell ref="C879:C882"/>
    <mergeCell ref="D879:D882"/>
    <mergeCell ref="E879:E882"/>
    <mergeCell ref="Q871:Q874"/>
    <mergeCell ref="R871:R874"/>
    <mergeCell ref="A875:A878"/>
    <mergeCell ref="B875:B878"/>
    <mergeCell ref="C875:C878"/>
    <mergeCell ref="D875:D878"/>
    <mergeCell ref="E875:E878"/>
    <mergeCell ref="F875:F878"/>
    <mergeCell ref="G875:G878"/>
    <mergeCell ref="H875:H878"/>
    <mergeCell ref="F871:F874"/>
    <mergeCell ref="G871:G874"/>
    <mergeCell ref="H871:H874"/>
    <mergeCell ref="I871:I874"/>
    <mergeCell ref="J871:J874"/>
    <mergeCell ref="P871:P874"/>
    <mergeCell ref="I883:I886"/>
    <mergeCell ref="J883:J886"/>
    <mergeCell ref="P883:P886"/>
    <mergeCell ref="Q883:Q886"/>
    <mergeCell ref="R883:R886"/>
    <mergeCell ref="A887:A890"/>
    <mergeCell ref="B887:B890"/>
    <mergeCell ref="C887:C890"/>
    <mergeCell ref="D887:D890"/>
    <mergeCell ref="E887:E890"/>
    <mergeCell ref="Q879:Q882"/>
    <mergeCell ref="R879:R882"/>
    <mergeCell ref="A883:A886"/>
    <mergeCell ref="B883:B886"/>
    <mergeCell ref="C883:C886"/>
    <mergeCell ref="D883:D886"/>
    <mergeCell ref="E883:E886"/>
    <mergeCell ref="F883:F886"/>
    <mergeCell ref="G883:G886"/>
    <mergeCell ref="H883:H886"/>
    <mergeCell ref="F879:F882"/>
    <mergeCell ref="G879:G882"/>
    <mergeCell ref="H879:H882"/>
    <mergeCell ref="I879:I882"/>
    <mergeCell ref="J879:J882"/>
    <mergeCell ref="P879:P882"/>
    <mergeCell ref="I891:I894"/>
    <mergeCell ref="J891:J894"/>
    <mergeCell ref="P891:P894"/>
    <mergeCell ref="Q891:Q894"/>
    <mergeCell ref="R891:R894"/>
    <mergeCell ref="A895:A898"/>
    <mergeCell ref="B895:B898"/>
    <mergeCell ref="C895:C898"/>
    <mergeCell ref="D895:D898"/>
    <mergeCell ref="E895:E898"/>
    <mergeCell ref="Q887:Q890"/>
    <mergeCell ref="R887:R890"/>
    <mergeCell ref="A891:A894"/>
    <mergeCell ref="B891:B894"/>
    <mergeCell ref="C891:C894"/>
    <mergeCell ref="D891:D894"/>
    <mergeCell ref="E891:E894"/>
    <mergeCell ref="F891:F894"/>
    <mergeCell ref="G891:G894"/>
    <mergeCell ref="H891:H894"/>
    <mergeCell ref="F887:F890"/>
    <mergeCell ref="G887:G890"/>
    <mergeCell ref="H887:H890"/>
    <mergeCell ref="I887:I890"/>
    <mergeCell ref="J887:J890"/>
    <mergeCell ref="P887:P890"/>
    <mergeCell ref="I899:I902"/>
    <mergeCell ref="J899:J902"/>
    <mergeCell ref="P899:P902"/>
    <mergeCell ref="Q899:Q902"/>
    <mergeCell ref="R899:R902"/>
    <mergeCell ref="A903:A906"/>
    <mergeCell ref="B903:B906"/>
    <mergeCell ref="C903:C906"/>
    <mergeCell ref="D903:D906"/>
    <mergeCell ref="E903:E906"/>
    <mergeCell ref="Q895:Q898"/>
    <mergeCell ref="R895:R898"/>
    <mergeCell ref="A899:A902"/>
    <mergeCell ref="B899:B902"/>
    <mergeCell ref="C899:C902"/>
    <mergeCell ref="D899:D902"/>
    <mergeCell ref="E899:E902"/>
    <mergeCell ref="F899:F902"/>
    <mergeCell ref="G899:G902"/>
    <mergeCell ref="H899:H902"/>
    <mergeCell ref="F895:F898"/>
    <mergeCell ref="G895:G898"/>
    <mergeCell ref="H895:H898"/>
    <mergeCell ref="I895:I898"/>
    <mergeCell ref="J895:J898"/>
    <mergeCell ref="P895:P898"/>
    <mergeCell ref="I907:I910"/>
    <mergeCell ref="J907:J910"/>
    <mergeCell ref="P907:P910"/>
    <mergeCell ref="Q907:Q910"/>
    <mergeCell ref="R907:R910"/>
    <mergeCell ref="A911:A914"/>
    <mergeCell ref="B911:B914"/>
    <mergeCell ref="C911:C914"/>
    <mergeCell ref="D911:D914"/>
    <mergeCell ref="E911:E914"/>
    <mergeCell ref="Q903:Q906"/>
    <mergeCell ref="R903:R906"/>
    <mergeCell ref="A907:A910"/>
    <mergeCell ref="B907:B910"/>
    <mergeCell ref="C907:C910"/>
    <mergeCell ref="D907:D910"/>
    <mergeCell ref="E907:E910"/>
    <mergeCell ref="F907:F910"/>
    <mergeCell ref="G907:G910"/>
    <mergeCell ref="H907:H910"/>
    <mergeCell ref="F903:F906"/>
    <mergeCell ref="G903:G906"/>
    <mergeCell ref="H903:H906"/>
    <mergeCell ref="I903:I906"/>
    <mergeCell ref="J903:J906"/>
    <mergeCell ref="P903:P906"/>
    <mergeCell ref="I915:I918"/>
    <mergeCell ref="J915:J918"/>
    <mergeCell ref="P915:P918"/>
    <mergeCell ref="Q915:Q918"/>
    <mergeCell ref="R915:R918"/>
    <mergeCell ref="A919:A922"/>
    <mergeCell ref="B919:B922"/>
    <mergeCell ref="C919:C922"/>
    <mergeCell ref="D919:D922"/>
    <mergeCell ref="E919:E922"/>
    <mergeCell ref="Q911:Q914"/>
    <mergeCell ref="R911:R914"/>
    <mergeCell ref="A915:A918"/>
    <mergeCell ref="B915:B918"/>
    <mergeCell ref="C915:C918"/>
    <mergeCell ref="D915:D918"/>
    <mergeCell ref="E915:E918"/>
    <mergeCell ref="F915:F918"/>
    <mergeCell ref="G915:G918"/>
    <mergeCell ref="H915:H918"/>
    <mergeCell ref="F911:F914"/>
    <mergeCell ref="G911:G914"/>
    <mergeCell ref="H911:H914"/>
    <mergeCell ref="I911:I914"/>
    <mergeCell ref="J911:J914"/>
    <mergeCell ref="P911:P914"/>
    <mergeCell ref="I923:I926"/>
    <mergeCell ref="J923:J926"/>
    <mergeCell ref="P923:P926"/>
    <mergeCell ref="Q923:Q926"/>
    <mergeCell ref="R923:R926"/>
    <mergeCell ref="A927:A930"/>
    <mergeCell ref="B927:B930"/>
    <mergeCell ref="C927:C930"/>
    <mergeCell ref="D927:D930"/>
    <mergeCell ref="E927:E930"/>
    <mergeCell ref="Q919:Q922"/>
    <mergeCell ref="R919:R922"/>
    <mergeCell ref="A923:A926"/>
    <mergeCell ref="B923:B926"/>
    <mergeCell ref="C923:C926"/>
    <mergeCell ref="D923:D926"/>
    <mergeCell ref="E923:E926"/>
    <mergeCell ref="F923:F926"/>
    <mergeCell ref="G923:G926"/>
    <mergeCell ref="H923:H926"/>
    <mergeCell ref="F919:F922"/>
    <mergeCell ref="G919:G922"/>
    <mergeCell ref="H919:H922"/>
    <mergeCell ref="I919:I922"/>
    <mergeCell ref="J919:J922"/>
    <mergeCell ref="P919:P922"/>
    <mergeCell ref="I931:I934"/>
    <mergeCell ref="J931:J934"/>
    <mergeCell ref="P931:P934"/>
    <mergeCell ref="Q931:Q934"/>
    <mergeCell ref="R931:R934"/>
    <mergeCell ref="A935:A938"/>
    <mergeCell ref="B935:B938"/>
    <mergeCell ref="C935:C938"/>
    <mergeCell ref="D935:D938"/>
    <mergeCell ref="E935:E938"/>
    <mergeCell ref="Q927:Q930"/>
    <mergeCell ref="R927:R930"/>
    <mergeCell ref="A931:A934"/>
    <mergeCell ref="B931:B934"/>
    <mergeCell ref="C931:C934"/>
    <mergeCell ref="D931:D934"/>
    <mergeCell ref="E931:E934"/>
    <mergeCell ref="F931:F934"/>
    <mergeCell ref="G931:G934"/>
    <mergeCell ref="H931:H934"/>
    <mergeCell ref="F927:F930"/>
    <mergeCell ref="G927:G930"/>
    <mergeCell ref="H927:H930"/>
    <mergeCell ref="I927:I930"/>
    <mergeCell ref="J927:J930"/>
    <mergeCell ref="P927:P930"/>
    <mergeCell ref="I939:I942"/>
    <mergeCell ref="J939:J942"/>
    <mergeCell ref="P939:P942"/>
    <mergeCell ref="Q939:Q942"/>
    <mergeCell ref="R939:R942"/>
    <mergeCell ref="A943:A946"/>
    <mergeCell ref="B943:B946"/>
    <mergeCell ref="C943:C946"/>
    <mergeCell ref="D943:D946"/>
    <mergeCell ref="E943:E946"/>
    <mergeCell ref="Q935:Q938"/>
    <mergeCell ref="R935:R938"/>
    <mergeCell ref="A939:A942"/>
    <mergeCell ref="B939:B942"/>
    <mergeCell ref="C939:C942"/>
    <mergeCell ref="D939:D942"/>
    <mergeCell ref="E939:E942"/>
    <mergeCell ref="F939:F942"/>
    <mergeCell ref="G939:G942"/>
    <mergeCell ref="H939:H942"/>
    <mergeCell ref="F935:F938"/>
    <mergeCell ref="G935:G938"/>
    <mergeCell ref="H935:H938"/>
    <mergeCell ref="I935:I938"/>
    <mergeCell ref="J935:J938"/>
    <mergeCell ref="P935:P938"/>
    <mergeCell ref="I947:I950"/>
    <mergeCell ref="J947:J950"/>
    <mergeCell ref="P947:P950"/>
    <mergeCell ref="Q947:Q950"/>
    <mergeCell ref="R947:R950"/>
    <mergeCell ref="A951:A954"/>
    <mergeCell ref="B951:B954"/>
    <mergeCell ref="C951:C954"/>
    <mergeCell ref="D951:D954"/>
    <mergeCell ref="E951:E954"/>
    <mergeCell ref="Q943:Q946"/>
    <mergeCell ref="R943:R946"/>
    <mergeCell ref="A947:A950"/>
    <mergeCell ref="B947:B950"/>
    <mergeCell ref="C947:C950"/>
    <mergeCell ref="D947:D950"/>
    <mergeCell ref="E947:E950"/>
    <mergeCell ref="F947:F950"/>
    <mergeCell ref="G947:G950"/>
    <mergeCell ref="H947:H950"/>
    <mergeCell ref="F943:F946"/>
    <mergeCell ref="G943:G946"/>
    <mergeCell ref="H943:H946"/>
    <mergeCell ref="I943:I946"/>
    <mergeCell ref="J943:J946"/>
    <mergeCell ref="P943:P946"/>
    <mergeCell ref="I955:I958"/>
    <mergeCell ref="J955:J958"/>
    <mergeCell ref="P955:P958"/>
    <mergeCell ref="Q955:Q958"/>
    <mergeCell ref="R955:R958"/>
    <mergeCell ref="A959:A962"/>
    <mergeCell ref="B959:B962"/>
    <mergeCell ref="C959:C962"/>
    <mergeCell ref="D959:D962"/>
    <mergeCell ref="E959:E962"/>
    <mergeCell ref="Q951:Q954"/>
    <mergeCell ref="R951:R954"/>
    <mergeCell ref="A955:A958"/>
    <mergeCell ref="B955:B958"/>
    <mergeCell ref="C955:C958"/>
    <mergeCell ref="D955:D958"/>
    <mergeCell ref="E955:E958"/>
    <mergeCell ref="F955:F958"/>
    <mergeCell ref="G955:G958"/>
    <mergeCell ref="H955:H958"/>
    <mergeCell ref="F951:F954"/>
    <mergeCell ref="G951:G954"/>
    <mergeCell ref="H951:H954"/>
    <mergeCell ref="I951:I954"/>
    <mergeCell ref="J951:J954"/>
    <mergeCell ref="P951:P954"/>
    <mergeCell ref="I963:I966"/>
    <mergeCell ref="J963:J966"/>
    <mergeCell ref="P963:P966"/>
    <mergeCell ref="Q963:Q966"/>
    <mergeCell ref="R963:R966"/>
    <mergeCell ref="A967:A970"/>
    <mergeCell ref="B967:B970"/>
    <mergeCell ref="C967:C970"/>
    <mergeCell ref="D967:D970"/>
    <mergeCell ref="E967:E970"/>
    <mergeCell ref="Q959:Q962"/>
    <mergeCell ref="R959:R962"/>
    <mergeCell ref="A963:A966"/>
    <mergeCell ref="B963:B966"/>
    <mergeCell ref="C963:C966"/>
    <mergeCell ref="D963:D966"/>
    <mergeCell ref="E963:E966"/>
    <mergeCell ref="F963:F966"/>
    <mergeCell ref="G963:G966"/>
    <mergeCell ref="H963:H966"/>
    <mergeCell ref="F959:F962"/>
    <mergeCell ref="G959:G962"/>
    <mergeCell ref="H959:H962"/>
    <mergeCell ref="I959:I962"/>
    <mergeCell ref="J959:J962"/>
    <mergeCell ref="P959:P962"/>
    <mergeCell ref="I971:I974"/>
    <mergeCell ref="J971:J974"/>
    <mergeCell ref="P971:P974"/>
    <mergeCell ref="Q971:Q974"/>
    <mergeCell ref="R971:R974"/>
    <mergeCell ref="A975:A978"/>
    <mergeCell ref="B975:B978"/>
    <mergeCell ref="C975:C978"/>
    <mergeCell ref="D975:D978"/>
    <mergeCell ref="E975:E978"/>
    <mergeCell ref="Q967:Q970"/>
    <mergeCell ref="R967:R970"/>
    <mergeCell ref="A971:A974"/>
    <mergeCell ref="B971:B974"/>
    <mergeCell ref="C971:C974"/>
    <mergeCell ref="D971:D974"/>
    <mergeCell ref="E971:E974"/>
    <mergeCell ref="F971:F974"/>
    <mergeCell ref="G971:G974"/>
    <mergeCell ref="H971:H974"/>
    <mergeCell ref="F967:F970"/>
    <mergeCell ref="G967:G970"/>
    <mergeCell ref="H967:H970"/>
    <mergeCell ref="I967:I970"/>
    <mergeCell ref="J967:J970"/>
    <mergeCell ref="P967:P970"/>
    <mergeCell ref="I979:I982"/>
    <mergeCell ref="J979:J982"/>
    <mergeCell ref="P979:P982"/>
    <mergeCell ref="Q979:Q982"/>
    <mergeCell ref="R979:R982"/>
    <mergeCell ref="A983:A986"/>
    <mergeCell ref="B983:B986"/>
    <mergeCell ref="C983:C986"/>
    <mergeCell ref="D983:D986"/>
    <mergeCell ref="E983:E986"/>
    <mergeCell ref="Q975:Q978"/>
    <mergeCell ref="R975:R978"/>
    <mergeCell ref="A979:A982"/>
    <mergeCell ref="B979:B982"/>
    <mergeCell ref="C979:C982"/>
    <mergeCell ref="D979:D982"/>
    <mergeCell ref="E979:E982"/>
    <mergeCell ref="F979:F982"/>
    <mergeCell ref="G979:G982"/>
    <mergeCell ref="H979:H982"/>
    <mergeCell ref="F975:F978"/>
    <mergeCell ref="G975:G978"/>
    <mergeCell ref="H975:H978"/>
    <mergeCell ref="I975:I978"/>
    <mergeCell ref="J975:J978"/>
    <mergeCell ref="P975:P978"/>
    <mergeCell ref="I987:I990"/>
    <mergeCell ref="J987:J990"/>
    <mergeCell ref="P987:P990"/>
    <mergeCell ref="Q987:Q990"/>
    <mergeCell ref="R987:R990"/>
    <mergeCell ref="A991:A994"/>
    <mergeCell ref="B991:B994"/>
    <mergeCell ref="C991:C994"/>
    <mergeCell ref="D991:D994"/>
    <mergeCell ref="E991:E994"/>
    <mergeCell ref="Q983:Q986"/>
    <mergeCell ref="R983:R986"/>
    <mergeCell ref="A987:A990"/>
    <mergeCell ref="B987:B990"/>
    <mergeCell ref="C987:C990"/>
    <mergeCell ref="D987:D990"/>
    <mergeCell ref="E987:E990"/>
    <mergeCell ref="F987:F990"/>
    <mergeCell ref="G987:G990"/>
    <mergeCell ref="H987:H990"/>
    <mergeCell ref="F983:F986"/>
    <mergeCell ref="G983:G986"/>
    <mergeCell ref="H983:H986"/>
    <mergeCell ref="I983:I986"/>
    <mergeCell ref="J983:J986"/>
    <mergeCell ref="P983:P986"/>
    <mergeCell ref="I995:I998"/>
    <mergeCell ref="J995:J998"/>
    <mergeCell ref="P995:P998"/>
    <mergeCell ref="Q995:Q998"/>
    <mergeCell ref="R995:R998"/>
    <mergeCell ref="A999:A1002"/>
    <mergeCell ref="B999:B1002"/>
    <mergeCell ref="C999:C1002"/>
    <mergeCell ref="D999:D1002"/>
    <mergeCell ref="E999:E1002"/>
    <mergeCell ref="Q991:Q994"/>
    <mergeCell ref="R991:R994"/>
    <mergeCell ref="A995:A998"/>
    <mergeCell ref="B995:B998"/>
    <mergeCell ref="C995:C998"/>
    <mergeCell ref="D995:D998"/>
    <mergeCell ref="E995:E998"/>
    <mergeCell ref="F995:F998"/>
    <mergeCell ref="G995:G998"/>
    <mergeCell ref="H995:H998"/>
    <mergeCell ref="F991:F994"/>
    <mergeCell ref="G991:G994"/>
    <mergeCell ref="H991:H994"/>
    <mergeCell ref="I991:I994"/>
    <mergeCell ref="J991:J994"/>
    <mergeCell ref="P991:P994"/>
    <mergeCell ref="I1003:I1006"/>
    <mergeCell ref="J1003:J1006"/>
    <mergeCell ref="P1003:P1006"/>
    <mergeCell ref="Q1003:Q1006"/>
    <mergeCell ref="R1003:R1006"/>
    <mergeCell ref="A1007:A1010"/>
    <mergeCell ref="B1007:B1010"/>
    <mergeCell ref="C1007:C1010"/>
    <mergeCell ref="D1007:D1010"/>
    <mergeCell ref="E1007:E1010"/>
    <mergeCell ref="Q999:Q1002"/>
    <mergeCell ref="R999:R1002"/>
    <mergeCell ref="A1003:A1006"/>
    <mergeCell ref="B1003:B1006"/>
    <mergeCell ref="C1003:C1006"/>
    <mergeCell ref="D1003:D1006"/>
    <mergeCell ref="E1003:E1006"/>
    <mergeCell ref="F1003:F1006"/>
    <mergeCell ref="G1003:G1006"/>
    <mergeCell ref="H1003:H1006"/>
    <mergeCell ref="F999:F1002"/>
    <mergeCell ref="G999:G1002"/>
    <mergeCell ref="H999:H1002"/>
    <mergeCell ref="I999:I1002"/>
    <mergeCell ref="J999:J1002"/>
    <mergeCell ref="P999:P1002"/>
    <mergeCell ref="I1011:I1014"/>
    <mergeCell ref="J1011:J1014"/>
    <mergeCell ref="P1011:P1014"/>
    <mergeCell ref="Q1011:Q1014"/>
    <mergeCell ref="R1011:R1014"/>
    <mergeCell ref="A1015:A1018"/>
    <mergeCell ref="B1015:B1018"/>
    <mergeCell ref="C1015:C1018"/>
    <mergeCell ref="D1015:D1018"/>
    <mergeCell ref="E1015:E1018"/>
    <mergeCell ref="Q1007:Q1010"/>
    <mergeCell ref="R1007:R1010"/>
    <mergeCell ref="A1011:A1014"/>
    <mergeCell ref="B1011:B1014"/>
    <mergeCell ref="C1011:C1014"/>
    <mergeCell ref="D1011:D1014"/>
    <mergeCell ref="E1011:E1014"/>
    <mergeCell ref="F1011:F1014"/>
    <mergeCell ref="G1011:G1014"/>
    <mergeCell ref="H1011:H1014"/>
    <mergeCell ref="F1007:F1010"/>
    <mergeCell ref="G1007:G1010"/>
    <mergeCell ref="H1007:H1010"/>
    <mergeCell ref="I1007:I1010"/>
    <mergeCell ref="J1007:J1010"/>
    <mergeCell ref="P1007:P1010"/>
    <mergeCell ref="I1019:I1022"/>
    <mergeCell ref="J1019:J1022"/>
    <mergeCell ref="P1019:P1022"/>
    <mergeCell ref="Q1019:Q1022"/>
    <mergeCell ref="R1019:R1022"/>
    <mergeCell ref="A1023:A1026"/>
    <mergeCell ref="B1023:B1026"/>
    <mergeCell ref="C1023:C1026"/>
    <mergeCell ref="D1023:D1026"/>
    <mergeCell ref="E1023:E1026"/>
    <mergeCell ref="Q1015:Q1018"/>
    <mergeCell ref="R1015:R1018"/>
    <mergeCell ref="A1019:A1022"/>
    <mergeCell ref="B1019:B1022"/>
    <mergeCell ref="C1019:C1022"/>
    <mergeCell ref="D1019:D1022"/>
    <mergeCell ref="E1019:E1022"/>
    <mergeCell ref="F1019:F1022"/>
    <mergeCell ref="G1019:G1022"/>
    <mergeCell ref="H1019:H1022"/>
    <mergeCell ref="F1015:F1018"/>
    <mergeCell ref="G1015:G1018"/>
    <mergeCell ref="H1015:H1018"/>
    <mergeCell ref="I1015:I1018"/>
    <mergeCell ref="J1015:J1018"/>
    <mergeCell ref="P1015:P1018"/>
    <mergeCell ref="I1027:I1030"/>
    <mergeCell ref="J1027:J1030"/>
    <mergeCell ref="P1027:P1030"/>
    <mergeCell ref="Q1027:Q1030"/>
    <mergeCell ref="R1027:R1030"/>
    <mergeCell ref="A1031:A1034"/>
    <mergeCell ref="B1031:B1034"/>
    <mergeCell ref="C1031:C1034"/>
    <mergeCell ref="D1031:D1034"/>
    <mergeCell ref="E1031:E1034"/>
    <mergeCell ref="Q1023:Q1026"/>
    <mergeCell ref="R1023:R1026"/>
    <mergeCell ref="A1027:A1030"/>
    <mergeCell ref="B1027:B1030"/>
    <mergeCell ref="C1027:C1030"/>
    <mergeCell ref="D1027:D1030"/>
    <mergeCell ref="E1027:E1030"/>
    <mergeCell ref="F1027:F1030"/>
    <mergeCell ref="G1027:G1030"/>
    <mergeCell ref="H1027:H1030"/>
    <mergeCell ref="F1023:F1026"/>
    <mergeCell ref="G1023:G1026"/>
    <mergeCell ref="H1023:H1026"/>
    <mergeCell ref="I1023:I1026"/>
    <mergeCell ref="J1023:J1026"/>
    <mergeCell ref="P1023:P1026"/>
    <mergeCell ref="I1035:I1038"/>
    <mergeCell ref="J1035:J1038"/>
    <mergeCell ref="P1035:P1038"/>
    <mergeCell ref="Q1035:Q1038"/>
    <mergeCell ref="R1035:R1038"/>
    <mergeCell ref="A1039:A1042"/>
    <mergeCell ref="B1039:B1042"/>
    <mergeCell ref="C1039:C1042"/>
    <mergeCell ref="D1039:D1042"/>
    <mergeCell ref="E1039:E1042"/>
    <mergeCell ref="Q1031:Q1034"/>
    <mergeCell ref="R1031:R1034"/>
    <mergeCell ref="A1035:A1038"/>
    <mergeCell ref="B1035:B1038"/>
    <mergeCell ref="C1035:C1038"/>
    <mergeCell ref="D1035:D1038"/>
    <mergeCell ref="E1035:E1038"/>
    <mergeCell ref="F1035:F1038"/>
    <mergeCell ref="G1035:G1038"/>
    <mergeCell ref="H1035:H1038"/>
    <mergeCell ref="F1031:F1034"/>
    <mergeCell ref="G1031:G1034"/>
    <mergeCell ref="H1031:H1034"/>
    <mergeCell ref="I1031:I1034"/>
    <mergeCell ref="J1031:J1034"/>
    <mergeCell ref="P1031:P1034"/>
    <mergeCell ref="I1043:I1046"/>
    <mergeCell ref="J1043:J1046"/>
    <mergeCell ref="P1043:P1046"/>
    <mergeCell ref="Q1043:Q1046"/>
    <mergeCell ref="R1043:R1046"/>
    <mergeCell ref="A1047:A1050"/>
    <mergeCell ref="B1047:B1050"/>
    <mergeCell ref="C1047:C1050"/>
    <mergeCell ref="D1047:D1050"/>
    <mergeCell ref="E1047:E1050"/>
    <mergeCell ref="Q1039:Q1042"/>
    <mergeCell ref="R1039:R1042"/>
    <mergeCell ref="A1043:A1046"/>
    <mergeCell ref="B1043:B1046"/>
    <mergeCell ref="C1043:C1046"/>
    <mergeCell ref="D1043:D1046"/>
    <mergeCell ref="E1043:E1046"/>
    <mergeCell ref="F1043:F1046"/>
    <mergeCell ref="G1043:G1046"/>
    <mergeCell ref="H1043:H1046"/>
    <mergeCell ref="F1039:F1042"/>
    <mergeCell ref="G1039:G1042"/>
    <mergeCell ref="H1039:H1042"/>
    <mergeCell ref="I1039:I1042"/>
    <mergeCell ref="J1039:J1042"/>
    <mergeCell ref="P1039:P1042"/>
    <mergeCell ref="I1051:I1054"/>
    <mergeCell ref="J1051:J1054"/>
    <mergeCell ref="P1051:P1054"/>
    <mergeCell ref="Q1051:Q1054"/>
    <mergeCell ref="R1051:R1054"/>
    <mergeCell ref="A1055:A1058"/>
    <mergeCell ref="B1055:B1058"/>
    <mergeCell ref="C1055:C1058"/>
    <mergeCell ref="D1055:D1058"/>
    <mergeCell ref="E1055:E1058"/>
    <mergeCell ref="Q1047:Q1050"/>
    <mergeCell ref="R1047:R1050"/>
    <mergeCell ref="A1051:A1054"/>
    <mergeCell ref="B1051:B1054"/>
    <mergeCell ref="C1051:C1054"/>
    <mergeCell ref="D1051:D1054"/>
    <mergeCell ref="E1051:E1054"/>
    <mergeCell ref="F1051:F1054"/>
    <mergeCell ref="G1051:G1054"/>
    <mergeCell ref="H1051:H1054"/>
    <mergeCell ref="F1047:F1050"/>
    <mergeCell ref="G1047:G1050"/>
    <mergeCell ref="H1047:H1050"/>
    <mergeCell ref="I1047:I1050"/>
    <mergeCell ref="J1047:J1050"/>
    <mergeCell ref="P1047:P1050"/>
    <mergeCell ref="I1059:I1062"/>
    <mergeCell ref="J1059:J1062"/>
    <mergeCell ref="P1059:P1062"/>
    <mergeCell ref="Q1059:Q1062"/>
    <mergeCell ref="R1059:R1062"/>
    <mergeCell ref="A1063:A1066"/>
    <mergeCell ref="B1063:B1066"/>
    <mergeCell ref="C1063:C1066"/>
    <mergeCell ref="D1063:D1066"/>
    <mergeCell ref="E1063:E1066"/>
    <mergeCell ref="Q1055:Q1058"/>
    <mergeCell ref="R1055:R1058"/>
    <mergeCell ref="A1059:A1062"/>
    <mergeCell ref="B1059:B1062"/>
    <mergeCell ref="C1059:C1062"/>
    <mergeCell ref="D1059:D1062"/>
    <mergeCell ref="E1059:E1062"/>
    <mergeCell ref="F1059:F1062"/>
    <mergeCell ref="G1059:G1062"/>
    <mergeCell ref="H1059:H1062"/>
    <mergeCell ref="F1055:F1058"/>
    <mergeCell ref="G1055:G1058"/>
    <mergeCell ref="H1055:H1058"/>
    <mergeCell ref="I1055:I1058"/>
    <mergeCell ref="J1055:J1058"/>
    <mergeCell ref="P1055:P1058"/>
    <mergeCell ref="I1067:I1070"/>
    <mergeCell ref="J1067:J1070"/>
    <mergeCell ref="P1067:P1070"/>
    <mergeCell ref="Q1067:Q1070"/>
    <mergeCell ref="R1067:R1070"/>
    <mergeCell ref="A1071:A1074"/>
    <mergeCell ref="B1071:B1074"/>
    <mergeCell ref="C1071:C1074"/>
    <mergeCell ref="D1071:D1074"/>
    <mergeCell ref="E1071:E1074"/>
    <mergeCell ref="Q1063:Q1066"/>
    <mergeCell ref="R1063:R1066"/>
    <mergeCell ref="A1067:A1070"/>
    <mergeCell ref="B1067:B1070"/>
    <mergeCell ref="C1067:C1070"/>
    <mergeCell ref="D1067:D1070"/>
    <mergeCell ref="E1067:E1070"/>
    <mergeCell ref="F1067:F1070"/>
    <mergeCell ref="G1067:G1070"/>
    <mergeCell ref="H1067:H1070"/>
    <mergeCell ref="F1063:F1066"/>
    <mergeCell ref="G1063:G1066"/>
    <mergeCell ref="H1063:H1066"/>
    <mergeCell ref="I1063:I1066"/>
    <mergeCell ref="J1063:J1066"/>
    <mergeCell ref="P1063:P1066"/>
    <mergeCell ref="I1075:I1078"/>
    <mergeCell ref="J1075:J1078"/>
    <mergeCell ref="P1075:P1078"/>
    <mergeCell ref="Q1075:Q1078"/>
    <mergeCell ref="R1075:R1078"/>
    <mergeCell ref="A1079:A1082"/>
    <mergeCell ref="B1079:B1082"/>
    <mergeCell ref="C1079:C1082"/>
    <mergeCell ref="D1079:D1082"/>
    <mergeCell ref="E1079:E1082"/>
    <mergeCell ref="Q1071:Q1074"/>
    <mergeCell ref="R1071:R1074"/>
    <mergeCell ref="A1075:A1078"/>
    <mergeCell ref="B1075:B1078"/>
    <mergeCell ref="C1075:C1078"/>
    <mergeCell ref="D1075:D1078"/>
    <mergeCell ref="E1075:E1078"/>
    <mergeCell ref="F1075:F1078"/>
    <mergeCell ref="G1075:G1078"/>
    <mergeCell ref="H1075:H1078"/>
    <mergeCell ref="F1071:F1074"/>
    <mergeCell ref="G1071:G1074"/>
    <mergeCell ref="H1071:H1074"/>
    <mergeCell ref="I1071:I1074"/>
    <mergeCell ref="J1071:J1074"/>
    <mergeCell ref="P1071:P1074"/>
    <mergeCell ref="I1083:I1086"/>
    <mergeCell ref="J1083:J1086"/>
    <mergeCell ref="P1083:P1086"/>
    <mergeCell ref="Q1083:Q1086"/>
    <mergeCell ref="R1083:R1086"/>
    <mergeCell ref="A1087:A1090"/>
    <mergeCell ref="B1087:B1090"/>
    <mergeCell ref="C1087:C1090"/>
    <mergeCell ref="D1087:D1090"/>
    <mergeCell ref="E1087:E1090"/>
    <mergeCell ref="Q1079:Q1082"/>
    <mergeCell ref="R1079:R1082"/>
    <mergeCell ref="A1083:A1086"/>
    <mergeCell ref="B1083:B1086"/>
    <mergeCell ref="C1083:C1086"/>
    <mergeCell ref="D1083:D1086"/>
    <mergeCell ref="E1083:E1086"/>
    <mergeCell ref="F1083:F1086"/>
    <mergeCell ref="G1083:G1086"/>
    <mergeCell ref="H1083:H1086"/>
    <mergeCell ref="F1079:F1082"/>
    <mergeCell ref="G1079:G1082"/>
    <mergeCell ref="H1079:H1082"/>
    <mergeCell ref="I1079:I1082"/>
    <mergeCell ref="J1079:J1082"/>
    <mergeCell ref="P1079:P1082"/>
    <mergeCell ref="I1091:I1094"/>
    <mergeCell ref="J1091:J1094"/>
    <mergeCell ref="P1091:P1094"/>
    <mergeCell ref="Q1091:Q1094"/>
    <mergeCell ref="R1091:R1094"/>
    <mergeCell ref="A1095:A1098"/>
    <mergeCell ref="B1095:B1098"/>
    <mergeCell ref="C1095:C1098"/>
    <mergeCell ref="D1095:D1098"/>
    <mergeCell ref="E1095:E1098"/>
    <mergeCell ref="Q1087:Q1090"/>
    <mergeCell ref="R1087:R1090"/>
    <mergeCell ref="A1091:A1094"/>
    <mergeCell ref="B1091:B1094"/>
    <mergeCell ref="C1091:C1094"/>
    <mergeCell ref="D1091:D1094"/>
    <mergeCell ref="E1091:E1094"/>
    <mergeCell ref="F1091:F1094"/>
    <mergeCell ref="G1091:G1094"/>
    <mergeCell ref="H1091:H1094"/>
    <mergeCell ref="F1087:F1090"/>
    <mergeCell ref="G1087:G1090"/>
    <mergeCell ref="H1087:H1090"/>
    <mergeCell ref="I1087:I1090"/>
    <mergeCell ref="J1087:J1090"/>
    <mergeCell ref="P1087:P1090"/>
    <mergeCell ref="I1099:I1102"/>
    <mergeCell ref="J1099:J1102"/>
    <mergeCell ref="P1099:P1102"/>
    <mergeCell ref="Q1099:Q1102"/>
    <mergeCell ref="R1099:R1102"/>
    <mergeCell ref="A1103:A1106"/>
    <mergeCell ref="B1103:B1106"/>
    <mergeCell ref="C1103:C1106"/>
    <mergeCell ref="D1103:D1106"/>
    <mergeCell ref="E1103:E1106"/>
    <mergeCell ref="Q1095:Q1098"/>
    <mergeCell ref="R1095:R1098"/>
    <mergeCell ref="A1099:A1102"/>
    <mergeCell ref="B1099:B1102"/>
    <mergeCell ref="C1099:C1102"/>
    <mergeCell ref="D1099:D1102"/>
    <mergeCell ref="E1099:E1102"/>
    <mergeCell ref="F1099:F1102"/>
    <mergeCell ref="G1099:G1102"/>
    <mergeCell ref="H1099:H1102"/>
    <mergeCell ref="F1095:F1098"/>
    <mergeCell ref="G1095:G1098"/>
    <mergeCell ref="H1095:H1098"/>
    <mergeCell ref="I1095:I1098"/>
    <mergeCell ref="J1095:J1098"/>
    <mergeCell ref="P1095:P1098"/>
    <mergeCell ref="I1107:I1110"/>
    <mergeCell ref="J1107:J1110"/>
    <mergeCell ref="P1107:P1110"/>
    <mergeCell ref="Q1107:Q1110"/>
    <mergeCell ref="R1107:R1110"/>
    <mergeCell ref="A1111:A1114"/>
    <mergeCell ref="B1111:B1114"/>
    <mergeCell ref="C1111:C1114"/>
    <mergeCell ref="D1111:D1114"/>
    <mergeCell ref="E1111:E1114"/>
    <mergeCell ref="Q1103:Q1106"/>
    <mergeCell ref="R1103:R1106"/>
    <mergeCell ref="A1107:A1110"/>
    <mergeCell ref="B1107:B1110"/>
    <mergeCell ref="C1107:C1110"/>
    <mergeCell ref="D1107:D1110"/>
    <mergeCell ref="E1107:E1110"/>
    <mergeCell ref="F1107:F1110"/>
    <mergeCell ref="G1107:G1110"/>
    <mergeCell ref="H1107:H1110"/>
    <mergeCell ref="F1103:F1106"/>
    <mergeCell ref="G1103:G1106"/>
    <mergeCell ref="H1103:H1106"/>
    <mergeCell ref="I1103:I1106"/>
    <mergeCell ref="J1103:J1106"/>
    <mergeCell ref="P1103:P1106"/>
    <mergeCell ref="I1115:I1118"/>
    <mergeCell ref="J1115:J1118"/>
    <mergeCell ref="P1115:P1118"/>
    <mergeCell ref="Q1115:Q1118"/>
    <mergeCell ref="R1115:R1118"/>
    <mergeCell ref="A1119:A1122"/>
    <mergeCell ref="B1119:B1122"/>
    <mergeCell ref="C1119:C1122"/>
    <mergeCell ref="D1119:D1122"/>
    <mergeCell ref="E1119:E1122"/>
    <mergeCell ref="Q1111:Q1114"/>
    <mergeCell ref="R1111:R1114"/>
    <mergeCell ref="A1115:A1118"/>
    <mergeCell ref="B1115:B1118"/>
    <mergeCell ref="C1115:C1118"/>
    <mergeCell ref="D1115:D1118"/>
    <mergeCell ref="E1115:E1118"/>
    <mergeCell ref="F1115:F1118"/>
    <mergeCell ref="G1115:G1118"/>
    <mergeCell ref="H1115:H1118"/>
    <mergeCell ref="F1111:F1114"/>
    <mergeCell ref="G1111:G1114"/>
    <mergeCell ref="H1111:H1114"/>
    <mergeCell ref="I1111:I1114"/>
    <mergeCell ref="J1111:J1114"/>
    <mergeCell ref="P1111:P1114"/>
    <mergeCell ref="I1123:I1126"/>
    <mergeCell ref="J1123:J1126"/>
    <mergeCell ref="P1123:P1126"/>
    <mergeCell ref="Q1123:Q1126"/>
    <mergeCell ref="R1123:R1126"/>
    <mergeCell ref="A1127:A1130"/>
    <mergeCell ref="B1127:B1130"/>
    <mergeCell ref="C1127:C1130"/>
    <mergeCell ref="D1127:D1130"/>
    <mergeCell ref="E1127:E1130"/>
    <mergeCell ref="Q1119:Q1122"/>
    <mergeCell ref="R1119:R1122"/>
    <mergeCell ref="A1123:A1126"/>
    <mergeCell ref="B1123:B1126"/>
    <mergeCell ref="C1123:C1126"/>
    <mergeCell ref="D1123:D1126"/>
    <mergeCell ref="E1123:E1126"/>
    <mergeCell ref="F1123:F1126"/>
    <mergeCell ref="G1123:G1126"/>
    <mergeCell ref="H1123:H1126"/>
    <mergeCell ref="F1119:F1122"/>
    <mergeCell ref="G1119:G1122"/>
    <mergeCell ref="H1119:H1122"/>
    <mergeCell ref="I1119:I1122"/>
    <mergeCell ref="J1119:J1122"/>
    <mergeCell ref="P1119:P1122"/>
    <mergeCell ref="I1131:I1134"/>
    <mergeCell ref="J1131:J1134"/>
    <mergeCell ref="P1131:P1134"/>
    <mergeCell ref="Q1131:Q1134"/>
    <mergeCell ref="R1131:R1134"/>
    <mergeCell ref="A1135:A1138"/>
    <mergeCell ref="B1135:B1138"/>
    <mergeCell ref="C1135:C1138"/>
    <mergeCell ref="D1135:D1138"/>
    <mergeCell ref="E1135:E1138"/>
    <mergeCell ref="Q1127:Q1130"/>
    <mergeCell ref="R1127:R1130"/>
    <mergeCell ref="A1131:A1134"/>
    <mergeCell ref="B1131:B1134"/>
    <mergeCell ref="C1131:C1134"/>
    <mergeCell ref="D1131:D1134"/>
    <mergeCell ref="E1131:E1134"/>
    <mergeCell ref="F1131:F1134"/>
    <mergeCell ref="G1131:G1134"/>
    <mergeCell ref="H1131:H1134"/>
    <mergeCell ref="F1127:F1130"/>
    <mergeCell ref="G1127:G1130"/>
    <mergeCell ref="H1127:H1130"/>
    <mergeCell ref="I1127:I1130"/>
    <mergeCell ref="J1127:J1130"/>
    <mergeCell ref="P1127:P1130"/>
    <mergeCell ref="I1139:I1142"/>
    <mergeCell ref="J1139:J1142"/>
    <mergeCell ref="P1139:P1142"/>
    <mergeCell ref="Q1139:Q1142"/>
    <mergeCell ref="R1139:R1142"/>
    <mergeCell ref="A1143:A1146"/>
    <mergeCell ref="B1143:B1146"/>
    <mergeCell ref="C1143:C1146"/>
    <mergeCell ref="D1143:D1146"/>
    <mergeCell ref="E1143:E1146"/>
    <mergeCell ref="Q1135:Q1138"/>
    <mergeCell ref="R1135:R1138"/>
    <mergeCell ref="A1139:A1142"/>
    <mergeCell ref="B1139:B1142"/>
    <mergeCell ref="C1139:C1142"/>
    <mergeCell ref="D1139:D1142"/>
    <mergeCell ref="E1139:E1142"/>
    <mergeCell ref="F1139:F1142"/>
    <mergeCell ref="G1139:G1142"/>
    <mergeCell ref="H1139:H1142"/>
    <mergeCell ref="F1135:F1138"/>
    <mergeCell ref="G1135:G1138"/>
    <mergeCell ref="H1135:H1138"/>
    <mergeCell ref="I1135:I1138"/>
    <mergeCell ref="J1135:J1138"/>
    <mergeCell ref="P1135:P1138"/>
    <mergeCell ref="I1147:I1150"/>
    <mergeCell ref="J1147:J1150"/>
    <mergeCell ref="P1147:P1150"/>
    <mergeCell ref="Q1147:Q1150"/>
    <mergeCell ref="R1147:R1150"/>
    <mergeCell ref="A1151:A1154"/>
    <mergeCell ref="B1151:B1154"/>
    <mergeCell ref="C1151:C1154"/>
    <mergeCell ref="D1151:D1154"/>
    <mergeCell ref="E1151:E1154"/>
    <mergeCell ref="Q1143:Q1146"/>
    <mergeCell ref="R1143:R1146"/>
    <mergeCell ref="A1147:A1150"/>
    <mergeCell ref="B1147:B1150"/>
    <mergeCell ref="C1147:C1150"/>
    <mergeCell ref="D1147:D1150"/>
    <mergeCell ref="E1147:E1150"/>
    <mergeCell ref="F1147:F1150"/>
    <mergeCell ref="G1147:G1150"/>
    <mergeCell ref="H1147:H1150"/>
    <mergeCell ref="F1143:F1146"/>
    <mergeCell ref="G1143:G1146"/>
    <mergeCell ref="H1143:H1146"/>
    <mergeCell ref="I1143:I1146"/>
    <mergeCell ref="J1143:J1146"/>
    <mergeCell ref="P1143:P1146"/>
    <mergeCell ref="I1155:I1158"/>
    <mergeCell ref="J1155:J1158"/>
    <mergeCell ref="P1155:P1158"/>
    <mergeCell ref="Q1155:Q1158"/>
    <mergeCell ref="R1155:R1158"/>
    <mergeCell ref="A1159:A1162"/>
    <mergeCell ref="B1159:B1162"/>
    <mergeCell ref="C1159:C1162"/>
    <mergeCell ref="D1159:D1162"/>
    <mergeCell ref="E1159:E1162"/>
    <mergeCell ref="Q1151:Q1154"/>
    <mergeCell ref="R1151:R1154"/>
    <mergeCell ref="A1155:A1158"/>
    <mergeCell ref="B1155:B1158"/>
    <mergeCell ref="C1155:C1158"/>
    <mergeCell ref="D1155:D1158"/>
    <mergeCell ref="E1155:E1158"/>
    <mergeCell ref="F1155:F1158"/>
    <mergeCell ref="G1155:G1158"/>
    <mergeCell ref="H1155:H1158"/>
    <mergeCell ref="F1151:F1154"/>
    <mergeCell ref="G1151:G1154"/>
    <mergeCell ref="H1151:H1154"/>
    <mergeCell ref="I1151:I1154"/>
    <mergeCell ref="J1151:J1154"/>
    <mergeCell ref="P1151:P1154"/>
    <mergeCell ref="I1163:I1166"/>
    <mergeCell ref="J1163:J1166"/>
    <mergeCell ref="P1163:P1166"/>
    <mergeCell ref="Q1163:Q1166"/>
    <mergeCell ref="R1163:R1166"/>
    <mergeCell ref="A1167:A1170"/>
    <mergeCell ref="B1167:B1170"/>
    <mergeCell ref="C1167:C1170"/>
    <mergeCell ref="D1167:D1170"/>
    <mergeCell ref="E1167:E1170"/>
    <mergeCell ref="Q1159:Q1162"/>
    <mergeCell ref="R1159:R1162"/>
    <mergeCell ref="A1163:A1166"/>
    <mergeCell ref="B1163:B1166"/>
    <mergeCell ref="C1163:C1166"/>
    <mergeCell ref="D1163:D1166"/>
    <mergeCell ref="E1163:E1166"/>
    <mergeCell ref="F1163:F1166"/>
    <mergeCell ref="G1163:G1166"/>
    <mergeCell ref="H1163:H1166"/>
    <mergeCell ref="F1159:F1162"/>
    <mergeCell ref="G1159:G1162"/>
    <mergeCell ref="H1159:H1162"/>
    <mergeCell ref="I1159:I1162"/>
    <mergeCell ref="J1159:J1162"/>
    <mergeCell ref="P1159:P1162"/>
    <mergeCell ref="I1171:I1174"/>
    <mergeCell ref="J1171:J1174"/>
    <mergeCell ref="P1171:P1174"/>
    <mergeCell ref="Q1171:Q1174"/>
    <mergeCell ref="R1171:R1174"/>
    <mergeCell ref="A1175:A1178"/>
    <mergeCell ref="B1175:B1178"/>
    <mergeCell ref="C1175:C1178"/>
    <mergeCell ref="D1175:D1178"/>
    <mergeCell ref="E1175:E1178"/>
    <mergeCell ref="Q1167:Q1170"/>
    <mergeCell ref="R1167:R1170"/>
    <mergeCell ref="A1171:A1174"/>
    <mergeCell ref="B1171:B1174"/>
    <mergeCell ref="C1171:C1174"/>
    <mergeCell ref="D1171:D1174"/>
    <mergeCell ref="E1171:E1174"/>
    <mergeCell ref="F1171:F1174"/>
    <mergeCell ref="G1171:G1174"/>
    <mergeCell ref="H1171:H1174"/>
    <mergeCell ref="F1167:F1170"/>
    <mergeCell ref="G1167:G1170"/>
    <mergeCell ref="H1167:H1170"/>
    <mergeCell ref="I1167:I1170"/>
    <mergeCell ref="J1167:J1170"/>
    <mergeCell ref="P1167:P1170"/>
    <mergeCell ref="I1179:I1182"/>
    <mergeCell ref="J1179:J1182"/>
    <mergeCell ref="P1179:P1182"/>
    <mergeCell ref="Q1179:Q1182"/>
    <mergeCell ref="R1179:R1182"/>
    <mergeCell ref="A1183:A1186"/>
    <mergeCell ref="B1183:B1186"/>
    <mergeCell ref="C1183:C1186"/>
    <mergeCell ref="D1183:D1186"/>
    <mergeCell ref="E1183:E1186"/>
    <mergeCell ref="Q1175:Q1178"/>
    <mergeCell ref="R1175:R1178"/>
    <mergeCell ref="A1179:A1182"/>
    <mergeCell ref="B1179:B1182"/>
    <mergeCell ref="C1179:C1182"/>
    <mergeCell ref="D1179:D1182"/>
    <mergeCell ref="E1179:E1182"/>
    <mergeCell ref="F1179:F1182"/>
    <mergeCell ref="G1179:G1182"/>
    <mergeCell ref="H1179:H1182"/>
    <mergeCell ref="F1175:F1178"/>
    <mergeCell ref="G1175:G1178"/>
    <mergeCell ref="H1175:H1178"/>
    <mergeCell ref="I1175:I1178"/>
    <mergeCell ref="J1175:J1178"/>
    <mergeCell ref="P1175:P1178"/>
    <mergeCell ref="I1187:I1190"/>
    <mergeCell ref="J1187:J1190"/>
    <mergeCell ref="P1187:P1190"/>
    <mergeCell ref="Q1187:Q1190"/>
    <mergeCell ref="R1187:R1190"/>
    <mergeCell ref="A1191:A1194"/>
    <mergeCell ref="B1191:B1194"/>
    <mergeCell ref="C1191:C1194"/>
    <mergeCell ref="D1191:D1194"/>
    <mergeCell ref="E1191:E1194"/>
    <mergeCell ref="Q1183:Q1186"/>
    <mergeCell ref="R1183:R1186"/>
    <mergeCell ref="A1187:A1190"/>
    <mergeCell ref="B1187:B1190"/>
    <mergeCell ref="C1187:C1190"/>
    <mergeCell ref="D1187:D1190"/>
    <mergeCell ref="E1187:E1190"/>
    <mergeCell ref="F1187:F1190"/>
    <mergeCell ref="G1187:G1190"/>
    <mergeCell ref="H1187:H1190"/>
    <mergeCell ref="F1183:F1186"/>
    <mergeCell ref="G1183:G1186"/>
    <mergeCell ref="H1183:H1186"/>
    <mergeCell ref="I1183:I1186"/>
    <mergeCell ref="J1183:J1186"/>
    <mergeCell ref="P1183:P1186"/>
    <mergeCell ref="I1195:I1198"/>
    <mergeCell ref="J1195:J1198"/>
    <mergeCell ref="P1195:P1198"/>
    <mergeCell ref="Q1195:Q1198"/>
    <mergeCell ref="R1195:R1198"/>
    <mergeCell ref="A1199:A1202"/>
    <mergeCell ref="B1199:B1202"/>
    <mergeCell ref="C1199:C1202"/>
    <mergeCell ref="D1199:D1202"/>
    <mergeCell ref="E1199:E1202"/>
    <mergeCell ref="Q1191:Q1194"/>
    <mergeCell ref="R1191:R1194"/>
    <mergeCell ref="A1195:A1198"/>
    <mergeCell ref="B1195:B1198"/>
    <mergeCell ref="C1195:C1198"/>
    <mergeCell ref="D1195:D1198"/>
    <mergeCell ref="E1195:E1198"/>
    <mergeCell ref="F1195:F1198"/>
    <mergeCell ref="G1195:G1198"/>
    <mergeCell ref="H1195:H1198"/>
    <mergeCell ref="F1191:F1194"/>
    <mergeCell ref="G1191:G1194"/>
    <mergeCell ref="H1191:H1194"/>
    <mergeCell ref="I1191:I1194"/>
    <mergeCell ref="J1191:J1194"/>
    <mergeCell ref="P1191:P1194"/>
    <mergeCell ref="I1203:I1206"/>
    <mergeCell ref="J1203:J1206"/>
    <mergeCell ref="P1203:P1206"/>
    <mergeCell ref="Q1203:Q1206"/>
    <mergeCell ref="R1203:R1206"/>
    <mergeCell ref="A1207:A1210"/>
    <mergeCell ref="B1207:B1210"/>
    <mergeCell ref="C1207:C1210"/>
    <mergeCell ref="D1207:D1210"/>
    <mergeCell ref="E1207:E1210"/>
    <mergeCell ref="Q1199:Q1202"/>
    <mergeCell ref="R1199:R1202"/>
    <mergeCell ref="A1203:A1206"/>
    <mergeCell ref="B1203:B1206"/>
    <mergeCell ref="C1203:C1206"/>
    <mergeCell ref="D1203:D1206"/>
    <mergeCell ref="E1203:E1206"/>
    <mergeCell ref="F1203:F1206"/>
    <mergeCell ref="G1203:G1206"/>
    <mergeCell ref="H1203:H1206"/>
    <mergeCell ref="F1199:F1202"/>
    <mergeCell ref="G1199:G1202"/>
    <mergeCell ref="H1199:H1202"/>
    <mergeCell ref="I1199:I1202"/>
    <mergeCell ref="J1199:J1202"/>
    <mergeCell ref="P1199:P1202"/>
    <mergeCell ref="I1211:I1214"/>
    <mergeCell ref="J1211:J1214"/>
    <mergeCell ref="P1211:P1214"/>
    <mergeCell ref="Q1211:Q1214"/>
    <mergeCell ref="R1211:R1214"/>
    <mergeCell ref="A1215:A1218"/>
    <mergeCell ref="B1215:B1218"/>
    <mergeCell ref="C1215:C1218"/>
    <mergeCell ref="D1215:D1218"/>
    <mergeCell ref="E1215:E1218"/>
    <mergeCell ref="Q1207:Q1210"/>
    <mergeCell ref="R1207:R1210"/>
    <mergeCell ref="A1211:A1214"/>
    <mergeCell ref="B1211:B1214"/>
    <mergeCell ref="C1211:C1214"/>
    <mergeCell ref="D1211:D1214"/>
    <mergeCell ref="E1211:E1214"/>
    <mergeCell ref="F1211:F1214"/>
    <mergeCell ref="G1211:G1214"/>
    <mergeCell ref="H1211:H1214"/>
    <mergeCell ref="F1207:F1210"/>
    <mergeCell ref="G1207:G1210"/>
    <mergeCell ref="H1207:H1210"/>
    <mergeCell ref="I1207:I1210"/>
    <mergeCell ref="J1207:J1210"/>
    <mergeCell ref="P1207:P1210"/>
    <mergeCell ref="I1219:I1222"/>
    <mergeCell ref="J1219:J1222"/>
    <mergeCell ref="P1219:P1222"/>
    <mergeCell ref="Q1219:Q1222"/>
    <mergeCell ref="R1219:R1222"/>
    <mergeCell ref="A1223:A1226"/>
    <mergeCell ref="B1223:B1226"/>
    <mergeCell ref="C1223:C1226"/>
    <mergeCell ref="D1223:D1226"/>
    <mergeCell ref="E1223:E1226"/>
    <mergeCell ref="Q1215:Q1218"/>
    <mergeCell ref="R1215:R1218"/>
    <mergeCell ref="A1219:A1222"/>
    <mergeCell ref="B1219:B1222"/>
    <mergeCell ref="C1219:C1222"/>
    <mergeCell ref="D1219:D1222"/>
    <mergeCell ref="E1219:E1222"/>
    <mergeCell ref="F1219:F1222"/>
    <mergeCell ref="G1219:G1222"/>
    <mergeCell ref="H1219:H1222"/>
    <mergeCell ref="F1215:F1218"/>
    <mergeCell ref="G1215:G1218"/>
    <mergeCell ref="H1215:H1218"/>
    <mergeCell ref="I1215:I1218"/>
    <mergeCell ref="J1215:J1218"/>
    <mergeCell ref="P1215:P1218"/>
    <mergeCell ref="I1227:I1230"/>
    <mergeCell ref="J1227:J1230"/>
    <mergeCell ref="P1227:P1230"/>
    <mergeCell ref="Q1227:Q1230"/>
    <mergeCell ref="R1227:R1230"/>
    <mergeCell ref="A1231:A1234"/>
    <mergeCell ref="B1231:B1234"/>
    <mergeCell ref="C1231:C1234"/>
    <mergeCell ref="D1231:D1234"/>
    <mergeCell ref="E1231:E1234"/>
    <mergeCell ref="Q1223:Q1226"/>
    <mergeCell ref="R1223:R1226"/>
    <mergeCell ref="A1227:A1230"/>
    <mergeCell ref="B1227:B1230"/>
    <mergeCell ref="C1227:C1230"/>
    <mergeCell ref="D1227:D1230"/>
    <mergeCell ref="E1227:E1230"/>
    <mergeCell ref="F1227:F1230"/>
    <mergeCell ref="G1227:G1230"/>
    <mergeCell ref="H1227:H1230"/>
    <mergeCell ref="F1223:F1226"/>
    <mergeCell ref="G1223:G1226"/>
    <mergeCell ref="H1223:H1226"/>
    <mergeCell ref="I1223:I1226"/>
    <mergeCell ref="J1223:J1226"/>
    <mergeCell ref="P1223:P1226"/>
    <mergeCell ref="I1235:I1238"/>
    <mergeCell ref="J1235:J1238"/>
    <mergeCell ref="P1235:P1238"/>
    <mergeCell ref="Q1235:Q1238"/>
    <mergeCell ref="R1235:R1238"/>
    <mergeCell ref="A1239:A1242"/>
    <mergeCell ref="B1239:B1242"/>
    <mergeCell ref="C1239:C1242"/>
    <mergeCell ref="D1239:D1242"/>
    <mergeCell ref="E1239:E1242"/>
    <mergeCell ref="Q1231:Q1234"/>
    <mergeCell ref="R1231:R1234"/>
    <mergeCell ref="A1235:A1238"/>
    <mergeCell ref="B1235:B1238"/>
    <mergeCell ref="C1235:C1238"/>
    <mergeCell ref="D1235:D1238"/>
    <mergeCell ref="E1235:E1238"/>
    <mergeCell ref="F1235:F1238"/>
    <mergeCell ref="G1235:G1238"/>
    <mergeCell ref="H1235:H1238"/>
    <mergeCell ref="F1231:F1234"/>
    <mergeCell ref="G1231:G1234"/>
    <mergeCell ref="H1231:H1234"/>
    <mergeCell ref="I1231:I1234"/>
    <mergeCell ref="J1231:J1234"/>
    <mergeCell ref="P1231:P1234"/>
    <mergeCell ref="I1243:I1246"/>
    <mergeCell ref="J1243:J1246"/>
    <mergeCell ref="P1243:P1246"/>
    <mergeCell ref="Q1243:Q1246"/>
    <mergeCell ref="R1243:R1246"/>
    <mergeCell ref="A1247:A1250"/>
    <mergeCell ref="B1247:B1250"/>
    <mergeCell ref="C1247:C1250"/>
    <mergeCell ref="D1247:D1250"/>
    <mergeCell ref="E1247:E1250"/>
    <mergeCell ref="Q1239:Q1242"/>
    <mergeCell ref="R1239:R1242"/>
    <mergeCell ref="A1243:A1246"/>
    <mergeCell ref="B1243:B1246"/>
    <mergeCell ref="C1243:C1246"/>
    <mergeCell ref="D1243:D1246"/>
    <mergeCell ref="E1243:E1246"/>
    <mergeCell ref="F1243:F1246"/>
    <mergeCell ref="G1243:G1246"/>
    <mergeCell ref="H1243:H1246"/>
    <mergeCell ref="F1239:F1242"/>
    <mergeCell ref="G1239:G1242"/>
    <mergeCell ref="H1239:H1242"/>
    <mergeCell ref="I1239:I1242"/>
    <mergeCell ref="J1239:J1242"/>
    <mergeCell ref="P1239:P1242"/>
    <mergeCell ref="I1251:I1254"/>
    <mergeCell ref="J1251:J1254"/>
    <mergeCell ref="P1251:P1254"/>
    <mergeCell ref="Q1251:Q1254"/>
    <mergeCell ref="R1251:R1254"/>
    <mergeCell ref="A1255:A1258"/>
    <mergeCell ref="B1255:B1258"/>
    <mergeCell ref="C1255:C1258"/>
    <mergeCell ref="D1255:D1258"/>
    <mergeCell ref="E1255:E1258"/>
    <mergeCell ref="Q1247:Q1250"/>
    <mergeCell ref="R1247:R1250"/>
    <mergeCell ref="A1251:A1254"/>
    <mergeCell ref="B1251:B1254"/>
    <mergeCell ref="C1251:C1254"/>
    <mergeCell ref="D1251:D1254"/>
    <mergeCell ref="E1251:E1254"/>
    <mergeCell ref="F1251:F1254"/>
    <mergeCell ref="G1251:G1254"/>
    <mergeCell ref="H1251:H1254"/>
    <mergeCell ref="F1247:F1250"/>
    <mergeCell ref="G1247:G1250"/>
    <mergeCell ref="H1247:H1250"/>
    <mergeCell ref="I1247:I1250"/>
    <mergeCell ref="J1247:J1250"/>
    <mergeCell ref="P1247:P1250"/>
    <mergeCell ref="I1259:I1262"/>
    <mergeCell ref="J1259:J1262"/>
    <mergeCell ref="P1259:P1262"/>
    <mergeCell ref="Q1259:Q1262"/>
    <mergeCell ref="R1259:R1262"/>
    <mergeCell ref="A1263:A1266"/>
    <mergeCell ref="B1263:B1266"/>
    <mergeCell ref="C1263:C1266"/>
    <mergeCell ref="D1263:D1266"/>
    <mergeCell ref="E1263:E1266"/>
    <mergeCell ref="Q1255:Q1258"/>
    <mergeCell ref="R1255:R1258"/>
    <mergeCell ref="A1259:A1262"/>
    <mergeCell ref="B1259:B1262"/>
    <mergeCell ref="C1259:C1262"/>
    <mergeCell ref="D1259:D1262"/>
    <mergeCell ref="E1259:E1262"/>
    <mergeCell ref="F1259:F1262"/>
    <mergeCell ref="G1259:G1262"/>
    <mergeCell ref="H1259:H1262"/>
    <mergeCell ref="F1255:F1258"/>
    <mergeCell ref="G1255:G1258"/>
    <mergeCell ref="H1255:H1258"/>
    <mergeCell ref="I1255:I1258"/>
    <mergeCell ref="J1255:J1258"/>
    <mergeCell ref="P1255:P1258"/>
    <mergeCell ref="I1267:I1270"/>
    <mergeCell ref="J1267:J1270"/>
    <mergeCell ref="P1267:P1270"/>
    <mergeCell ref="Q1267:Q1270"/>
    <mergeCell ref="R1267:R1270"/>
    <mergeCell ref="A1271:A1274"/>
    <mergeCell ref="B1271:B1274"/>
    <mergeCell ref="C1271:C1274"/>
    <mergeCell ref="D1271:D1274"/>
    <mergeCell ref="E1271:E1274"/>
    <mergeCell ref="Q1263:Q1266"/>
    <mergeCell ref="R1263:R1266"/>
    <mergeCell ref="A1267:A1270"/>
    <mergeCell ref="B1267:B1270"/>
    <mergeCell ref="C1267:C1270"/>
    <mergeCell ref="D1267:D1270"/>
    <mergeCell ref="E1267:E1270"/>
    <mergeCell ref="F1267:F1270"/>
    <mergeCell ref="G1267:G1270"/>
    <mergeCell ref="H1267:H1270"/>
    <mergeCell ref="F1263:F1266"/>
    <mergeCell ref="G1263:G1266"/>
    <mergeCell ref="H1263:H1266"/>
    <mergeCell ref="I1263:I1266"/>
    <mergeCell ref="J1263:J1266"/>
    <mergeCell ref="P1263:P1266"/>
    <mergeCell ref="I1275:I1278"/>
    <mergeCell ref="J1275:J1278"/>
    <mergeCell ref="P1275:P1278"/>
    <mergeCell ref="Q1275:Q1278"/>
    <mergeCell ref="R1275:R1278"/>
    <mergeCell ref="A1279:A1282"/>
    <mergeCell ref="B1279:B1282"/>
    <mergeCell ref="C1279:C1282"/>
    <mergeCell ref="D1279:D1282"/>
    <mergeCell ref="E1279:E1282"/>
    <mergeCell ref="Q1271:Q1274"/>
    <mergeCell ref="R1271:R1274"/>
    <mergeCell ref="A1275:A1278"/>
    <mergeCell ref="B1275:B1278"/>
    <mergeCell ref="C1275:C1278"/>
    <mergeCell ref="D1275:D1278"/>
    <mergeCell ref="E1275:E1278"/>
    <mergeCell ref="F1275:F1278"/>
    <mergeCell ref="G1275:G1278"/>
    <mergeCell ref="H1275:H1278"/>
    <mergeCell ref="F1271:F1274"/>
    <mergeCell ref="G1271:G1274"/>
    <mergeCell ref="H1271:H1274"/>
    <mergeCell ref="I1271:I1274"/>
    <mergeCell ref="J1271:J1274"/>
    <mergeCell ref="P1271:P1274"/>
    <mergeCell ref="I1283:I1286"/>
    <mergeCell ref="J1283:J1286"/>
    <mergeCell ref="P1283:P1286"/>
    <mergeCell ref="Q1283:Q1286"/>
    <mergeCell ref="R1283:R1286"/>
    <mergeCell ref="A1287:A1290"/>
    <mergeCell ref="B1287:B1290"/>
    <mergeCell ref="C1287:C1290"/>
    <mergeCell ref="D1287:D1290"/>
    <mergeCell ref="E1287:E1290"/>
    <mergeCell ref="Q1279:Q1282"/>
    <mergeCell ref="R1279:R1282"/>
    <mergeCell ref="A1283:A1286"/>
    <mergeCell ref="B1283:B1286"/>
    <mergeCell ref="C1283:C1286"/>
    <mergeCell ref="D1283:D1286"/>
    <mergeCell ref="E1283:E1286"/>
    <mergeCell ref="F1283:F1286"/>
    <mergeCell ref="G1283:G1286"/>
    <mergeCell ref="H1283:H1286"/>
    <mergeCell ref="F1279:F1282"/>
    <mergeCell ref="G1279:G1282"/>
    <mergeCell ref="H1279:H1282"/>
    <mergeCell ref="I1279:I1282"/>
    <mergeCell ref="J1279:J1282"/>
    <mergeCell ref="P1279:P1282"/>
    <mergeCell ref="I1291:I1294"/>
    <mergeCell ref="J1291:J1294"/>
    <mergeCell ref="P1291:P1294"/>
    <mergeCell ref="Q1291:Q1294"/>
    <mergeCell ref="R1291:R1294"/>
    <mergeCell ref="A1295:A1298"/>
    <mergeCell ref="B1295:B1298"/>
    <mergeCell ref="C1295:C1298"/>
    <mergeCell ref="D1295:D1298"/>
    <mergeCell ref="E1295:E1298"/>
    <mergeCell ref="Q1287:Q1290"/>
    <mergeCell ref="R1287:R1290"/>
    <mergeCell ref="A1291:A1294"/>
    <mergeCell ref="B1291:B1294"/>
    <mergeCell ref="C1291:C1294"/>
    <mergeCell ref="D1291:D1294"/>
    <mergeCell ref="E1291:E1294"/>
    <mergeCell ref="F1291:F1294"/>
    <mergeCell ref="G1291:G1294"/>
    <mergeCell ref="H1291:H1294"/>
    <mergeCell ref="F1287:F1290"/>
    <mergeCell ref="G1287:G1290"/>
    <mergeCell ref="H1287:H1290"/>
    <mergeCell ref="I1287:I1290"/>
    <mergeCell ref="J1287:J1290"/>
    <mergeCell ref="P1287:P1290"/>
    <mergeCell ref="I1299:I1302"/>
    <mergeCell ref="J1299:J1302"/>
    <mergeCell ref="P1299:P1302"/>
    <mergeCell ref="Q1299:Q1302"/>
    <mergeCell ref="R1299:R1302"/>
    <mergeCell ref="A1303:A1306"/>
    <mergeCell ref="B1303:B1306"/>
    <mergeCell ref="C1303:C1306"/>
    <mergeCell ref="D1303:D1306"/>
    <mergeCell ref="E1303:E1306"/>
    <mergeCell ref="Q1295:Q1298"/>
    <mergeCell ref="R1295:R1298"/>
    <mergeCell ref="A1299:A1302"/>
    <mergeCell ref="B1299:B1302"/>
    <mergeCell ref="C1299:C1302"/>
    <mergeCell ref="D1299:D1302"/>
    <mergeCell ref="E1299:E1302"/>
    <mergeCell ref="F1299:F1302"/>
    <mergeCell ref="G1299:G1302"/>
    <mergeCell ref="H1299:H1302"/>
    <mergeCell ref="F1295:F1298"/>
    <mergeCell ref="G1295:G1298"/>
    <mergeCell ref="H1295:H1298"/>
    <mergeCell ref="I1295:I1298"/>
    <mergeCell ref="J1295:J1298"/>
    <mergeCell ref="P1295:P1298"/>
    <mergeCell ref="I1307:I1310"/>
    <mergeCell ref="J1307:J1310"/>
    <mergeCell ref="P1307:P1310"/>
    <mergeCell ref="Q1307:Q1310"/>
    <mergeCell ref="R1307:R1310"/>
    <mergeCell ref="A1311:A1314"/>
    <mergeCell ref="B1311:B1314"/>
    <mergeCell ref="C1311:C1314"/>
    <mergeCell ref="D1311:D1314"/>
    <mergeCell ref="E1311:E1314"/>
    <mergeCell ref="Q1303:Q1306"/>
    <mergeCell ref="R1303:R1306"/>
    <mergeCell ref="A1307:A1310"/>
    <mergeCell ref="B1307:B1310"/>
    <mergeCell ref="C1307:C1310"/>
    <mergeCell ref="D1307:D1310"/>
    <mergeCell ref="E1307:E1310"/>
    <mergeCell ref="F1307:F1310"/>
    <mergeCell ref="G1307:G1310"/>
    <mergeCell ref="H1307:H1310"/>
    <mergeCell ref="F1303:F1306"/>
    <mergeCell ref="G1303:G1306"/>
    <mergeCell ref="H1303:H1306"/>
    <mergeCell ref="I1303:I1306"/>
    <mergeCell ref="J1303:J1306"/>
    <mergeCell ref="P1303:P1306"/>
    <mergeCell ref="I1315:I1318"/>
    <mergeCell ref="J1315:J1318"/>
    <mergeCell ref="P1315:P1318"/>
    <mergeCell ref="Q1315:Q1318"/>
    <mergeCell ref="R1315:R1318"/>
    <mergeCell ref="A1319:A1322"/>
    <mergeCell ref="B1319:B1322"/>
    <mergeCell ref="C1319:C1322"/>
    <mergeCell ref="D1319:D1322"/>
    <mergeCell ref="E1319:E1322"/>
    <mergeCell ref="Q1311:Q1314"/>
    <mergeCell ref="R1311:R1314"/>
    <mergeCell ref="A1315:A1318"/>
    <mergeCell ref="B1315:B1318"/>
    <mergeCell ref="C1315:C1318"/>
    <mergeCell ref="D1315:D1318"/>
    <mergeCell ref="E1315:E1318"/>
    <mergeCell ref="F1315:F1318"/>
    <mergeCell ref="G1315:G1318"/>
    <mergeCell ref="H1315:H1318"/>
    <mergeCell ref="F1311:F1314"/>
    <mergeCell ref="G1311:G1314"/>
    <mergeCell ref="H1311:H1314"/>
    <mergeCell ref="I1311:I1314"/>
    <mergeCell ref="J1311:J1314"/>
    <mergeCell ref="P1311:P1314"/>
    <mergeCell ref="I1323:I1326"/>
    <mergeCell ref="J1323:J1326"/>
    <mergeCell ref="P1323:P1326"/>
    <mergeCell ref="Q1323:Q1326"/>
    <mergeCell ref="R1323:R1326"/>
    <mergeCell ref="A1327:A1330"/>
    <mergeCell ref="B1327:B1330"/>
    <mergeCell ref="C1327:C1330"/>
    <mergeCell ref="D1327:D1330"/>
    <mergeCell ref="E1327:E1330"/>
    <mergeCell ref="Q1319:Q1322"/>
    <mergeCell ref="R1319:R1322"/>
    <mergeCell ref="A1323:A1326"/>
    <mergeCell ref="B1323:B1326"/>
    <mergeCell ref="C1323:C1326"/>
    <mergeCell ref="D1323:D1326"/>
    <mergeCell ref="E1323:E1326"/>
    <mergeCell ref="F1323:F1326"/>
    <mergeCell ref="G1323:G1326"/>
    <mergeCell ref="H1323:H1326"/>
    <mergeCell ref="F1319:F1322"/>
    <mergeCell ref="G1319:G1322"/>
    <mergeCell ref="H1319:H1322"/>
    <mergeCell ref="I1319:I1322"/>
    <mergeCell ref="J1319:J1322"/>
    <mergeCell ref="P1319:P1322"/>
    <mergeCell ref="I1331:I1334"/>
    <mergeCell ref="J1331:J1334"/>
    <mergeCell ref="P1331:P1334"/>
    <mergeCell ref="Q1331:Q1334"/>
    <mergeCell ref="R1331:R1334"/>
    <mergeCell ref="A1335:A1338"/>
    <mergeCell ref="B1335:B1338"/>
    <mergeCell ref="C1335:C1338"/>
    <mergeCell ref="D1335:D1338"/>
    <mergeCell ref="E1335:E1338"/>
    <mergeCell ref="Q1327:Q1330"/>
    <mergeCell ref="R1327:R1330"/>
    <mergeCell ref="A1331:A1334"/>
    <mergeCell ref="B1331:B1334"/>
    <mergeCell ref="C1331:C1334"/>
    <mergeCell ref="D1331:D1334"/>
    <mergeCell ref="E1331:E1334"/>
    <mergeCell ref="F1331:F1334"/>
    <mergeCell ref="G1331:G1334"/>
    <mergeCell ref="H1331:H1334"/>
    <mergeCell ref="F1327:F1330"/>
    <mergeCell ref="G1327:G1330"/>
    <mergeCell ref="H1327:H1330"/>
    <mergeCell ref="I1327:I1330"/>
    <mergeCell ref="J1327:J1330"/>
    <mergeCell ref="P1327:P1330"/>
    <mergeCell ref="I1339:I1342"/>
    <mergeCell ref="J1339:J1342"/>
    <mergeCell ref="P1339:P1342"/>
    <mergeCell ref="Q1339:Q1342"/>
    <mergeCell ref="R1339:R1342"/>
    <mergeCell ref="A1343:A1346"/>
    <mergeCell ref="B1343:B1346"/>
    <mergeCell ref="C1343:C1346"/>
    <mergeCell ref="D1343:D1346"/>
    <mergeCell ref="E1343:E1346"/>
    <mergeCell ref="Q1335:Q1338"/>
    <mergeCell ref="R1335:R1338"/>
    <mergeCell ref="A1339:A1342"/>
    <mergeCell ref="B1339:B1342"/>
    <mergeCell ref="C1339:C1342"/>
    <mergeCell ref="D1339:D1342"/>
    <mergeCell ref="E1339:E1342"/>
    <mergeCell ref="F1339:F1342"/>
    <mergeCell ref="G1339:G1342"/>
    <mergeCell ref="H1339:H1342"/>
    <mergeCell ref="F1335:F1338"/>
    <mergeCell ref="G1335:G1338"/>
    <mergeCell ref="H1335:H1338"/>
    <mergeCell ref="I1335:I1338"/>
    <mergeCell ref="J1335:J1338"/>
    <mergeCell ref="P1335:P1338"/>
    <mergeCell ref="I1347:I1350"/>
    <mergeCell ref="J1347:J1350"/>
    <mergeCell ref="P1347:P1350"/>
    <mergeCell ref="Q1347:Q1350"/>
    <mergeCell ref="R1347:R1350"/>
    <mergeCell ref="A1351:A1354"/>
    <mergeCell ref="B1351:B1354"/>
    <mergeCell ref="C1351:C1354"/>
    <mergeCell ref="D1351:D1354"/>
    <mergeCell ref="E1351:E1354"/>
    <mergeCell ref="Q1343:Q1346"/>
    <mergeCell ref="R1343:R1346"/>
    <mergeCell ref="A1347:A1350"/>
    <mergeCell ref="B1347:B1350"/>
    <mergeCell ref="C1347:C1350"/>
    <mergeCell ref="D1347:D1350"/>
    <mergeCell ref="E1347:E1350"/>
    <mergeCell ref="F1347:F1350"/>
    <mergeCell ref="G1347:G1350"/>
    <mergeCell ref="H1347:H1350"/>
    <mergeCell ref="F1343:F1346"/>
    <mergeCell ref="G1343:G1346"/>
    <mergeCell ref="H1343:H1346"/>
    <mergeCell ref="I1343:I1346"/>
    <mergeCell ref="J1343:J1346"/>
    <mergeCell ref="P1343:P1346"/>
    <mergeCell ref="I1355:I1358"/>
    <mergeCell ref="J1355:J1358"/>
    <mergeCell ref="P1355:P1358"/>
    <mergeCell ref="Q1355:Q1358"/>
    <mergeCell ref="R1355:R1358"/>
    <mergeCell ref="A1359:A1362"/>
    <mergeCell ref="B1359:B1362"/>
    <mergeCell ref="C1359:C1362"/>
    <mergeCell ref="D1359:D1362"/>
    <mergeCell ref="E1359:E1362"/>
    <mergeCell ref="Q1351:Q1354"/>
    <mergeCell ref="R1351:R1354"/>
    <mergeCell ref="A1355:A1358"/>
    <mergeCell ref="B1355:B1358"/>
    <mergeCell ref="C1355:C1358"/>
    <mergeCell ref="D1355:D1358"/>
    <mergeCell ref="E1355:E1358"/>
    <mergeCell ref="F1355:F1358"/>
    <mergeCell ref="G1355:G1358"/>
    <mergeCell ref="H1355:H1358"/>
    <mergeCell ref="F1351:F1354"/>
    <mergeCell ref="G1351:G1354"/>
    <mergeCell ref="H1351:H1354"/>
    <mergeCell ref="I1351:I1354"/>
    <mergeCell ref="J1351:J1354"/>
    <mergeCell ref="P1351:P1354"/>
    <mergeCell ref="I1363:I1366"/>
    <mergeCell ref="J1363:J1366"/>
    <mergeCell ref="P1363:P1366"/>
    <mergeCell ref="Q1363:Q1366"/>
    <mergeCell ref="R1363:R1366"/>
    <mergeCell ref="A1367:A1370"/>
    <mergeCell ref="B1367:B1370"/>
    <mergeCell ref="C1367:C1370"/>
    <mergeCell ref="D1367:D1370"/>
    <mergeCell ref="E1367:E1370"/>
    <mergeCell ref="Q1359:Q1362"/>
    <mergeCell ref="R1359:R1362"/>
    <mergeCell ref="A1363:A1366"/>
    <mergeCell ref="B1363:B1366"/>
    <mergeCell ref="C1363:C1366"/>
    <mergeCell ref="D1363:D1366"/>
    <mergeCell ref="E1363:E1366"/>
    <mergeCell ref="F1363:F1366"/>
    <mergeCell ref="G1363:G1366"/>
    <mergeCell ref="H1363:H1366"/>
    <mergeCell ref="F1359:F1362"/>
    <mergeCell ref="G1359:G1362"/>
    <mergeCell ref="H1359:H1362"/>
    <mergeCell ref="I1359:I1362"/>
    <mergeCell ref="J1359:J1362"/>
    <mergeCell ref="P1359:P1362"/>
    <mergeCell ref="I1371:I1374"/>
    <mergeCell ref="J1371:J1374"/>
    <mergeCell ref="P1371:P1374"/>
    <mergeCell ref="Q1371:Q1374"/>
    <mergeCell ref="R1371:R1374"/>
    <mergeCell ref="A1375:A1378"/>
    <mergeCell ref="B1375:B1378"/>
    <mergeCell ref="C1375:C1378"/>
    <mergeCell ref="D1375:D1378"/>
    <mergeCell ref="E1375:E1378"/>
    <mergeCell ref="Q1367:Q1370"/>
    <mergeCell ref="R1367:R1370"/>
    <mergeCell ref="A1371:A1374"/>
    <mergeCell ref="B1371:B1374"/>
    <mergeCell ref="C1371:C1374"/>
    <mergeCell ref="D1371:D1374"/>
    <mergeCell ref="E1371:E1374"/>
    <mergeCell ref="F1371:F1374"/>
    <mergeCell ref="G1371:G1374"/>
    <mergeCell ref="H1371:H1374"/>
    <mergeCell ref="F1367:F1370"/>
    <mergeCell ref="G1367:G1370"/>
    <mergeCell ref="H1367:H1370"/>
    <mergeCell ref="I1367:I1370"/>
    <mergeCell ref="J1367:J1370"/>
    <mergeCell ref="P1367:P1370"/>
    <mergeCell ref="I1379:I1382"/>
    <mergeCell ref="J1379:J1382"/>
    <mergeCell ref="P1379:P1382"/>
    <mergeCell ref="Q1379:Q1382"/>
    <mergeCell ref="R1379:R1382"/>
    <mergeCell ref="A1383:A1386"/>
    <mergeCell ref="B1383:B1386"/>
    <mergeCell ref="C1383:C1386"/>
    <mergeCell ref="D1383:D1386"/>
    <mergeCell ref="E1383:E1386"/>
    <mergeCell ref="Q1375:Q1378"/>
    <mergeCell ref="R1375:R1378"/>
    <mergeCell ref="A1379:A1382"/>
    <mergeCell ref="B1379:B1382"/>
    <mergeCell ref="C1379:C1382"/>
    <mergeCell ref="D1379:D1382"/>
    <mergeCell ref="E1379:E1382"/>
    <mergeCell ref="F1379:F1382"/>
    <mergeCell ref="G1379:G1382"/>
    <mergeCell ref="H1379:H1382"/>
    <mergeCell ref="F1375:F1378"/>
    <mergeCell ref="G1375:G1378"/>
    <mergeCell ref="H1375:H1378"/>
    <mergeCell ref="I1375:I1378"/>
    <mergeCell ref="J1375:J1378"/>
    <mergeCell ref="P1375:P1378"/>
    <mergeCell ref="I1387:I1390"/>
    <mergeCell ref="J1387:J1390"/>
    <mergeCell ref="P1387:P1390"/>
    <mergeCell ref="Q1387:Q1390"/>
    <mergeCell ref="R1387:R1390"/>
    <mergeCell ref="A1391:A1394"/>
    <mergeCell ref="B1391:B1394"/>
    <mergeCell ref="C1391:C1394"/>
    <mergeCell ref="D1391:D1394"/>
    <mergeCell ref="E1391:E1394"/>
    <mergeCell ref="Q1383:Q1386"/>
    <mergeCell ref="R1383:R1386"/>
    <mergeCell ref="A1387:A1390"/>
    <mergeCell ref="B1387:B1390"/>
    <mergeCell ref="C1387:C1390"/>
    <mergeCell ref="D1387:D1390"/>
    <mergeCell ref="E1387:E1390"/>
    <mergeCell ref="F1387:F1390"/>
    <mergeCell ref="G1387:G1390"/>
    <mergeCell ref="H1387:H1390"/>
    <mergeCell ref="F1383:F1386"/>
    <mergeCell ref="G1383:G1386"/>
    <mergeCell ref="H1383:H1386"/>
    <mergeCell ref="I1383:I1386"/>
    <mergeCell ref="J1383:J1386"/>
    <mergeCell ref="P1383:P1386"/>
    <mergeCell ref="I1395:I1398"/>
    <mergeCell ref="J1395:J1398"/>
    <mergeCell ref="P1395:P1398"/>
    <mergeCell ref="Q1395:Q1398"/>
    <mergeCell ref="R1395:R1398"/>
    <mergeCell ref="A1399:A1402"/>
    <mergeCell ref="B1399:B1402"/>
    <mergeCell ref="C1399:C1402"/>
    <mergeCell ref="D1399:D1402"/>
    <mergeCell ref="E1399:E1402"/>
    <mergeCell ref="Q1391:Q1394"/>
    <mergeCell ref="R1391:R1394"/>
    <mergeCell ref="A1395:A1398"/>
    <mergeCell ref="B1395:B1398"/>
    <mergeCell ref="C1395:C1398"/>
    <mergeCell ref="D1395:D1398"/>
    <mergeCell ref="E1395:E1398"/>
    <mergeCell ref="F1395:F1398"/>
    <mergeCell ref="G1395:G1398"/>
    <mergeCell ref="H1395:H1398"/>
    <mergeCell ref="F1391:F1394"/>
    <mergeCell ref="G1391:G1394"/>
    <mergeCell ref="H1391:H1394"/>
    <mergeCell ref="I1391:I1394"/>
    <mergeCell ref="J1391:J1394"/>
    <mergeCell ref="P1391:P1394"/>
    <mergeCell ref="I1403:I1406"/>
    <mergeCell ref="J1403:J1406"/>
    <mergeCell ref="P1403:P1406"/>
    <mergeCell ref="Q1403:Q1406"/>
    <mergeCell ref="R1403:R1406"/>
    <mergeCell ref="A1407:A1410"/>
    <mergeCell ref="B1407:B1410"/>
    <mergeCell ref="C1407:C1410"/>
    <mergeCell ref="D1407:D1410"/>
    <mergeCell ref="E1407:E1410"/>
    <mergeCell ref="Q1399:Q1402"/>
    <mergeCell ref="R1399:R1402"/>
    <mergeCell ref="A1403:A1406"/>
    <mergeCell ref="B1403:B1406"/>
    <mergeCell ref="C1403:C1406"/>
    <mergeCell ref="D1403:D1406"/>
    <mergeCell ref="E1403:E1406"/>
    <mergeCell ref="F1403:F1406"/>
    <mergeCell ref="G1403:G1406"/>
    <mergeCell ref="H1403:H1406"/>
    <mergeCell ref="F1399:F1402"/>
    <mergeCell ref="G1399:G1402"/>
    <mergeCell ref="H1399:H1402"/>
    <mergeCell ref="I1399:I1402"/>
    <mergeCell ref="J1399:J1402"/>
    <mergeCell ref="P1399:P1402"/>
    <mergeCell ref="I1411:I1414"/>
    <mergeCell ref="J1411:J1414"/>
    <mergeCell ref="P1411:P1414"/>
    <mergeCell ref="Q1411:Q1414"/>
    <mergeCell ref="R1411:R1414"/>
    <mergeCell ref="A1415:A1418"/>
    <mergeCell ref="B1415:B1418"/>
    <mergeCell ref="C1415:C1418"/>
    <mergeCell ref="D1415:D1418"/>
    <mergeCell ref="E1415:E1418"/>
    <mergeCell ref="Q1407:Q1410"/>
    <mergeCell ref="R1407:R1410"/>
    <mergeCell ref="A1411:A1414"/>
    <mergeCell ref="B1411:B1414"/>
    <mergeCell ref="C1411:C1414"/>
    <mergeCell ref="D1411:D1414"/>
    <mergeCell ref="E1411:E1414"/>
    <mergeCell ref="F1411:F1414"/>
    <mergeCell ref="G1411:G1414"/>
    <mergeCell ref="H1411:H1414"/>
    <mergeCell ref="F1407:F1410"/>
    <mergeCell ref="G1407:G1410"/>
    <mergeCell ref="H1407:H1410"/>
    <mergeCell ref="I1407:I1410"/>
    <mergeCell ref="J1407:J1410"/>
    <mergeCell ref="P1407:P1410"/>
    <mergeCell ref="I1419:I1422"/>
    <mergeCell ref="J1419:J1422"/>
    <mergeCell ref="P1419:P1422"/>
    <mergeCell ref="Q1419:Q1422"/>
    <mergeCell ref="R1419:R1422"/>
    <mergeCell ref="A1423:A1426"/>
    <mergeCell ref="B1423:B1426"/>
    <mergeCell ref="C1423:C1426"/>
    <mergeCell ref="D1423:D1426"/>
    <mergeCell ref="E1423:E1426"/>
    <mergeCell ref="Q1415:Q1418"/>
    <mergeCell ref="R1415:R1418"/>
    <mergeCell ref="A1419:A1422"/>
    <mergeCell ref="B1419:B1422"/>
    <mergeCell ref="C1419:C1422"/>
    <mergeCell ref="D1419:D1422"/>
    <mergeCell ref="E1419:E1422"/>
    <mergeCell ref="F1419:F1422"/>
    <mergeCell ref="G1419:G1422"/>
    <mergeCell ref="H1419:H1422"/>
    <mergeCell ref="F1415:F1418"/>
    <mergeCell ref="G1415:G1418"/>
    <mergeCell ref="H1415:H1418"/>
    <mergeCell ref="I1415:I1418"/>
    <mergeCell ref="J1415:J1418"/>
    <mergeCell ref="P1415:P1418"/>
    <mergeCell ref="I1427:I1430"/>
    <mergeCell ref="J1427:J1430"/>
    <mergeCell ref="P1427:P1430"/>
    <mergeCell ref="Q1427:Q1430"/>
    <mergeCell ref="R1427:R1430"/>
    <mergeCell ref="A1431:A1434"/>
    <mergeCell ref="B1431:B1434"/>
    <mergeCell ref="C1431:C1434"/>
    <mergeCell ref="D1431:D1434"/>
    <mergeCell ref="E1431:E1434"/>
    <mergeCell ref="Q1423:Q1426"/>
    <mergeCell ref="R1423:R1426"/>
    <mergeCell ref="A1427:A1430"/>
    <mergeCell ref="B1427:B1430"/>
    <mergeCell ref="C1427:C1430"/>
    <mergeCell ref="D1427:D1430"/>
    <mergeCell ref="E1427:E1430"/>
    <mergeCell ref="F1427:F1430"/>
    <mergeCell ref="G1427:G1430"/>
    <mergeCell ref="H1427:H1430"/>
    <mergeCell ref="F1423:F1426"/>
    <mergeCell ref="G1423:G1426"/>
    <mergeCell ref="H1423:H1426"/>
    <mergeCell ref="I1423:I1426"/>
    <mergeCell ref="J1423:J1426"/>
    <mergeCell ref="P1423:P1426"/>
    <mergeCell ref="I1435:I1438"/>
    <mergeCell ref="J1435:J1438"/>
    <mergeCell ref="P1435:P1438"/>
    <mergeCell ref="Q1435:Q1438"/>
    <mergeCell ref="R1435:R1438"/>
    <mergeCell ref="A1439:A1442"/>
    <mergeCell ref="B1439:B1442"/>
    <mergeCell ref="C1439:C1442"/>
    <mergeCell ref="D1439:D1442"/>
    <mergeCell ref="E1439:E1442"/>
    <mergeCell ref="Q1431:Q1434"/>
    <mergeCell ref="R1431:R1434"/>
    <mergeCell ref="A1435:A1438"/>
    <mergeCell ref="B1435:B1438"/>
    <mergeCell ref="C1435:C1438"/>
    <mergeCell ref="D1435:D1438"/>
    <mergeCell ref="E1435:E1438"/>
    <mergeCell ref="F1435:F1438"/>
    <mergeCell ref="G1435:G1438"/>
    <mergeCell ref="H1435:H1438"/>
    <mergeCell ref="F1431:F1434"/>
    <mergeCell ref="G1431:G1434"/>
    <mergeCell ref="H1431:H1434"/>
    <mergeCell ref="I1431:I1434"/>
    <mergeCell ref="J1431:J1434"/>
    <mergeCell ref="P1431:P1434"/>
    <mergeCell ref="I1443:I1446"/>
    <mergeCell ref="J1443:J1446"/>
    <mergeCell ref="P1443:P1446"/>
    <mergeCell ref="Q1443:Q1446"/>
    <mergeCell ref="R1443:R1446"/>
    <mergeCell ref="A1447:A1450"/>
    <mergeCell ref="B1447:B1450"/>
    <mergeCell ref="C1447:C1450"/>
    <mergeCell ref="D1447:D1450"/>
    <mergeCell ref="E1447:E1450"/>
    <mergeCell ref="Q1439:Q1442"/>
    <mergeCell ref="R1439:R1442"/>
    <mergeCell ref="A1443:A1446"/>
    <mergeCell ref="B1443:B1446"/>
    <mergeCell ref="C1443:C1446"/>
    <mergeCell ref="D1443:D1446"/>
    <mergeCell ref="E1443:E1446"/>
    <mergeCell ref="F1443:F1446"/>
    <mergeCell ref="G1443:G1446"/>
    <mergeCell ref="H1443:H1446"/>
    <mergeCell ref="F1439:F1442"/>
    <mergeCell ref="G1439:G1442"/>
    <mergeCell ref="H1439:H1442"/>
    <mergeCell ref="I1439:I1442"/>
    <mergeCell ref="J1439:J1442"/>
    <mergeCell ref="P1439:P1442"/>
    <mergeCell ref="I1451:I1454"/>
    <mergeCell ref="J1451:J1454"/>
    <mergeCell ref="P1451:P1454"/>
    <mergeCell ref="Q1451:Q1454"/>
    <mergeCell ref="R1451:R1454"/>
    <mergeCell ref="A1455:A1458"/>
    <mergeCell ref="B1455:B1458"/>
    <mergeCell ref="C1455:C1458"/>
    <mergeCell ref="D1455:D1458"/>
    <mergeCell ref="E1455:E1458"/>
    <mergeCell ref="Q1447:Q1450"/>
    <mergeCell ref="R1447:R1450"/>
    <mergeCell ref="A1451:A1454"/>
    <mergeCell ref="B1451:B1454"/>
    <mergeCell ref="C1451:C1454"/>
    <mergeCell ref="D1451:D1454"/>
    <mergeCell ref="E1451:E1454"/>
    <mergeCell ref="F1451:F1454"/>
    <mergeCell ref="G1451:G1454"/>
    <mergeCell ref="H1451:H1454"/>
    <mergeCell ref="F1447:F1450"/>
    <mergeCell ref="G1447:G1450"/>
    <mergeCell ref="H1447:H1450"/>
    <mergeCell ref="I1447:I1450"/>
    <mergeCell ref="J1447:J1450"/>
    <mergeCell ref="P1447:P1450"/>
    <mergeCell ref="I1459:I1462"/>
    <mergeCell ref="J1459:J1462"/>
    <mergeCell ref="P1459:P1462"/>
    <mergeCell ref="Q1459:Q1462"/>
    <mergeCell ref="R1459:R1462"/>
    <mergeCell ref="A1463:A1466"/>
    <mergeCell ref="B1463:B1466"/>
    <mergeCell ref="C1463:C1466"/>
    <mergeCell ref="D1463:D1466"/>
    <mergeCell ref="E1463:E1466"/>
    <mergeCell ref="Q1455:Q1458"/>
    <mergeCell ref="R1455:R1458"/>
    <mergeCell ref="A1459:A1462"/>
    <mergeCell ref="B1459:B1462"/>
    <mergeCell ref="C1459:C1462"/>
    <mergeCell ref="D1459:D1462"/>
    <mergeCell ref="E1459:E1462"/>
    <mergeCell ref="F1459:F1462"/>
    <mergeCell ref="G1459:G1462"/>
    <mergeCell ref="H1459:H1462"/>
    <mergeCell ref="F1455:F1458"/>
    <mergeCell ref="G1455:G1458"/>
    <mergeCell ref="H1455:H1458"/>
    <mergeCell ref="I1455:I1458"/>
    <mergeCell ref="J1455:J1458"/>
    <mergeCell ref="P1455:P1458"/>
    <mergeCell ref="I1467:I1470"/>
    <mergeCell ref="J1467:J1470"/>
    <mergeCell ref="P1467:P1470"/>
    <mergeCell ref="Q1467:Q1470"/>
    <mergeCell ref="R1467:R1470"/>
    <mergeCell ref="A1471:A1474"/>
    <mergeCell ref="B1471:B1474"/>
    <mergeCell ref="C1471:C1474"/>
    <mergeCell ref="D1471:D1474"/>
    <mergeCell ref="E1471:E1474"/>
    <mergeCell ref="Q1463:Q1466"/>
    <mergeCell ref="R1463:R1466"/>
    <mergeCell ref="A1467:A1470"/>
    <mergeCell ref="B1467:B1470"/>
    <mergeCell ref="C1467:C1470"/>
    <mergeCell ref="D1467:D1470"/>
    <mergeCell ref="E1467:E1470"/>
    <mergeCell ref="F1467:F1470"/>
    <mergeCell ref="G1467:G1470"/>
    <mergeCell ref="H1467:H1470"/>
    <mergeCell ref="F1463:F1466"/>
    <mergeCell ref="G1463:G1466"/>
    <mergeCell ref="H1463:H1466"/>
    <mergeCell ref="I1463:I1466"/>
    <mergeCell ref="J1463:J1466"/>
    <mergeCell ref="P1463:P1466"/>
    <mergeCell ref="I1475:I1478"/>
    <mergeCell ref="J1475:J1478"/>
    <mergeCell ref="P1475:P1478"/>
    <mergeCell ref="Q1475:Q1478"/>
    <mergeCell ref="R1475:R1478"/>
    <mergeCell ref="A1479:A1482"/>
    <mergeCell ref="B1479:B1482"/>
    <mergeCell ref="C1479:C1482"/>
    <mergeCell ref="D1479:D1482"/>
    <mergeCell ref="E1479:E1482"/>
    <mergeCell ref="Q1471:Q1474"/>
    <mergeCell ref="R1471:R1474"/>
    <mergeCell ref="A1475:A1478"/>
    <mergeCell ref="B1475:B1478"/>
    <mergeCell ref="C1475:C1478"/>
    <mergeCell ref="D1475:D1478"/>
    <mergeCell ref="E1475:E1478"/>
    <mergeCell ref="F1475:F1478"/>
    <mergeCell ref="G1475:G1478"/>
    <mergeCell ref="H1475:H1478"/>
    <mergeCell ref="F1471:F1474"/>
    <mergeCell ref="G1471:G1474"/>
    <mergeCell ref="H1471:H1474"/>
    <mergeCell ref="I1471:I1474"/>
    <mergeCell ref="J1471:J1474"/>
    <mergeCell ref="P1471:P1474"/>
    <mergeCell ref="I1483:I1486"/>
    <mergeCell ref="J1483:J1486"/>
    <mergeCell ref="P1483:P1486"/>
    <mergeCell ref="Q1483:Q1486"/>
    <mergeCell ref="R1483:R1486"/>
    <mergeCell ref="A1487:A1490"/>
    <mergeCell ref="B1487:B1490"/>
    <mergeCell ref="C1487:C1490"/>
    <mergeCell ref="D1487:D1490"/>
    <mergeCell ref="E1487:E1490"/>
    <mergeCell ref="Q1479:Q1482"/>
    <mergeCell ref="R1479:R1482"/>
    <mergeCell ref="A1483:A1486"/>
    <mergeCell ref="B1483:B1486"/>
    <mergeCell ref="C1483:C1486"/>
    <mergeCell ref="D1483:D1486"/>
    <mergeCell ref="E1483:E1486"/>
    <mergeCell ref="F1483:F1486"/>
    <mergeCell ref="G1483:G1486"/>
    <mergeCell ref="H1483:H1486"/>
    <mergeCell ref="F1479:F1482"/>
    <mergeCell ref="G1479:G1482"/>
    <mergeCell ref="H1479:H1482"/>
    <mergeCell ref="I1479:I1482"/>
    <mergeCell ref="J1479:J1482"/>
    <mergeCell ref="P1479:P1482"/>
    <mergeCell ref="I1491:I1494"/>
    <mergeCell ref="J1491:J1494"/>
    <mergeCell ref="P1491:P1494"/>
    <mergeCell ref="Q1491:Q1494"/>
    <mergeCell ref="R1491:R1494"/>
    <mergeCell ref="A1495:A1498"/>
    <mergeCell ref="B1495:B1498"/>
    <mergeCell ref="C1495:C1498"/>
    <mergeCell ref="D1495:D1498"/>
    <mergeCell ref="E1495:E1498"/>
    <mergeCell ref="Q1487:Q1490"/>
    <mergeCell ref="R1487:R1490"/>
    <mergeCell ref="A1491:A1494"/>
    <mergeCell ref="B1491:B1494"/>
    <mergeCell ref="C1491:C1494"/>
    <mergeCell ref="D1491:D1494"/>
    <mergeCell ref="E1491:E1494"/>
    <mergeCell ref="F1491:F1494"/>
    <mergeCell ref="G1491:G1494"/>
    <mergeCell ref="H1491:H1494"/>
    <mergeCell ref="F1487:F1490"/>
    <mergeCell ref="G1487:G1490"/>
    <mergeCell ref="H1487:H1490"/>
    <mergeCell ref="I1487:I1490"/>
    <mergeCell ref="J1487:J1490"/>
    <mergeCell ref="P1487:P1490"/>
    <mergeCell ref="I1499:I1502"/>
    <mergeCell ref="J1499:J1502"/>
    <mergeCell ref="P1499:P1502"/>
    <mergeCell ref="Q1499:Q1502"/>
    <mergeCell ref="R1499:R1502"/>
    <mergeCell ref="A1503:A1506"/>
    <mergeCell ref="B1503:B1506"/>
    <mergeCell ref="C1503:C1506"/>
    <mergeCell ref="D1503:D1506"/>
    <mergeCell ref="E1503:E1506"/>
    <mergeCell ref="Q1495:Q1498"/>
    <mergeCell ref="R1495:R1498"/>
    <mergeCell ref="A1499:A1502"/>
    <mergeCell ref="B1499:B1502"/>
    <mergeCell ref="C1499:C1502"/>
    <mergeCell ref="D1499:D1502"/>
    <mergeCell ref="E1499:E1502"/>
    <mergeCell ref="F1499:F1502"/>
    <mergeCell ref="G1499:G1502"/>
    <mergeCell ref="H1499:H1502"/>
    <mergeCell ref="F1495:F1498"/>
    <mergeCell ref="G1495:G1498"/>
    <mergeCell ref="H1495:H1498"/>
    <mergeCell ref="I1495:I1498"/>
    <mergeCell ref="J1495:J1498"/>
    <mergeCell ref="P1495:P1498"/>
    <mergeCell ref="I1507:I1510"/>
    <mergeCell ref="J1507:J1510"/>
    <mergeCell ref="P1507:P1510"/>
    <mergeCell ref="Q1507:Q1510"/>
    <mergeCell ref="R1507:R1510"/>
    <mergeCell ref="A1511:A1514"/>
    <mergeCell ref="B1511:B1514"/>
    <mergeCell ref="C1511:C1514"/>
    <mergeCell ref="D1511:D1514"/>
    <mergeCell ref="E1511:E1514"/>
    <mergeCell ref="Q1503:Q1506"/>
    <mergeCell ref="R1503:R1506"/>
    <mergeCell ref="A1507:A1510"/>
    <mergeCell ref="B1507:B1510"/>
    <mergeCell ref="C1507:C1510"/>
    <mergeCell ref="D1507:D1510"/>
    <mergeCell ref="E1507:E1510"/>
    <mergeCell ref="F1507:F1510"/>
    <mergeCell ref="G1507:G1510"/>
    <mergeCell ref="H1507:H1510"/>
    <mergeCell ref="F1503:F1506"/>
    <mergeCell ref="G1503:G1506"/>
    <mergeCell ref="H1503:H1506"/>
    <mergeCell ref="I1503:I1506"/>
    <mergeCell ref="J1503:J1506"/>
    <mergeCell ref="P1503:P1506"/>
    <mergeCell ref="I1515:I1518"/>
    <mergeCell ref="J1515:J1518"/>
    <mergeCell ref="P1515:P1518"/>
    <mergeCell ref="Q1515:Q1518"/>
    <mergeCell ref="R1515:R1518"/>
    <mergeCell ref="A1519:A1522"/>
    <mergeCell ref="B1519:B1522"/>
    <mergeCell ref="C1519:C1522"/>
    <mergeCell ref="D1519:D1522"/>
    <mergeCell ref="E1519:E1522"/>
    <mergeCell ref="Q1511:Q1514"/>
    <mergeCell ref="R1511:R1514"/>
    <mergeCell ref="A1515:A1518"/>
    <mergeCell ref="B1515:B1518"/>
    <mergeCell ref="C1515:C1518"/>
    <mergeCell ref="D1515:D1518"/>
    <mergeCell ref="E1515:E1518"/>
    <mergeCell ref="F1515:F1518"/>
    <mergeCell ref="G1515:G1518"/>
    <mergeCell ref="H1515:H1518"/>
    <mergeCell ref="F1511:F1514"/>
    <mergeCell ref="G1511:G1514"/>
    <mergeCell ref="H1511:H1514"/>
    <mergeCell ref="I1511:I1514"/>
    <mergeCell ref="J1511:J1514"/>
    <mergeCell ref="P1511:P1514"/>
    <mergeCell ref="I1523:I1526"/>
    <mergeCell ref="J1523:J1526"/>
    <mergeCell ref="P1523:P1526"/>
    <mergeCell ref="Q1523:Q1526"/>
    <mergeCell ref="R1523:R1526"/>
    <mergeCell ref="A1527:A1530"/>
    <mergeCell ref="B1527:B1530"/>
    <mergeCell ref="C1527:C1530"/>
    <mergeCell ref="D1527:D1530"/>
    <mergeCell ref="E1527:E1530"/>
    <mergeCell ref="Q1519:Q1522"/>
    <mergeCell ref="R1519:R1522"/>
    <mergeCell ref="A1523:A1526"/>
    <mergeCell ref="B1523:B1526"/>
    <mergeCell ref="C1523:C1526"/>
    <mergeCell ref="D1523:D1526"/>
    <mergeCell ref="E1523:E1526"/>
    <mergeCell ref="F1523:F1526"/>
    <mergeCell ref="G1523:G1526"/>
    <mergeCell ref="H1523:H1526"/>
    <mergeCell ref="F1519:F1522"/>
    <mergeCell ref="G1519:G1522"/>
    <mergeCell ref="H1519:H1522"/>
    <mergeCell ref="I1519:I1522"/>
    <mergeCell ref="J1519:J1522"/>
    <mergeCell ref="P1519:P1522"/>
    <mergeCell ref="I1531:I1534"/>
    <mergeCell ref="J1531:J1534"/>
    <mergeCell ref="P1531:P1534"/>
    <mergeCell ref="Q1531:Q1534"/>
    <mergeCell ref="R1531:R1534"/>
    <mergeCell ref="A1535:A1538"/>
    <mergeCell ref="B1535:B1538"/>
    <mergeCell ref="C1535:C1538"/>
    <mergeCell ref="D1535:D1538"/>
    <mergeCell ref="E1535:E1538"/>
    <mergeCell ref="Q1527:Q1530"/>
    <mergeCell ref="R1527:R1530"/>
    <mergeCell ref="A1531:A1534"/>
    <mergeCell ref="B1531:B1534"/>
    <mergeCell ref="C1531:C1534"/>
    <mergeCell ref="D1531:D1534"/>
    <mergeCell ref="E1531:E1534"/>
    <mergeCell ref="F1531:F1534"/>
    <mergeCell ref="G1531:G1534"/>
    <mergeCell ref="H1531:H1534"/>
    <mergeCell ref="F1527:F1530"/>
    <mergeCell ref="G1527:G1530"/>
    <mergeCell ref="H1527:H1530"/>
    <mergeCell ref="I1527:I1530"/>
    <mergeCell ref="J1527:J1530"/>
    <mergeCell ref="P1527:P1530"/>
    <mergeCell ref="I1539:I1542"/>
    <mergeCell ref="J1539:J1542"/>
    <mergeCell ref="P1539:P1542"/>
    <mergeCell ref="Q1539:Q1542"/>
    <mergeCell ref="R1539:R1542"/>
    <mergeCell ref="A1543:A1546"/>
    <mergeCell ref="B1543:B1546"/>
    <mergeCell ref="C1543:C1546"/>
    <mergeCell ref="D1543:D1546"/>
    <mergeCell ref="E1543:E1546"/>
    <mergeCell ref="Q1535:Q1538"/>
    <mergeCell ref="R1535:R1538"/>
    <mergeCell ref="A1539:A1542"/>
    <mergeCell ref="B1539:B1542"/>
    <mergeCell ref="C1539:C1542"/>
    <mergeCell ref="D1539:D1542"/>
    <mergeCell ref="E1539:E1542"/>
    <mergeCell ref="F1539:F1542"/>
    <mergeCell ref="G1539:G1542"/>
    <mergeCell ref="H1539:H1542"/>
    <mergeCell ref="F1535:F1538"/>
    <mergeCell ref="G1535:G1538"/>
    <mergeCell ref="H1535:H1538"/>
    <mergeCell ref="I1535:I1538"/>
    <mergeCell ref="J1535:J1538"/>
    <mergeCell ref="P1535:P1538"/>
    <mergeCell ref="I1547:I1550"/>
    <mergeCell ref="J1547:J1550"/>
    <mergeCell ref="P1547:P1550"/>
    <mergeCell ref="Q1547:Q1550"/>
    <mergeCell ref="R1547:R1550"/>
    <mergeCell ref="A1551:A1554"/>
    <mergeCell ref="B1551:B1554"/>
    <mergeCell ref="C1551:C1554"/>
    <mergeCell ref="D1551:D1554"/>
    <mergeCell ref="E1551:E1554"/>
    <mergeCell ref="Q1543:Q1546"/>
    <mergeCell ref="R1543:R1546"/>
    <mergeCell ref="A1547:A1550"/>
    <mergeCell ref="B1547:B1550"/>
    <mergeCell ref="C1547:C1550"/>
    <mergeCell ref="D1547:D1550"/>
    <mergeCell ref="E1547:E1550"/>
    <mergeCell ref="F1547:F1550"/>
    <mergeCell ref="G1547:G1550"/>
    <mergeCell ref="H1547:H1550"/>
    <mergeCell ref="F1543:F1546"/>
    <mergeCell ref="G1543:G1546"/>
    <mergeCell ref="H1543:H1546"/>
    <mergeCell ref="I1543:I1546"/>
    <mergeCell ref="J1543:J1546"/>
    <mergeCell ref="P1543:P1546"/>
    <mergeCell ref="I1555:I1558"/>
    <mergeCell ref="J1555:J1558"/>
    <mergeCell ref="P1555:P1558"/>
    <mergeCell ref="Q1555:Q1558"/>
    <mergeCell ref="R1555:R1558"/>
    <mergeCell ref="A1559:A1562"/>
    <mergeCell ref="B1559:B1562"/>
    <mergeCell ref="C1559:C1562"/>
    <mergeCell ref="D1559:D1562"/>
    <mergeCell ref="E1559:E1562"/>
    <mergeCell ref="Q1551:Q1554"/>
    <mergeCell ref="R1551:R1554"/>
    <mergeCell ref="A1555:A1558"/>
    <mergeCell ref="B1555:B1558"/>
    <mergeCell ref="C1555:C1558"/>
    <mergeCell ref="D1555:D1558"/>
    <mergeCell ref="E1555:E1558"/>
    <mergeCell ref="F1555:F1558"/>
    <mergeCell ref="G1555:G1558"/>
    <mergeCell ref="H1555:H1558"/>
    <mergeCell ref="F1551:F1554"/>
    <mergeCell ref="G1551:G1554"/>
    <mergeCell ref="H1551:H1554"/>
    <mergeCell ref="I1551:I1554"/>
    <mergeCell ref="J1551:J1554"/>
    <mergeCell ref="P1551:P1554"/>
    <mergeCell ref="I1563:I1566"/>
    <mergeCell ref="J1563:J1566"/>
    <mergeCell ref="P1563:P1566"/>
    <mergeCell ref="Q1563:Q1566"/>
    <mergeCell ref="R1563:R1566"/>
    <mergeCell ref="A1567:A1570"/>
    <mergeCell ref="B1567:B1570"/>
    <mergeCell ref="C1567:C1570"/>
    <mergeCell ref="D1567:D1570"/>
    <mergeCell ref="E1567:E1570"/>
    <mergeCell ref="Q1559:Q1562"/>
    <mergeCell ref="R1559:R1562"/>
    <mergeCell ref="A1563:A1566"/>
    <mergeCell ref="B1563:B1566"/>
    <mergeCell ref="C1563:C1566"/>
    <mergeCell ref="D1563:D1566"/>
    <mergeCell ref="E1563:E1566"/>
    <mergeCell ref="F1563:F1566"/>
    <mergeCell ref="G1563:G1566"/>
    <mergeCell ref="H1563:H1566"/>
    <mergeCell ref="F1559:F1562"/>
    <mergeCell ref="G1559:G1562"/>
    <mergeCell ref="H1559:H1562"/>
    <mergeCell ref="I1559:I1562"/>
    <mergeCell ref="J1559:J1562"/>
    <mergeCell ref="P1559:P1562"/>
    <mergeCell ref="I1571:I1574"/>
    <mergeCell ref="J1571:J1574"/>
    <mergeCell ref="P1571:P1574"/>
    <mergeCell ref="Q1571:Q1574"/>
    <mergeCell ref="R1571:R1574"/>
    <mergeCell ref="A1575:A1578"/>
    <mergeCell ref="B1575:B1578"/>
    <mergeCell ref="C1575:C1578"/>
    <mergeCell ref="D1575:D1578"/>
    <mergeCell ref="E1575:E1578"/>
    <mergeCell ref="Q1567:Q1570"/>
    <mergeCell ref="R1567:R1570"/>
    <mergeCell ref="A1571:A1574"/>
    <mergeCell ref="B1571:B1574"/>
    <mergeCell ref="C1571:C1574"/>
    <mergeCell ref="D1571:D1574"/>
    <mergeCell ref="E1571:E1574"/>
    <mergeCell ref="F1571:F1574"/>
    <mergeCell ref="G1571:G1574"/>
    <mergeCell ref="H1571:H1574"/>
    <mergeCell ref="F1567:F1570"/>
    <mergeCell ref="G1567:G1570"/>
    <mergeCell ref="H1567:H1570"/>
    <mergeCell ref="I1567:I1570"/>
    <mergeCell ref="J1567:J1570"/>
    <mergeCell ref="P1567:P1570"/>
    <mergeCell ref="B1583:B1586"/>
    <mergeCell ref="C1583:C1586"/>
    <mergeCell ref="D1583:D1586"/>
    <mergeCell ref="E1583:E1586"/>
    <mergeCell ref="Q1575:Q1578"/>
    <mergeCell ref="R1575:R1578"/>
    <mergeCell ref="A1579:A1582"/>
    <mergeCell ref="B1579:B1582"/>
    <mergeCell ref="C1579:C1582"/>
    <mergeCell ref="D1579:D1582"/>
    <mergeCell ref="E1579:E1582"/>
    <mergeCell ref="F1579:F1582"/>
    <mergeCell ref="G1579:G1582"/>
    <mergeCell ref="H1579:H1582"/>
    <mergeCell ref="F1575:F1578"/>
    <mergeCell ref="G1575:G1578"/>
    <mergeCell ref="H1575:H1578"/>
    <mergeCell ref="I1575:I1578"/>
    <mergeCell ref="J1575:J1578"/>
    <mergeCell ref="P1575:P1578"/>
    <mergeCell ref="S41:S44"/>
    <mergeCell ref="T41:T44"/>
    <mergeCell ref="S45:S48"/>
    <mergeCell ref="T45:T48"/>
    <mergeCell ref="S49:S52"/>
    <mergeCell ref="T49:T52"/>
    <mergeCell ref="S29:S32"/>
    <mergeCell ref="T29:T32"/>
    <mergeCell ref="S33:S36"/>
    <mergeCell ref="T33:T36"/>
    <mergeCell ref="S37:S40"/>
    <mergeCell ref="T37:T40"/>
    <mergeCell ref="Q1583:Q1586"/>
    <mergeCell ref="R1583:R1586"/>
    <mergeCell ref="S12:S14"/>
    <mergeCell ref="T12:T14"/>
    <mergeCell ref="S17:S20"/>
    <mergeCell ref="T17:T20"/>
    <mergeCell ref="S21:S24"/>
    <mergeCell ref="T21:T24"/>
    <mergeCell ref="S25:S28"/>
    <mergeCell ref="T25:T28"/>
    <mergeCell ref="Q1579:Q1582"/>
    <mergeCell ref="R1579:R1582"/>
    <mergeCell ref="S77:S80"/>
    <mergeCell ref="T77:T80"/>
    <mergeCell ref="S81:S84"/>
    <mergeCell ref="T81:T84"/>
    <mergeCell ref="S85:S88"/>
    <mergeCell ref="T85:T88"/>
    <mergeCell ref="S65:S68"/>
    <mergeCell ref="T65:T68"/>
    <mergeCell ref="S69:S72"/>
    <mergeCell ref="T69:T72"/>
    <mergeCell ref="S73:S76"/>
    <mergeCell ref="T73:T76"/>
    <mergeCell ref="S53:S56"/>
    <mergeCell ref="T53:T56"/>
    <mergeCell ref="S57:S60"/>
    <mergeCell ref="T57:T60"/>
    <mergeCell ref="S61:S64"/>
    <mergeCell ref="T61:T64"/>
    <mergeCell ref="S113:S116"/>
    <mergeCell ref="T113:T116"/>
    <mergeCell ref="S117:S120"/>
    <mergeCell ref="T117:T120"/>
    <mergeCell ref="S121:S124"/>
    <mergeCell ref="T121:T124"/>
    <mergeCell ref="S101:S104"/>
    <mergeCell ref="T101:T104"/>
    <mergeCell ref="S105:S108"/>
    <mergeCell ref="T105:T108"/>
    <mergeCell ref="S109:S112"/>
    <mergeCell ref="T109:T112"/>
    <mergeCell ref="S89:S92"/>
    <mergeCell ref="T89:T92"/>
    <mergeCell ref="S93:S96"/>
    <mergeCell ref="T93:T96"/>
    <mergeCell ref="S97:S100"/>
    <mergeCell ref="T97:T100"/>
    <mergeCell ref="S149:S152"/>
    <mergeCell ref="T149:T152"/>
    <mergeCell ref="S153:S156"/>
    <mergeCell ref="T153:T156"/>
    <mergeCell ref="S157:S160"/>
    <mergeCell ref="T157:T160"/>
    <mergeCell ref="S137:S140"/>
    <mergeCell ref="T137:T140"/>
    <mergeCell ref="S141:S144"/>
    <mergeCell ref="T141:T144"/>
    <mergeCell ref="S145:S148"/>
    <mergeCell ref="T145:T148"/>
    <mergeCell ref="S125:S128"/>
    <mergeCell ref="T125:T128"/>
    <mergeCell ref="S129:S132"/>
    <mergeCell ref="T129:T132"/>
    <mergeCell ref="S133:S136"/>
    <mergeCell ref="T133:T136"/>
    <mergeCell ref="S185:S188"/>
    <mergeCell ref="T185:T188"/>
    <mergeCell ref="S189:S192"/>
    <mergeCell ref="T189:T192"/>
    <mergeCell ref="S193:S196"/>
    <mergeCell ref="T193:T196"/>
    <mergeCell ref="S173:S176"/>
    <mergeCell ref="T173:T176"/>
    <mergeCell ref="S177:S180"/>
    <mergeCell ref="T177:T180"/>
    <mergeCell ref="S181:S184"/>
    <mergeCell ref="T181:T184"/>
    <mergeCell ref="S161:S164"/>
    <mergeCell ref="T161:T164"/>
    <mergeCell ref="S165:S168"/>
    <mergeCell ref="T165:T168"/>
    <mergeCell ref="S169:S172"/>
    <mergeCell ref="T169:T172"/>
    <mergeCell ref="S221:S224"/>
    <mergeCell ref="T221:T224"/>
    <mergeCell ref="S225:S228"/>
    <mergeCell ref="T225:T228"/>
    <mergeCell ref="S229:S232"/>
    <mergeCell ref="T229:T232"/>
    <mergeCell ref="S209:S212"/>
    <mergeCell ref="T209:T212"/>
    <mergeCell ref="S213:S216"/>
    <mergeCell ref="T213:T216"/>
    <mergeCell ref="S217:S220"/>
    <mergeCell ref="T217:T220"/>
    <mergeCell ref="S197:S200"/>
    <mergeCell ref="T197:T200"/>
    <mergeCell ref="S201:S204"/>
    <mergeCell ref="T201:T204"/>
    <mergeCell ref="S205:S208"/>
    <mergeCell ref="T205:T208"/>
    <mergeCell ref="S257:S260"/>
    <mergeCell ref="T257:T260"/>
    <mergeCell ref="S261:S264"/>
    <mergeCell ref="T261:T264"/>
    <mergeCell ref="S265:S268"/>
    <mergeCell ref="T265:T268"/>
    <mergeCell ref="S245:S248"/>
    <mergeCell ref="T245:T248"/>
    <mergeCell ref="S249:S252"/>
    <mergeCell ref="T249:T252"/>
    <mergeCell ref="S253:S256"/>
    <mergeCell ref="T253:T256"/>
    <mergeCell ref="S233:S236"/>
    <mergeCell ref="T233:T236"/>
    <mergeCell ref="S237:S240"/>
    <mergeCell ref="T237:T240"/>
    <mergeCell ref="S241:S244"/>
    <mergeCell ref="T241:T244"/>
    <mergeCell ref="S293:S296"/>
    <mergeCell ref="T293:T296"/>
    <mergeCell ref="S297:S300"/>
    <mergeCell ref="T297:T300"/>
    <mergeCell ref="S301:S304"/>
    <mergeCell ref="T301:T304"/>
    <mergeCell ref="S281:S284"/>
    <mergeCell ref="T281:T284"/>
    <mergeCell ref="S285:S288"/>
    <mergeCell ref="T285:T288"/>
    <mergeCell ref="S289:S292"/>
    <mergeCell ref="T289:T292"/>
    <mergeCell ref="S269:S272"/>
    <mergeCell ref="T269:T272"/>
    <mergeCell ref="S273:S276"/>
    <mergeCell ref="T273:T276"/>
    <mergeCell ref="S277:S280"/>
    <mergeCell ref="T277:T280"/>
    <mergeCell ref="S329:S332"/>
    <mergeCell ref="T329:T332"/>
    <mergeCell ref="S333:S336"/>
    <mergeCell ref="T333:T336"/>
    <mergeCell ref="S337:S340"/>
    <mergeCell ref="T337:T340"/>
    <mergeCell ref="S317:S320"/>
    <mergeCell ref="T317:T320"/>
    <mergeCell ref="S321:S324"/>
    <mergeCell ref="T321:T324"/>
    <mergeCell ref="S325:S328"/>
    <mergeCell ref="T325:T328"/>
    <mergeCell ref="S305:S308"/>
    <mergeCell ref="T305:T308"/>
    <mergeCell ref="S309:S312"/>
    <mergeCell ref="T309:T312"/>
    <mergeCell ref="S313:S316"/>
    <mergeCell ref="T313:T316"/>
    <mergeCell ref="S381:S384"/>
    <mergeCell ref="T381:T384"/>
    <mergeCell ref="S385:S388"/>
    <mergeCell ref="T385:T388"/>
    <mergeCell ref="S365:S368"/>
    <mergeCell ref="T365:T368"/>
    <mergeCell ref="S369:S372"/>
    <mergeCell ref="T369:T372"/>
    <mergeCell ref="S373:S376"/>
    <mergeCell ref="T373:T376"/>
    <mergeCell ref="S353:S356"/>
    <mergeCell ref="T353:T356"/>
    <mergeCell ref="S357:S360"/>
    <mergeCell ref="T357:T360"/>
    <mergeCell ref="S361:S364"/>
    <mergeCell ref="T361:T364"/>
    <mergeCell ref="S341:S344"/>
    <mergeCell ref="T341:T344"/>
    <mergeCell ref="S345:S348"/>
    <mergeCell ref="T345:T348"/>
    <mergeCell ref="S349:S352"/>
    <mergeCell ref="T349:T352"/>
    <mergeCell ref="S377:S380"/>
    <mergeCell ref="T377:T380"/>
    <mergeCell ref="S441:S444"/>
    <mergeCell ref="T441:T444"/>
    <mergeCell ref="S445:S448"/>
    <mergeCell ref="T445:T448"/>
    <mergeCell ref="S449:S452"/>
    <mergeCell ref="T449:T452"/>
    <mergeCell ref="S425:S428"/>
    <mergeCell ref="T425:T428"/>
    <mergeCell ref="S433:S436"/>
    <mergeCell ref="T433:T436"/>
    <mergeCell ref="S437:S440"/>
    <mergeCell ref="T437:T440"/>
    <mergeCell ref="S413:S416"/>
    <mergeCell ref="T413:T416"/>
    <mergeCell ref="S417:S420"/>
    <mergeCell ref="T417:T420"/>
    <mergeCell ref="S421:S424"/>
    <mergeCell ref="T421:T424"/>
    <mergeCell ref="S429:S432"/>
    <mergeCell ref="T429:T432"/>
    <mergeCell ref="S477:S480"/>
    <mergeCell ref="T477:T480"/>
    <mergeCell ref="S481:S484"/>
    <mergeCell ref="T481:T484"/>
    <mergeCell ref="S485:S488"/>
    <mergeCell ref="T485:T488"/>
    <mergeCell ref="S465:S468"/>
    <mergeCell ref="T465:T468"/>
    <mergeCell ref="S469:S472"/>
    <mergeCell ref="T469:T472"/>
    <mergeCell ref="S473:S476"/>
    <mergeCell ref="T473:T476"/>
    <mergeCell ref="S453:S456"/>
    <mergeCell ref="T453:T456"/>
    <mergeCell ref="S457:S460"/>
    <mergeCell ref="T457:T460"/>
    <mergeCell ref="S461:S464"/>
    <mergeCell ref="T461:T464"/>
    <mergeCell ref="S513:S516"/>
    <mergeCell ref="T513:T516"/>
    <mergeCell ref="S517:S520"/>
    <mergeCell ref="T517:T520"/>
    <mergeCell ref="S521:S524"/>
    <mergeCell ref="T521:T524"/>
    <mergeCell ref="S501:S504"/>
    <mergeCell ref="T501:T504"/>
    <mergeCell ref="S505:S508"/>
    <mergeCell ref="T505:T508"/>
    <mergeCell ref="S509:S512"/>
    <mergeCell ref="T509:T512"/>
    <mergeCell ref="S489:S492"/>
    <mergeCell ref="T489:T492"/>
    <mergeCell ref="S493:S496"/>
    <mergeCell ref="T493:T496"/>
    <mergeCell ref="S497:S500"/>
    <mergeCell ref="T497:T500"/>
    <mergeCell ref="S549:S552"/>
    <mergeCell ref="T549:T552"/>
    <mergeCell ref="S553:S556"/>
    <mergeCell ref="T553:T556"/>
    <mergeCell ref="S557:S560"/>
    <mergeCell ref="T557:T560"/>
    <mergeCell ref="S537:S540"/>
    <mergeCell ref="T537:T540"/>
    <mergeCell ref="S541:S544"/>
    <mergeCell ref="T541:T544"/>
    <mergeCell ref="S545:S548"/>
    <mergeCell ref="T545:T548"/>
    <mergeCell ref="S525:S528"/>
    <mergeCell ref="T525:T528"/>
    <mergeCell ref="S529:S532"/>
    <mergeCell ref="T529:T532"/>
    <mergeCell ref="S533:S536"/>
    <mergeCell ref="T533:T536"/>
    <mergeCell ref="S585:S588"/>
    <mergeCell ref="T585:T588"/>
    <mergeCell ref="S589:S592"/>
    <mergeCell ref="T589:T592"/>
    <mergeCell ref="S593:S596"/>
    <mergeCell ref="T593:T596"/>
    <mergeCell ref="S573:S576"/>
    <mergeCell ref="T573:T576"/>
    <mergeCell ref="S577:S580"/>
    <mergeCell ref="T577:T580"/>
    <mergeCell ref="S581:S584"/>
    <mergeCell ref="T581:T584"/>
    <mergeCell ref="S561:S564"/>
    <mergeCell ref="T561:T564"/>
    <mergeCell ref="S565:S568"/>
    <mergeCell ref="T565:T568"/>
    <mergeCell ref="S569:S572"/>
    <mergeCell ref="T569:T572"/>
    <mergeCell ref="S621:S624"/>
    <mergeCell ref="T621:T624"/>
    <mergeCell ref="S625:S628"/>
    <mergeCell ref="T625:T628"/>
    <mergeCell ref="S629:S632"/>
    <mergeCell ref="T629:T632"/>
    <mergeCell ref="S609:S612"/>
    <mergeCell ref="T609:T612"/>
    <mergeCell ref="S613:S616"/>
    <mergeCell ref="T613:T616"/>
    <mergeCell ref="S617:S620"/>
    <mergeCell ref="T617:T620"/>
    <mergeCell ref="S597:S600"/>
    <mergeCell ref="T597:T600"/>
    <mergeCell ref="S601:S604"/>
    <mergeCell ref="T601:T604"/>
    <mergeCell ref="S605:S608"/>
    <mergeCell ref="T605:T608"/>
    <mergeCell ref="S657:S660"/>
    <mergeCell ref="T657:T660"/>
    <mergeCell ref="S661:S664"/>
    <mergeCell ref="T661:T664"/>
    <mergeCell ref="S665:S668"/>
    <mergeCell ref="T665:T668"/>
    <mergeCell ref="S645:S648"/>
    <mergeCell ref="T645:T648"/>
    <mergeCell ref="S649:S652"/>
    <mergeCell ref="T649:T652"/>
    <mergeCell ref="S653:S656"/>
    <mergeCell ref="T653:T656"/>
    <mergeCell ref="S633:S636"/>
    <mergeCell ref="T633:T636"/>
    <mergeCell ref="S637:S640"/>
    <mergeCell ref="T637:T640"/>
    <mergeCell ref="S641:S644"/>
    <mergeCell ref="T641:T644"/>
    <mergeCell ref="S693:S696"/>
    <mergeCell ref="T693:T696"/>
    <mergeCell ref="S697:S700"/>
    <mergeCell ref="T697:T700"/>
    <mergeCell ref="S701:S704"/>
    <mergeCell ref="T701:T704"/>
    <mergeCell ref="S681:S684"/>
    <mergeCell ref="T681:T684"/>
    <mergeCell ref="S685:S688"/>
    <mergeCell ref="T685:T688"/>
    <mergeCell ref="S689:S692"/>
    <mergeCell ref="T689:T692"/>
    <mergeCell ref="S669:S672"/>
    <mergeCell ref="T669:T672"/>
    <mergeCell ref="S673:S676"/>
    <mergeCell ref="T673:T676"/>
    <mergeCell ref="S677:S680"/>
    <mergeCell ref="T677:T680"/>
    <mergeCell ref="S729:S732"/>
    <mergeCell ref="T729:T732"/>
    <mergeCell ref="S733:S736"/>
    <mergeCell ref="T733:T736"/>
    <mergeCell ref="S737:S740"/>
    <mergeCell ref="T737:T740"/>
    <mergeCell ref="S717:S720"/>
    <mergeCell ref="T717:T720"/>
    <mergeCell ref="S721:S724"/>
    <mergeCell ref="T721:T724"/>
    <mergeCell ref="S725:S728"/>
    <mergeCell ref="T725:T728"/>
    <mergeCell ref="S705:S708"/>
    <mergeCell ref="T705:T708"/>
    <mergeCell ref="S709:S712"/>
    <mergeCell ref="T709:T712"/>
    <mergeCell ref="S713:S716"/>
    <mergeCell ref="T713:T716"/>
    <mergeCell ref="S765:S768"/>
    <mergeCell ref="T765:T768"/>
    <mergeCell ref="S769:S772"/>
    <mergeCell ref="T769:T772"/>
    <mergeCell ref="S773:S776"/>
    <mergeCell ref="T773:T776"/>
    <mergeCell ref="S753:S756"/>
    <mergeCell ref="T753:T756"/>
    <mergeCell ref="S757:S760"/>
    <mergeCell ref="T757:T760"/>
    <mergeCell ref="S761:S764"/>
    <mergeCell ref="T761:T764"/>
    <mergeCell ref="S741:S744"/>
    <mergeCell ref="T741:T744"/>
    <mergeCell ref="S745:S748"/>
    <mergeCell ref="T745:T748"/>
    <mergeCell ref="S749:S752"/>
    <mergeCell ref="T749:T752"/>
    <mergeCell ref="S803:S806"/>
    <mergeCell ref="T803:T806"/>
    <mergeCell ref="S807:S810"/>
    <mergeCell ref="T807:T810"/>
    <mergeCell ref="S811:S814"/>
    <mergeCell ref="T811:T814"/>
    <mergeCell ref="S791:S794"/>
    <mergeCell ref="T791:T794"/>
    <mergeCell ref="S795:S798"/>
    <mergeCell ref="T795:T798"/>
    <mergeCell ref="S799:S802"/>
    <mergeCell ref="T799:T802"/>
    <mergeCell ref="S777:S780"/>
    <mergeCell ref="T777:T780"/>
    <mergeCell ref="S781:S786"/>
    <mergeCell ref="T781:T786"/>
    <mergeCell ref="S787:S790"/>
    <mergeCell ref="T787:T790"/>
    <mergeCell ref="S839:S842"/>
    <mergeCell ref="T839:T842"/>
    <mergeCell ref="S843:S846"/>
    <mergeCell ref="T843:T846"/>
    <mergeCell ref="S847:S850"/>
    <mergeCell ref="T847:T850"/>
    <mergeCell ref="S827:S830"/>
    <mergeCell ref="T827:T830"/>
    <mergeCell ref="S831:S834"/>
    <mergeCell ref="T831:T834"/>
    <mergeCell ref="S835:S838"/>
    <mergeCell ref="T835:T838"/>
    <mergeCell ref="S815:S818"/>
    <mergeCell ref="T815:T818"/>
    <mergeCell ref="S819:S822"/>
    <mergeCell ref="T819:T822"/>
    <mergeCell ref="S823:S826"/>
    <mergeCell ref="T823:T826"/>
    <mergeCell ref="S875:S878"/>
    <mergeCell ref="T875:T878"/>
    <mergeCell ref="S879:S882"/>
    <mergeCell ref="T879:T882"/>
    <mergeCell ref="S883:S886"/>
    <mergeCell ref="T883:T886"/>
    <mergeCell ref="S863:S866"/>
    <mergeCell ref="T863:T866"/>
    <mergeCell ref="S867:S870"/>
    <mergeCell ref="T867:T870"/>
    <mergeCell ref="S871:S874"/>
    <mergeCell ref="T871:T874"/>
    <mergeCell ref="S851:S854"/>
    <mergeCell ref="T851:T854"/>
    <mergeCell ref="S855:S858"/>
    <mergeCell ref="T855:T858"/>
    <mergeCell ref="S859:S862"/>
    <mergeCell ref="T859:T862"/>
    <mergeCell ref="S911:S914"/>
    <mergeCell ref="T911:T914"/>
    <mergeCell ref="S915:S918"/>
    <mergeCell ref="T915:T918"/>
    <mergeCell ref="S919:S922"/>
    <mergeCell ref="T919:T922"/>
    <mergeCell ref="S899:S902"/>
    <mergeCell ref="T899:T902"/>
    <mergeCell ref="S903:S906"/>
    <mergeCell ref="T903:T906"/>
    <mergeCell ref="S907:S910"/>
    <mergeCell ref="T907:T910"/>
    <mergeCell ref="S887:S890"/>
    <mergeCell ref="T887:T890"/>
    <mergeCell ref="S891:S894"/>
    <mergeCell ref="T891:T894"/>
    <mergeCell ref="S895:S898"/>
    <mergeCell ref="T895:T898"/>
    <mergeCell ref="S947:S950"/>
    <mergeCell ref="T947:T950"/>
    <mergeCell ref="S951:S954"/>
    <mergeCell ref="T951:T954"/>
    <mergeCell ref="S955:S958"/>
    <mergeCell ref="T955:T958"/>
    <mergeCell ref="S935:S938"/>
    <mergeCell ref="T935:T938"/>
    <mergeCell ref="S939:S942"/>
    <mergeCell ref="T939:T942"/>
    <mergeCell ref="S943:S946"/>
    <mergeCell ref="T943:T946"/>
    <mergeCell ref="S923:S926"/>
    <mergeCell ref="T923:T926"/>
    <mergeCell ref="S927:S930"/>
    <mergeCell ref="T927:T930"/>
    <mergeCell ref="S931:S934"/>
    <mergeCell ref="T931:T934"/>
    <mergeCell ref="S983:S986"/>
    <mergeCell ref="T983:T986"/>
    <mergeCell ref="S987:S990"/>
    <mergeCell ref="T987:T990"/>
    <mergeCell ref="S991:S994"/>
    <mergeCell ref="T991:T994"/>
    <mergeCell ref="S971:S974"/>
    <mergeCell ref="T971:T974"/>
    <mergeCell ref="S975:S978"/>
    <mergeCell ref="T975:T978"/>
    <mergeCell ref="S979:S982"/>
    <mergeCell ref="T979:T982"/>
    <mergeCell ref="S959:S962"/>
    <mergeCell ref="T959:T962"/>
    <mergeCell ref="S963:S966"/>
    <mergeCell ref="T963:T966"/>
    <mergeCell ref="S967:S970"/>
    <mergeCell ref="T967:T970"/>
    <mergeCell ref="S1019:S1022"/>
    <mergeCell ref="T1019:T1022"/>
    <mergeCell ref="S1023:S1026"/>
    <mergeCell ref="T1023:T1026"/>
    <mergeCell ref="S1027:S1030"/>
    <mergeCell ref="T1027:T1030"/>
    <mergeCell ref="S1007:S1010"/>
    <mergeCell ref="T1007:T1010"/>
    <mergeCell ref="S1011:S1014"/>
    <mergeCell ref="T1011:T1014"/>
    <mergeCell ref="S1015:S1018"/>
    <mergeCell ref="T1015:T1018"/>
    <mergeCell ref="S995:S998"/>
    <mergeCell ref="T995:T998"/>
    <mergeCell ref="S999:S1002"/>
    <mergeCell ref="T999:T1002"/>
    <mergeCell ref="S1003:S1006"/>
    <mergeCell ref="T1003:T1006"/>
    <mergeCell ref="S1055:S1058"/>
    <mergeCell ref="T1055:T1058"/>
    <mergeCell ref="S1059:S1062"/>
    <mergeCell ref="T1059:T1062"/>
    <mergeCell ref="S1063:S1066"/>
    <mergeCell ref="T1063:T1066"/>
    <mergeCell ref="S1043:S1046"/>
    <mergeCell ref="T1043:T1046"/>
    <mergeCell ref="S1047:S1050"/>
    <mergeCell ref="T1047:T1050"/>
    <mergeCell ref="S1051:S1054"/>
    <mergeCell ref="T1051:T1054"/>
    <mergeCell ref="S1031:S1034"/>
    <mergeCell ref="T1031:T1034"/>
    <mergeCell ref="S1035:S1038"/>
    <mergeCell ref="T1035:T1038"/>
    <mergeCell ref="S1039:S1042"/>
    <mergeCell ref="T1039:T1042"/>
    <mergeCell ref="S1091:S1094"/>
    <mergeCell ref="T1091:T1094"/>
    <mergeCell ref="S1095:S1098"/>
    <mergeCell ref="T1095:T1098"/>
    <mergeCell ref="S1099:S1102"/>
    <mergeCell ref="T1099:T1102"/>
    <mergeCell ref="S1079:S1082"/>
    <mergeCell ref="T1079:T1082"/>
    <mergeCell ref="S1083:S1086"/>
    <mergeCell ref="T1083:T1086"/>
    <mergeCell ref="S1087:S1090"/>
    <mergeCell ref="T1087:T1090"/>
    <mergeCell ref="S1067:S1070"/>
    <mergeCell ref="T1067:T1070"/>
    <mergeCell ref="S1071:S1074"/>
    <mergeCell ref="T1071:T1074"/>
    <mergeCell ref="S1075:S1078"/>
    <mergeCell ref="T1075:T1078"/>
    <mergeCell ref="S1127:S1130"/>
    <mergeCell ref="T1127:T1130"/>
    <mergeCell ref="S1131:S1134"/>
    <mergeCell ref="T1131:T1134"/>
    <mergeCell ref="S1135:S1138"/>
    <mergeCell ref="T1135:T1138"/>
    <mergeCell ref="S1115:S1118"/>
    <mergeCell ref="T1115:T1118"/>
    <mergeCell ref="S1119:S1122"/>
    <mergeCell ref="T1119:T1122"/>
    <mergeCell ref="S1123:S1126"/>
    <mergeCell ref="T1123:T1126"/>
    <mergeCell ref="S1103:S1106"/>
    <mergeCell ref="T1103:T1106"/>
    <mergeCell ref="S1107:S1110"/>
    <mergeCell ref="T1107:T1110"/>
    <mergeCell ref="S1111:S1114"/>
    <mergeCell ref="T1111:T1114"/>
    <mergeCell ref="S1163:S1166"/>
    <mergeCell ref="T1163:T1166"/>
    <mergeCell ref="S1167:S1170"/>
    <mergeCell ref="T1167:T1170"/>
    <mergeCell ref="S1171:S1174"/>
    <mergeCell ref="T1171:T1174"/>
    <mergeCell ref="S1151:S1154"/>
    <mergeCell ref="T1151:T1154"/>
    <mergeCell ref="S1155:S1158"/>
    <mergeCell ref="T1155:T1158"/>
    <mergeCell ref="S1159:S1162"/>
    <mergeCell ref="T1159:T1162"/>
    <mergeCell ref="S1139:S1142"/>
    <mergeCell ref="T1139:T1142"/>
    <mergeCell ref="S1143:S1146"/>
    <mergeCell ref="T1143:T1146"/>
    <mergeCell ref="S1147:S1150"/>
    <mergeCell ref="T1147:T1150"/>
    <mergeCell ref="S1199:S1202"/>
    <mergeCell ref="T1199:T1202"/>
    <mergeCell ref="S1203:S1206"/>
    <mergeCell ref="T1203:T1206"/>
    <mergeCell ref="S1207:S1210"/>
    <mergeCell ref="T1207:T1210"/>
    <mergeCell ref="S1187:S1190"/>
    <mergeCell ref="T1187:T1190"/>
    <mergeCell ref="S1191:S1194"/>
    <mergeCell ref="T1191:T1194"/>
    <mergeCell ref="S1195:S1198"/>
    <mergeCell ref="T1195:T1198"/>
    <mergeCell ref="S1175:S1178"/>
    <mergeCell ref="T1175:T1178"/>
    <mergeCell ref="S1179:S1182"/>
    <mergeCell ref="T1179:T1182"/>
    <mergeCell ref="S1183:S1186"/>
    <mergeCell ref="T1183:T1186"/>
    <mergeCell ref="S1235:S1238"/>
    <mergeCell ref="T1235:T1238"/>
    <mergeCell ref="S1239:S1242"/>
    <mergeCell ref="T1239:T1242"/>
    <mergeCell ref="S1243:S1246"/>
    <mergeCell ref="T1243:T1246"/>
    <mergeCell ref="S1223:S1226"/>
    <mergeCell ref="T1223:T1226"/>
    <mergeCell ref="S1227:S1230"/>
    <mergeCell ref="T1227:T1230"/>
    <mergeCell ref="S1231:S1234"/>
    <mergeCell ref="T1231:T1234"/>
    <mergeCell ref="S1211:S1214"/>
    <mergeCell ref="T1211:T1214"/>
    <mergeCell ref="S1215:S1218"/>
    <mergeCell ref="T1215:T1218"/>
    <mergeCell ref="S1219:S1222"/>
    <mergeCell ref="T1219:T1222"/>
    <mergeCell ref="S1271:S1274"/>
    <mergeCell ref="T1271:T1274"/>
    <mergeCell ref="S1275:S1278"/>
    <mergeCell ref="T1275:T1278"/>
    <mergeCell ref="S1279:S1282"/>
    <mergeCell ref="T1279:T1282"/>
    <mergeCell ref="S1259:S1262"/>
    <mergeCell ref="T1259:T1262"/>
    <mergeCell ref="S1263:S1266"/>
    <mergeCell ref="T1263:T1266"/>
    <mergeCell ref="S1267:S1270"/>
    <mergeCell ref="T1267:T1270"/>
    <mergeCell ref="S1247:S1250"/>
    <mergeCell ref="T1247:T1250"/>
    <mergeCell ref="S1251:S1254"/>
    <mergeCell ref="T1251:T1254"/>
    <mergeCell ref="S1255:S1258"/>
    <mergeCell ref="T1255:T1258"/>
    <mergeCell ref="S1307:S1310"/>
    <mergeCell ref="T1307:T1310"/>
    <mergeCell ref="S1311:S1314"/>
    <mergeCell ref="T1311:T1314"/>
    <mergeCell ref="S1315:S1318"/>
    <mergeCell ref="T1315:T1318"/>
    <mergeCell ref="S1295:S1298"/>
    <mergeCell ref="T1295:T1298"/>
    <mergeCell ref="S1299:S1302"/>
    <mergeCell ref="T1299:T1302"/>
    <mergeCell ref="S1303:S1306"/>
    <mergeCell ref="T1303:T1306"/>
    <mergeCell ref="S1283:S1286"/>
    <mergeCell ref="T1283:T1286"/>
    <mergeCell ref="S1287:S1290"/>
    <mergeCell ref="T1287:T1290"/>
    <mergeCell ref="S1291:S1294"/>
    <mergeCell ref="T1291:T1294"/>
    <mergeCell ref="S1343:S1346"/>
    <mergeCell ref="T1343:T1346"/>
    <mergeCell ref="S1347:S1350"/>
    <mergeCell ref="T1347:T1350"/>
    <mergeCell ref="S1351:S1354"/>
    <mergeCell ref="T1351:T1354"/>
    <mergeCell ref="S1331:S1334"/>
    <mergeCell ref="T1331:T1334"/>
    <mergeCell ref="S1335:S1338"/>
    <mergeCell ref="T1335:T1338"/>
    <mergeCell ref="S1339:S1342"/>
    <mergeCell ref="T1339:T1342"/>
    <mergeCell ref="S1319:S1322"/>
    <mergeCell ref="T1319:T1322"/>
    <mergeCell ref="S1323:S1326"/>
    <mergeCell ref="T1323:T1326"/>
    <mergeCell ref="S1327:S1330"/>
    <mergeCell ref="T1327:T1330"/>
    <mergeCell ref="S1379:S1382"/>
    <mergeCell ref="T1379:T1382"/>
    <mergeCell ref="S1383:S1386"/>
    <mergeCell ref="T1383:T1386"/>
    <mergeCell ref="S1387:S1390"/>
    <mergeCell ref="T1387:T1390"/>
    <mergeCell ref="S1367:S1370"/>
    <mergeCell ref="T1367:T1370"/>
    <mergeCell ref="S1371:S1374"/>
    <mergeCell ref="T1371:T1374"/>
    <mergeCell ref="S1375:S1378"/>
    <mergeCell ref="T1375:T1378"/>
    <mergeCell ref="S1355:S1358"/>
    <mergeCell ref="T1355:T1358"/>
    <mergeCell ref="S1359:S1362"/>
    <mergeCell ref="T1359:T1362"/>
    <mergeCell ref="S1363:S1366"/>
    <mergeCell ref="T1363:T1366"/>
    <mergeCell ref="S1415:S1418"/>
    <mergeCell ref="T1415:T1418"/>
    <mergeCell ref="S1419:S1422"/>
    <mergeCell ref="T1419:T1422"/>
    <mergeCell ref="S1423:S1426"/>
    <mergeCell ref="T1423:T1426"/>
    <mergeCell ref="S1403:S1406"/>
    <mergeCell ref="T1403:T1406"/>
    <mergeCell ref="S1407:S1410"/>
    <mergeCell ref="T1407:T1410"/>
    <mergeCell ref="S1411:S1414"/>
    <mergeCell ref="T1411:T1414"/>
    <mergeCell ref="S1391:S1394"/>
    <mergeCell ref="T1391:T1394"/>
    <mergeCell ref="S1395:S1398"/>
    <mergeCell ref="T1395:T1398"/>
    <mergeCell ref="S1399:S1402"/>
    <mergeCell ref="T1399:T1402"/>
    <mergeCell ref="S1451:S1454"/>
    <mergeCell ref="T1451:T1454"/>
    <mergeCell ref="S1455:S1458"/>
    <mergeCell ref="T1455:T1458"/>
    <mergeCell ref="S1459:S1462"/>
    <mergeCell ref="T1459:T1462"/>
    <mergeCell ref="S1439:S1442"/>
    <mergeCell ref="T1439:T1442"/>
    <mergeCell ref="S1443:S1446"/>
    <mergeCell ref="T1443:T1446"/>
    <mergeCell ref="S1447:S1450"/>
    <mergeCell ref="T1447:T1450"/>
    <mergeCell ref="S1427:S1430"/>
    <mergeCell ref="T1427:T1430"/>
    <mergeCell ref="S1431:S1434"/>
    <mergeCell ref="T1431:T1434"/>
    <mergeCell ref="S1435:S1438"/>
    <mergeCell ref="T1435:T1438"/>
    <mergeCell ref="S1487:S1490"/>
    <mergeCell ref="T1487:T1490"/>
    <mergeCell ref="S1491:S1494"/>
    <mergeCell ref="T1491:T1494"/>
    <mergeCell ref="S1495:S1498"/>
    <mergeCell ref="T1495:T1498"/>
    <mergeCell ref="S1475:S1478"/>
    <mergeCell ref="T1475:T1478"/>
    <mergeCell ref="S1479:S1482"/>
    <mergeCell ref="T1479:T1482"/>
    <mergeCell ref="S1483:S1486"/>
    <mergeCell ref="T1483:T1486"/>
    <mergeCell ref="S1463:S1466"/>
    <mergeCell ref="T1463:T1466"/>
    <mergeCell ref="S1467:S1470"/>
    <mergeCell ref="T1467:T1470"/>
    <mergeCell ref="S1471:S1474"/>
    <mergeCell ref="T1471:T1474"/>
    <mergeCell ref="S1523:S1526"/>
    <mergeCell ref="T1523:T1526"/>
    <mergeCell ref="S1527:S1530"/>
    <mergeCell ref="T1527:T1530"/>
    <mergeCell ref="S1531:S1534"/>
    <mergeCell ref="T1531:T1534"/>
    <mergeCell ref="S1511:S1514"/>
    <mergeCell ref="T1511:T1514"/>
    <mergeCell ref="S1515:S1518"/>
    <mergeCell ref="T1515:T1518"/>
    <mergeCell ref="S1519:S1522"/>
    <mergeCell ref="T1519:T1522"/>
    <mergeCell ref="S1499:S1502"/>
    <mergeCell ref="T1499:T1502"/>
    <mergeCell ref="S1503:S1506"/>
    <mergeCell ref="T1503:T1506"/>
    <mergeCell ref="S1507:S1510"/>
    <mergeCell ref="T1507:T1510"/>
    <mergeCell ref="S1559:S1562"/>
    <mergeCell ref="T1559:T1562"/>
    <mergeCell ref="S1563:S1566"/>
    <mergeCell ref="T1563:T1566"/>
    <mergeCell ref="S1567:S1570"/>
    <mergeCell ref="T1567:T1570"/>
    <mergeCell ref="S1547:S1550"/>
    <mergeCell ref="T1547:T1550"/>
    <mergeCell ref="S1551:S1554"/>
    <mergeCell ref="T1551:T1554"/>
    <mergeCell ref="S1555:S1558"/>
    <mergeCell ref="T1555:T1558"/>
    <mergeCell ref="S1535:S1538"/>
    <mergeCell ref="T1535:T1538"/>
    <mergeCell ref="S1539:S1542"/>
    <mergeCell ref="T1539:T1542"/>
    <mergeCell ref="S1543:S1546"/>
    <mergeCell ref="T1543:T1546"/>
    <mergeCell ref="A1602:T1602"/>
    <mergeCell ref="C1590:E1590"/>
    <mergeCell ref="C1591:E1591"/>
    <mergeCell ref="C1592:E1592"/>
    <mergeCell ref="C1593:E1593"/>
    <mergeCell ref="C1594:E1594"/>
    <mergeCell ref="C1587:E1587"/>
    <mergeCell ref="C1588:E1588"/>
    <mergeCell ref="C1589:E1589"/>
    <mergeCell ref="C1595:E1595"/>
    <mergeCell ref="C1596:E1596"/>
    <mergeCell ref="C1597:E1597"/>
    <mergeCell ref="C1598:E1598"/>
    <mergeCell ref="A1600:T1600"/>
    <mergeCell ref="S1583:S1586"/>
    <mergeCell ref="T1583:T1586"/>
    <mergeCell ref="S1571:S1574"/>
    <mergeCell ref="T1571:T1574"/>
    <mergeCell ref="S1575:S1578"/>
    <mergeCell ref="T1575:T1578"/>
    <mergeCell ref="S1579:S1582"/>
    <mergeCell ref="T1579:T1582"/>
    <mergeCell ref="F1583:F1586"/>
    <mergeCell ref="G1583:G1586"/>
    <mergeCell ref="H1583:H1586"/>
    <mergeCell ref="I1583:I1586"/>
    <mergeCell ref="J1583:J1586"/>
    <mergeCell ref="P1583:P1586"/>
    <mergeCell ref="I1579:I1582"/>
    <mergeCell ref="J1579:J1582"/>
    <mergeCell ref="P1579:P1582"/>
    <mergeCell ref="A1583:A1586"/>
    <mergeCell ref="A429:A432"/>
    <mergeCell ref="B429:B432"/>
    <mergeCell ref="C429:C432"/>
    <mergeCell ref="D429:D432"/>
    <mergeCell ref="E429:E432"/>
    <mergeCell ref="F429:F432"/>
    <mergeCell ref="S401:S404"/>
    <mergeCell ref="T401:T404"/>
    <mergeCell ref="S405:S408"/>
    <mergeCell ref="T405:T408"/>
    <mergeCell ref="S409:S412"/>
    <mergeCell ref="T409:T412"/>
    <mergeCell ref="S389:S392"/>
    <mergeCell ref="T389:T392"/>
    <mergeCell ref="S393:S396"/>
    <mergeCell ref="T393:T396"/>
    <mergeCell ref="S397:S400"/>
    <mergeCell ref="T397:T400"/>
    <mergeCell ref="J425:J428"/>
    <mergeCell ref="P425:P428"/>
    <mergeCell ref="Q425:Q428"/>
    <mergeCell ref="R425:R428"/>
    <mergeCell ref="R421:R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I425:I428"/>
  </mergeCells>
  <conditionalFormatting sqref="K419:L419">
    <cfRule type="duplicateValues" dxfId="1" priority="2" stopIfTrue="1"/>
  </conditionalFormatting>
  <conditionalFormatting sqref="K1545:L1545">
    <cfRule type="duplicateValues" dxfId="0" priority="1" stopIfTrue="1"/>
  </conditionalFormatting>
  <pageMargins left="0.7" right="0.7" top="0.75" bottom="0.75" header="0.3" footer="0.3"/>
  <pageSetup paperSize="9" orientation="portrait" horizontalDpi="4294967294" verticalDpi="0" r:id="rId1"/>
  <headerFooter>
    <oddHeader>&amp;L«ԳԼՈԲԱԼ ԻՆԺԵՆԵՐ» ՍՊԸ &amp;R«ՀՀ Գեղարքունիքի մարզի Սևան քաղաքում բիզնես-կենտրոնի կառուցում»</oddHeader>
    <oddFooter>&amp;LՆախահաշիվներ&amp;R&amp;P</oddFooter>
  </headerFooter>
  <rowBreaks count="28" manualBreakCount="28">
    <brk id="56" max="16383" man="1"/>
    <brk id="112" max="16383" man="1"/>
    <brk id="168" max="16383" man="1"/>
    <brk id="224" max="16383" man="1"/>
    <brk id="280" max="16383" man="1"/>
    <brk id="336" max="16383" man="1"/>
    <brk id="392" max="16383" man="1"/>
    <brk id="448" max="16383" man="1"/>
    <brk id="504" max="16383" man="1"/>
    <brk id="560" max="16383" man="1"/>
    <brk id="616" max="16383" man="1"/>
    <brk id="672" max="16383" man="1"/>
    <brk id="728" max="16383" man="1"/>
    <brk id="780" max="16383" man="1"/>
    <brk id="834" max="16383" man="1"/>
    <brk id="890" max="16383" man="1"/>
    <brk id="946" max="16383" man="1"/>
    <brk id="1002" max="16383" man="1"/>
    <brk id="1058" max="16383" man="1"/>
    <brk id="1114" max="16383" man="1"/>
    <brk id="1170" max="16383" man="1"/>
    <brk id="1226" max="16383" man="1"/>
    <brk id="1282" max="16383" man="1"/>
    <brk id="1338" max="16383" man="1"/>
    <brk id="1394" max="16383" man="1"/>
    <brk id="1450" max="16383" man="1"/>
    <brk id="1506" max="16383" man="1"/>
    <brk id="156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26</vt:i4>
      </vt:variant>
    </vt:vector>
  </HeadingPairs>
  <TitlesOfParts>
    <vt:vector size="42" baseType="lpstr">
      <vt:lpstr>bov</vt:lpstr>
      <vt:lpstr>bac</vt:lpstr>
      <vt:lpstr>ss</vt:lpstr>
      <vt:lpstr>Ob</vt:lpstr>
      <vt:lpstr>s1-1</vt:lpstr>
      <vt:lpstr>s1-2</vt:lpstr>
      <vt:lpstr>s1-3</vt:lpstr>
      <vt:lpstr>s1-4</vt:lpstr>
      <vt:lpstr>s1-5</vt:lpstr>
      <vt:lpstr>s1-6</vt:lpstr>
      <vt:lpstr>s1-7</vt:lpstr>
      <vt:lpstr>s1-8</vt:lpstr>
      <vt:lpstr>s1-9</vt:lpstr>
      <vt:lpstr>s1-10</vt:lpstr>
      <vt:lpstr>s2</vt:lpstr>
      <vt:lpstr>Cav-Nax</vt:lpstr>
      <vt:lpstr>'s1-1'!Заголовки_для_печати</vt:lpstr>
      <vt:lpstr>'s1-10'!Заголовки_для_печати</vt:lpstr>
      <vt:lpstr>'s1-2'!Заголовки_для_печати</vt:lpstr>
      <vt:lpstr>'s1-3'!Заголовки_для_печати</vt:lpstr>
      <vt:lpstr>'s1-4'!Заголовки_для_печати</vt:lpstr>
      <vt:lpstr>'s1-5'!Заголовки_для_печати</vt:lpstr>
      <vt:lpstr>'s1-6'!Заголовки_для_печати</vt:lpstr>
      <vt:lpstr>'s1-7'!Заголовки_для_печати</vt:lpstr>
      <vt:lpstr>'s1-8'!Заголовки_для_печати</vt:lpstr>
      <vt:lpstr>'s1-9'!Заголовки_для_печати</vt:lpstr>
      <vt:lpstr>'s2'!Заголовки_для_печати</vt:lpstr>
      <vt:lpstr>ss!Заголовки_для_печати</vt:lpstr>
      <vt:lpstr>bac!Область_печати</vt:lpstr>
      <vt:lpstr>Ob!Область_печати</vt:lpstr>
      <vt:lpstr>'s1-1'!Область_печати</vt:lpstr>
      <vt:lpstr>'s1-10'!Область_печати</vt:lpstr>
      <vt:lpstr>'s1-2'!Область_печати</vt:lpstr>
      <vt:lpstr>'s1-3'!Область_печати</vt:lpstr>
      <vt:lpstr>'s1-4'!Область_печати</vt:lpstr>
      <vt:lpstr>'s1-5'!Область_печати</vt:lpstr>
      <vt:lpstr>'s1-6'!Область_печати</vt:lpstr>
      <vt:lpstr>'s1-7'!Область_печати</vt:lpstr>
      <vt:lpstr>'s1-8'!Область_печати</vt:lpstr>
      <vt:lpstr>'s1-9'!Область_печати</vt:lpstr>
      <vt:lpstr>'s2'!Область_печати</vt:lpstr>
      <vt:lpstr>ss!Область_печати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User</cp:lastModifiedBy>
  <cp:lastPrinted>2018-05-09T09:49:43Z</cp:lastPrinted>
  <dcterms:created xsi:type="dcterms:W3CDTF">2008-11-12T05:43:34Z</dcterms:created>
  <dcterms:modified xsi:type="dcterms:W3CDTF">2018-05-22T13:36:57Z</dcterms:modified>
</cp:coreProperties>
</file>